
<file path=[Content_Types].xml><?xml version="1.0" encoding="utf-8"?>
<Types xmlns="http://schemas.openxmlformats.org/package/2006/content-types">
  <Override PartName="/docProps/app.xml" ContentType="application/vnd.openxmlformats-officedocument.extended-properties+xml"/>
  <Override PartName="/xl/sharedStrings.xml" ContentType="application/vnd.openxmlformats-officedocument.spreadsheetml.sharedStrings+xml"/>
  <Default Extension="jpeg" ContentType="image/jpeg"/>
  <Default Extension="xml" ContentType="application/xml"/>
  <Override PartName="/xl/workbook.xml" ContentType="application/vnd.openxmlformats-officedocument.spreadsheetml.sheet.main+xml"/>
  <Default Extension="rels" ContentType="application/vnd.openxmlformats-package.relationships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2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ate1904="1" showInkAnnotation="0" autoCompressPictures="0"/>
  <bookViews>
    <workbookView xWindow="-20" yWindow="-20" windowWidth="24800" windowHeight="15580" tabRatio="500"/>
  </bookViews>
  <sheets>
    <sheet name="DMRs by threshold" sheetId="3" r:id="rId1"/>
    <sheet name="Sequencing statistics" sheetId="1" r:id="rId2"/>
    <sheet name="Expression normalisations" sheetId="2" r:id="rId3"/>
  </sheets>
  <calcPr calcId="130404" concurrentCalc="0"/>
  <extLst>
    <ext xmlns:mx="http://schemas.microsoft.com/office/mac/excel/2008/main" uri="http://schemas.microsoft.com/office/mac/excel/2008/main">
      <mx:ArchID Flags="2"/>
    </ext>
  </extLst>
</workbook>
</file>

<file path=xl/calcChain.xml><?xml version="1.0" encoding="utf-8"?>
<calcChain xmlns="http://schemas.openxmlformats.org/spreadsheetml/2006/main">
  <c r="M5" i="3"/>
  <c r="J5"/>
  <c r="G5"/>
  <c r="D5"/>
  <c r="M4"/>
  <c r="J4"/>
  <c r="G4"/>
  <c r="D4"/>
</calcChain>
</file>

<file path=xl/sharedStrings.xml><?xml version="1.0" encoding="utf-8"?>
<sst xmlns="http://schemas.openxmlformats.org/spreadsheetml/2006/main" count="74" uniqueCount="64">
  <si>
    <t>no GC content correction, loess by-group normalisation at CPM level</t>
    <phoneticPr fontId="5" type="noConversion"/>
  </si>
  <si>
    <t>GC content correction, loess by-group normalisation at CPM level</t>
    <phoneticPr fontId="5" type="noConversion"/>
  </si>
  <si>
    <t>no GC content correction, quantile by-group normalisation at CPM level</t>
    <phoneticPr fontId="5" type="noConversion"/>
  </si>
  <si>
    <t>GC content correction, quantile by-group normalisation at CPM level</t>
    <phoneticPr fontId="5" type="noConversion"/>
  </si>
  <si>
    <t>no GC content correction, no by-group normalisation at CPM level</t>
    <phoneticPr fontId="5" type="noConversion"/>
  </si>
  <si>
    <t>GC content correction, no by-group normalisation at CPM level</t>
    <phoneticPr fontId="5" type="noConversion"/>
  </si>
  <si>
    <t>C6.FB</t>
    <phoneticPr fontId="5" type="noConversion"/>
  </si>
  <si>
    <t>C7.FB</t>
    <phoneticPr fontId="5" type="noConversion"/>
  </si>
  <si>
    <t>H1.LCL</t>
    <phoneticPr fontId="5" type="noConversion"/>
  </si>
  <si>
    <t>H2.LCL</t>
    <phoneticPr fontId="5" type="noConversion"/>
  </si>
  <si>
    <t>H3.LCL</t>
    <phoneticPr fontId="5" type="noConversion"/>
  </si>
  <si>
    <t>H4.FB</t>
    <phoneticPr fontId="5" type="noConversion"/>
  </si>
  <si>
    <t>H5.FB</t>
    <phoneticPr fontId="5" type="noConversion"/>
  </si>
  <si>
    <t>H6.LCL</t>
    <phoneticPr fontId="5" type="noConversion"/>
  </si>
  <si>
    <t>H7.LCL</t>
    <phoneticPr fontId="5" type="noConversion"/>
  </si>
  <si>
    <t>Mapped after filtering</t>
  </si>
  <si>
    <t>Mapped after filtering</t>
    <phoneticPr fontId="5" type="noConversion"/>
  </si>
  <si>
    <t>H3K27ac</t>
    <phoneticPr fontId="5" type="noConversion"/>
  </si>
  <si>
    <t>HiPSC18a</t>
    <phoneticPr fontId="5" type="noConversion"/>
  </si>
  <si>
    <t>HiPSC20b</t>
    <phoneticPr fontId="5" type="noConversion"/>
  </si>
  <si>
    <t>HiPSC.DF.6-9</t>
    <phoneticPr fontId="5" type="noConversion"/>
  </si>
  <si>
    <t>Input</t>
    <phoneticPr fontId="5" type="noConversion"/>
  </si>
  <si>
    <t>RNA SEQUENCING</t>
    <phoneticPr fontId="5" type="noConversion"/>
  </si>
  <si>
    <t>Peaks after 2-step filtering (MACS)</t>
    <phoneticPr fontId="5" type="noConversion"/>
  </si>
  <si>
    <t>Peaks after 2-step filtering (RSEG)</t>
    <phoneticPr fontId="5" type="noConversion"/>
  </si>
  <si>
    <t>ENSEMBL genes with log2 CPM &gt;= 1</t>
    <phoneticPr fontId="5" type="noConversion"/>
  </si>
  <si>
    <t>Line</t>
  </si>
  <si>
    <t>Raw reads</t>
    <phoneticPr fontId="5" type="noConversion"/>
  </si>
  <si>
    <t>Mapped reads, hg19 or panTro3</t>
    <phoneticPr fontId="5" type="noConversion"/>
  </si>
  <si>
    <t>Orthologous kept reads</t>
    <phoneticPr fontId="5" type="noConversion"/>
  </si>
  <si>
    <t>Raw reads</t>
  </si>
  <si>
    <t>Raw reads</t>
    <phoneticPr fontId="5" type="noConversion"/>
  </si>
  <si>
    <t>H3K27me3</t>
    <phoneticPr fontId="5" type="noConversion"/>
  </si>
  <si>
    <t>C1.iPSC</t>
    <phoneticPr fontId="5" type="noConversion"/>
  </si>
  <si>
    <t>C2.iPSC</t>
    <phoneticPr fontId="5" type="noConversion"/>
  </si>
  <si>
    <t>C3.iPSC</t>
    <phoneticPr fontId="5" type="noConversion"/>
  </si>
  <si>
    <t>C4.iPSC</t>
    <phoneticPr fontId="5" type="noConversion"/>
  </si>
  <si>
    <t>C5.iPSC</t>
    <phoneticPr fontId="5" type="noConversion"/>
  </si>
  <si>
    <t>C6.iPSC</t>
    <phoneticPr fontId="5" type="noConversion"/>
  </si>
  <si>
    <t>C7.iPSC</t>
    <phoneticPr fontId="5" type="noConversion"/>
  </si>
  <si>
    <t>H1.iPSC</t>
    <phoneticPr fontId="5" type="noConversion"/>
  </si>
  <si>
    <t>H2.iPSC</t>
    <phoneticPr fontId="5" type="noConversion"/>
  </si>
  <si>
    <t>H3.iPSC</t>
    <phoneticPr fontId="5" type="noConversion"/>
  </si>
  <si>
    <t>H4.iPSC</t>
    <phoneticPr fontId="5" type="noConversion"/>
  </si>
  <si>
    <t>H5.iPSC</t>
    <phoneticPr fontId="5" type="noConversion"/>
  </si>
  <si>
    <t>H6.iPSC</t>
    <phoneticPr fontId="5" type="noConversion"/>
  </si>
  <si>
    <t>H7.iPSC</t>
    <phoneticPr fontId="5" type="noConversion"/>
  </si>
  <si>
    <t>C1.FB</t>
    <phoneticPr fontId="5" type="noConversion"/>
  </si>
  <si>
    <t>C2.FB</t>
    <phoneticPr fontId="5" type="noConversion"/>
  </si>
  <si>
    <t>C3.FB</t>
    <phoneticPr fontId="5" type="noConversion"/>
  </si>
  <si>
    <t>C4.FB</t>
    <phoneticPr fontId="5" type="noConversion"/>
  </si>
  <si>
    <t>C5.FB</t>
    <phoneticPr fontId="5" type="noConversion"/>
  </si>
  <si>
    <t xml:space="preserve">Diff: </t>
  </si>
  <si>
    <t>Hypomethylated in chimpanzees</t>
    <phoneticPr fontId="5" type="noConversion"/>
  </si>
  <si>
    <t>Hypermethylated in chimpanzees</t>
    <phoneticPr fontId="5" type="noConversion"/>
  </si>
  <si>
    <t>Overall</t>
    <phoneticPr fontId="5" type="noConversion"/>
  </si>
  <si>
    <t>Hypomethylated in chimpanzees</t>
    <phoneticPr fontId="5" type="noConversion"/>
  </si>
  <si>
    <t>Hypermethylated in chimpanzees</t>
    <phoneticPr fontId="5" type="noConversion"/>
  </si>
  <si>
    <t>DM Probes</t>
    <phoneticPr fontId="5" type="noConversion"/>
  </si>
  <si>
    <t>DMRs</t>
    <phoneticPr fontId="5" type="noConversion"/>
  </si>
  <si>
    <t>Testable genes</t>
    <phoneticPr fontId="5" type="noConversion"/>
  </si>
  <si>
    <t>DE genes, chimpanzee vs human iPSCs</t>
    <phoneticPr fontId="5" type="noConversion"/>
  </si>
  <si>
    <t>Fraction overlap with final data</t>
    <phoneticPr fontId="5" type="noConversion"/>
  </si>
  <si>
    <t>DE genes, chimpanzee vs human precursors</t>
    <phoneticPr fontId="5" type="noConversion"/>
  </si>
</sst>
</file>

<file path=xl/styles.xml><?xml version="1.0" encoding="utf-8"?>
<styleSheet xmlns="http://schemas.openxmlformats.org/spreadsheetml/2006/main">
  <numFmts count="1">
    <numFmt numFmtId="164" formatCode="0.000"/>
  </numFmts>
  <fonts count="13">
    <font>
      <sz val="10"/>
      <name val="Verdana"/>
    </font>
    <font>
      <b/>
      <sz val="10"/>
      <name val="Verdana"/>
    </font>
    <font>
      <sz val="10"/>
      <name val="Verdana"/>
    </font>
    <font>
      <b/>
      <sz val="10"/>
      <name val="Verdana"/>
    </font>
    <font>
      <b/>
      <sz val="10"/>
      <name val="Verdana"/>
    </font>
    <font>
      <sz val="8"/>
      <name val="Verdana"/>
    </font>
    <font>
      <b/>
      <sz val="10"/>
      <color indexed="9"/>
      <name val="Verdana"/>
    </font>
    <font>
      <b/>
      <sz val="10"/>
      <color indexed="8"/>
      <name val="Verdana"/>
    </font>
    <font>
      <sz val="10"/>
      <color indexed="8"/>
      <name val="Verdana"/>
    </font>
    <font>
      <sz val="14"/>
      <color indexed="8"/>
      <name val="Verdana"/>
    </font>
    <font>
      <sz val="16"/>
      <name val="ArialMT"/>
      <family val="2"/>
    </font>
    <font>
      <b/>
      <sz val="16"/>
      <name val="Arial"/>
    </font>
    <font>
      <sz val="18"/>
      <name val="ArialMT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2">
    <xf numFmtId="0" fontId="0" fillId="0" borderId="0" xfId="0"/>
    <xf numFmtId="0" fontId="4" fillId="0" borderId="0" xfId="0" applyFont="1" applyAlignment="1">
      <alignment wrapText="1"/>
    </xf>
    <xf numFmtId="0" fontId="4" fillId="0" borderId="0" xfId="0" applyFont="1" applyBorder="1" applyAlignment="1">
      <alignment wrapText="1"/>
    </xf>
    <xf numFmtId="0" fontId="0" fillId="0" borderId="1" xfId="0" applyBorder="1"/>
    <xf numFmtId="0" fontId="0" fillId="0" borderId="0" xfId="0" applyBorder="1"/>
    <xf numFmtId="0" fontId="0" fillId="0" borderId="2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4" fillId="0" borderId="1" xfId="0" applyFont="1" applyBorder="1" applyAlignment="1">
      <alignment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3" fillId="0" borderId="4" xfId="0" applyFont="1" applyBorder="1" applyAlignment="1"/>
    <xf numFmtId="0" fontId="4" fillId="0" borderId="4" xfId="0" applyFont="1" applyBorder="1" applyAlignment="1">
      <alignment wrapText="1"/>
    </xf>
    <xf numFmtId="0" fontId="4" fillId="0" borderId="5" xfId="0" applyFont="1" applyBorder="1" applyAlignment="1">
      <alignment wrapText="1"/>
    </xf>
    <xf numFmtId="0" fontId="4" fillId="0" borderId="0" xfId="0" applyFont="1" applyFill="1" applyBorder="1" applyAlignment="1">
      <alignment wrapText="1"/>
    </xf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4" fillId="0" borderId="1" xfId="0" applyFont="1" applyFill="1" applyBorder="1" applyAlignment="1">
      <alignment wrapText="1"/>
    </xf>
    <xf numFmtId="0" fontId="4" fillId="0" borderId="2" xfId="0" applyFont="1" applyFill="1" applyBorder="1" applyAlignment="1">
      <alignment wrapText="1"/>
    </xf>
    <xf numFmtId="0" fontId="0" fillId="0" borderId="3" xfId="0" applyBorder="1"/>
    <xf numFmtId="0" fontId="3" fillId="0" borderId="4" xfId="0" applyFont="1" applyBorder="1"/>
    <xf numFmtId="0" fontId="3" fillId="0" borderId="5" xfId="0" applyFont="1" applyBorder="1"/>
    <xf numFmtId="0" fontId="3" fillId="0" borderId="3" xfId="0" applyFont="1" applyBorder="1"/>
    <xf numFmtId="0" fontId="0" fillId="0" borderId="5" xfId="0" applyBorder="1"/>
    <xf numFmtId="0" fontId="3" fillId="0" borderId="1" xfId="0" applyFont="1" applyBorder="1" applyAlignment="1">
      <alignment wrapText="1"/>
    </xf>
    <xf numFmtId="0" fontId="0" fillId="2" borderId="9" xfId="0" applyFill="1" applyBorder="1"/>
    <xf numFmtId="0" fontId="0" fillId="2" borderId="10" xfId="0" applyFill="1" applyBorder="1"/>
    <xf numFmtId="0" fontId="0" fillId="2" borderId="1" xfId="0" applyFill="1" applyBorder="1"/>
    <xf numFmtId="0" fontId="0" fillId="2" borderId="0" xfId="0" applyFill="1" applyBorder="1"/>
    <xf numFmtId="0" fontId="0" fillId="2" borderId="6" xfId="0" applyFill="1" applyBorder="1"/>
    <xf numFmtId="0" fontId="0" fillId="2" borderId="7" xfId="0" applyFill="1" applyBorder="1"/>
    <xf numFmtId="0" fontId="0" fillId="2" borderId="11" xfId="0" applyFill="1" applyBorder="1"/>
    <xf numFmtId="0" fontId="0" fillId="2" borderId="2" xfId="0" applyFill="1" applyBorder="1"/>
    <xf numFmtId="0" fontId="0" fillId="2" borderId="8" xfId="0" applyFill="1" applyBorder="1"/>
    <xf numFmtId="0" fontId="3" fillId="0" borderId="2" xfId="0" applyFont="1" applyBorder="1" applyAlignment="1">
      <alignment wrapText="1"/>
    </xf>
    <xf numFmtId="0" fontId="3" fillId="0" borderId="3" xfId="0" applyFont="1" applyBorder="1" applyAlignment="1">
      <alignment horizontal="right"/>
    </xf>
    <xf numFmtId="2" fontId="6" fillId="0" borderId="0" xfId="0" applyNumberFormat="1" applyFont="1" applyFill="1" applyBorder="1" applyAlignment="1">
      <alignment horizontal="left" vertical="top" wrapText="1"/>
    </xf>
    <xf numFmtId="2" fontId="7" fillId="0" borderId="9" xfId="0" applyNumberFormat="1" applyFont="1" applyFill="1" applyBorder="1" applyAlignment="1">
      <alignment horizontal="left" vertical="top" wrapText="1"/>
    </xf>
    <xf numFmtId="2" fontId="1" fillId="0" borderId="10" xfId="0" applyNumberFormat="1" applyFont="1" applyBorder="1"/>
    <xf numFmtId="2" fontId="1" fillId="0" borderId="11" xfId="0" applyNumberFormat="1" applyFont="1" applyBorder="1" applyAlignment="1">
      <alignment horizontal="right"/>
    </xf>
    <xf numFmtId="2" fontId="1" fillId="0" borderId="9" xfId="0" applyNumberFormat="1" applyFont="1" applyBorder="1"/>
    <xf numFmtId="1" fontId="1" fillId="0" borderId="10" xfId="0" applyNumberFormat="1" applyFont="1" applyBorder="1"/>
    <xf numFmtId="0" fontId="1" fillId="0" borderId="11" xfId="0" applyFont="1" applyBorder="1" applyAlignment="1">
      <alignment horizontal="right"/>
    </xf>
    <xf numFmtId="0" fontId="2" fillId="0" borderId="0" xfId="0" applyFont="1"/>
    <xf numFmtId="1" fontId="8" fillId="0" borderId="0" xfId="0" applyNumberFormat="1" applyFont="1" applyFill="1" applyBorder="1" applyAlignment="1">
      <alignment vertical="top" wrapText="1"/>
    </xf>
    <xf numFmtId="1" fontId="1" fillId="0" borderId="1" xfId="0" applyNumberFormat="1" applyFont="1" applyBorder="1" applyAlignment="1">
      <alignment wrapText="1"/>
    </xf>
    <xf numFmtId="1" fontId="1" fillId="0" borderId="0" xfId="0" applyNumberFormat="1" applyFont="1" applyBorder="1" applyAlignment="1">
      <alignment wrapText="1"/>
    </xf>
    <xf numFmtId="1" fontId="1" fillId="0" borderId="2" xfId="0" applyNumberFormat="1" applyFont="1" applyBorder="1" applyAlignment="1">
      <alignment horizontal="right" wrapText="1"/>
    </xf>
    <xf numFmtId="1" fontId="7" fillId="0" borderId="0" xfId="0" applyNumberFormat="1" applyFont="1" applyFill="1" applyBorder="1" applyAlignment="1">
      <alignment horizontal="left" vertical="top" wrapText="1"/>
    </xf>
    <xf numFmtId="1" fontId="8" fillId="0" borderId="1" xfId="0" applyNumberFormat="1" applyFont="1" applyFill="1" applyBorder="1" applyAlignment="1">
      <alignment horizontal="left" vertical="top" wrapText="1"/>
    </xf>
    <xf numFmtId="1" fontId="8" fillId="0" borderId="0" xfId="0" applyNumberFormat="1" applyFont="1" applyFill="1" applyBorder="1" applyAlignment="1">
      <alignment horizontal="left" vertical="top" wrapText="1"/>
    </xf>
    <xf numFmtId="1" fontId="2" fillId="0" borderId="2" xfId="0" applyNumberFormat="1" applyFont="1" applyBorder="1" applyAlignment="1">
      <alignment horizontal="right"/>
    </xf>
    <xf numFmtId="1" fontId="2" fillId="0" borderId="1" xfId="0" applyNumberFormat="1" applyFont="1" applyBorder="1"/>
    <xf numFmtId="1" fontId="2" fillId="0" borderId="0" xfId="0" applyNumberFormat="1" applyFont="1" applyBorder="1"/>
    <xf numFmtId="1" fontId="8" fillId="0" borderId="6" xfId="0" applyNumberFormat="1" applyFont="1" applyFill="1" applyBorder="1" applyAlignment="1">
      <alignment horizontal="left" vertical="top" wrapText="1"/>
    </xf>
    <xf numFmtId="1" fontId="8" fillId="0" borderId="7" xfId="0" applyNumberFormat="1" applyFont="1" applyFill="1" applyBorder="1" applyAlignment="1">
      <alignment horizontal="left" vertical="top" wrapText="1"/>
    </xf>
    <xf numFmtId="1" fontId="2" fillId="0" borderId="8" xfId="0" applyNumberFormat="1" applyFont="1" applyBorder="1" applyAlignment="1">
      <alignment horizontal="right"/>
    </xf>
    <xf numFmtId="1" fontId="2" fillId="0" borderId="6" xfId="0" applyNumberFormat="1" applyFont="1" applyBorder="1"/>
    <xf numFmtId="1" fontId="2" fillId="0" borderId="7" xfId="0" applyNumberFormat="1" applyFont="1" applyBorder="1"/>
    <xf numFmtId="0" fontId="9" fillId="0" borderId="0" xfId="0" applyFont="1" applyFill="1" applyBorder="1" applyAlignment="1">
      <alignment horizontal="left" vertical="top" wrapText="1"/>
    </xf>
    <xf numFmtId="3" fontId="0" fillId="0" borderId="0" xfId="0" applyNumberFormat="1" applyAlignment="1">
      <alignment horizontal="right"/>
    </xf>
    <xf numFmtId="0" fontId="0" fillId="0" borderId="0" xfId="0" applyAlignment="1">
      <alignment horizontal="right"/>
    </xf>
    <xf numFmtId="0" fontId="9" fillId="0" borderId="0" xfId="0" applyFont="1" applyFill="1" applyBorder="1" applyAlignment="1">
      <alignment horizontal="right" vertical="top" wrapText="1"/>
    </xf>
    <xf numFmtId="0" fontId="10" fillId="0" borderId="0" xfId="0" applyFont="1"/>
    <xf numFmtId="0" fontId="11" fillId="0" borderId="0" xfId="0" applyFont="1"/>
    <xf numFmtId="0" fontId="12" fillId="0" borderId="0" xfId="0" applyFont="1"/>
    <xf numFmtId="0" fontId="2" fillId="0" borderId="0" xfId="0" applyFont="1" applyAlignment="1">
      <alignment wrapText="1"/>
    </xf>
    <xf numFmtId="0" fontId="1" fillId="0" borderId="0" xfId="0" applyFont="1" applyAlignment="1">
      <alignment horizontal="right"/>
    </xf>
    <xf numFmtId="0" fontId="1" fillId="0" borderId="0" xfId="0" applyFon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7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sheetPr published="0" enableFormatConditionsCalculation="0"/>
  <dimension ref="A2:M37"/>
  <sheetViews>
    <sheetView tabSelected="1" workbookViewId="0">
      <selection activeCell="Q13" sqref="Q13"/>
    </sheetView>
  </sheetViews>
  <sheetFormatPr baseColWidth="10" defaultRowHeight="13"/>
  <cols>
    <col min="1" max="1" width="11.85546875" customWidth="1"/>
    <col min="2" max="3" width="16.140625" customWidth="1"/>
    <col min="4" max="4" width="8.140625" style="63" customWidth="1"/>
    <col min="5" max="6" width="16.140625" customWidth="1"/>
    <col min="7" max="7" width="8.140625" style="63" customWidth="1"/>
    <col min="8" max="9" width="16.140625" customWidth="1"/>
    <col min="10" max="10" width="8.140625" style="63" customWidth="1"/>
    <col min="11" max="12" width="16.140625" customWidth="1"/>
    <col min="13" max="13" width="8.140625" style="63" customWidth="1"/>
  </cols>
  <sheetData>
    <row r="2" spans="1:13" s="45" customFormat="1">
      <c r="A2" s="38" t="s">
        <v>52</v>
      </c>
      <c r="B2" s="39">
        <v>0.1</v>
      </c>
      <c r="C2" s="40"/>
      <c r="D2" s="41"/>
      <c r="E2" s="39">
        <v>0.15</v>
      </c>
      <c r="F2" s="40"/>
      <c r="G2" s="41"/>
      <c r="H2" s="42">
        <v>0.2</v>
      </c>
      <c r="I2" s="40"/>
      <c r="J2" s="41"/>
      <c r="K2" s="42">
        <v>0.3</v>
      </c>
      <c r="L2" s="43"/>
      <c r="M2" s="44"/>
    </row>
    <row r="3" spans="1:13" s="45" customFormat="1" ht="26">
      <c r="A3" s="46"/>
      <c r="B3" s="47" t="s">
        <v>53</v>
      </c>
      <c r="C3" s="48" t="s">
        <v>54</v>
      </c>
      <c r="D3" s="49" t="s">
        <v>55</v>
      </c>
      <c r="E3" s="47" t="s">
        <v>56</v>
      </c>
      <c r="F3" s="48" t="s">
        <v>57</v>
      </c>
      <c r="G3" s="49" t="s">
        <v>55</v>
      </c>
      <c r="H3" s="47" t="s">
        <v>56</v>
      </c>
      <c r="I3" s="48" t="s">
        <v>57</v>
      </c>
      <c r="J3" s="49" t="s">
        <v>55</v>
      </c>
      <c r="K3" s="47" t="s">
        <v>56</v>
      </c>
      <c r="L3" s="48" t="s">
        <v>57</v>
      </c>
      <c r="M3" s="49" t="s">
        <v>55</v>
      </c>
    </row>
    <row r="4" spans="1:13" s="45" customFormat="1">
      <c r="A4" s="50" t="s">
        <v>58</v>
      </c>
      <c r="B4" s="51">
        <v>13918</v>
      </c>
      <c r="C4" s="52">
        <v>12636</v>
      </c>
      <c r="D4" s="53">
        <f>B4+C4</f>
        <v>26554</v>
      </c>
      <c r="E4" s="54">
        <v>8487</v>
      </c>
      <c r="F4" s="55">
        <v>8717</v>
      </c>
      <c r="G4" s="53">
        <f>E4+F4</f>
        <v>17204</v>
      </c>
      <c r="H4" s="54">
        <v>5439</v>
      </c>
      <c r="I4" s="55">
        <v>6155</v>
      </c>
      <c r="J4" s="53">
        <f>H4+I4</f>
        <v>11594</v>
      </c>
      <c r="K4" s="54">
        <v>2469</v>
      </c>
      <c r="L4" s="55">
        <v>3282</v>
      </c>
      <c r="M4" s="53">
        <f>K4+L4</f>
        <v>5751</v>
      </c>
    </row>
    <row r="5" spans="1:13" s="45" customFormat="1">
      <c r="A5" s="50" t="s">
        <v>59</v>
      </c>
      <c r="B5" s="56">
        <v>1707</v>
      </c>
      <c r="C5" s="57">
        <v>1822</v>
      </c>
      <c r="D5" s="58">
        <f>B5+C5</f>
        <v>3529</v>
      </c>
      <c r="E5" s="59">
        <v>1027</v>
      </c>
      <c r="F5" s="60">
        <v>1282</v>
      </c>
      <c r="G5" s="58">
        <f>E5+F5</f>
        <v>2309</v>
      </c>
      <c r="H5" s="59">
        <v>671</v>
      </c>
      <c r="I5" s="60">
        <v>913</v>
      </c>
      <c r="J5" s="58">
        <f>H5+I5</f>
        <v>1584</v>
      </c>
      <c r="K5" s="59">
        <v>360</v>
      </c>
      <c r="L5" s="60">
        <v>525</v>
      </c>
      <c r="M5" s="58">
        <f>K5+L5</f>
        <v>885</v>
      </c>
    </row>
    <row r="6" spans="1:13" ht="18">
      <c r="A6" s="61"/>
      <c r="B6" s="61"/>
      <c r="C6" s="61"/>
      <c r="D6" s="62"/>
    </row>
    <row r="7" spans="1:13" ht="18">
      <c r="A7" s="61"/>
      <c r="B7" s="61"/>
      <c r="C7" s="61"/>
      <c r="D7" s="62"/>
    </row>
    <row r="8" spans="1:13" ht="18">
      <c r="A8" s="61"/>
      <c r="B8" s="61"/>
      <c r="C8" s="61"/>
      <c r="D8" s="62"/>
    </row>
    <row r="9" spans="1:13" ht="18">
      <c r="A9" s="61"/>
      <c r="B9" s="61"/>
      <c r="C9" s="61"/>
      <c r="D9" s="62"/>
    </row>
    <row r="10" spans="1:13" ht="18">
      <c r="A10" s="61"/>
      <c r="B10" s="61"/>
      <c r="C10" s="61"/>
      <c r="D10" s="64"/>
      <c r="E10" s="61"/>
      <c r="F10" s="61"/>
      <c r="G10" s="64"/>
      <c r="H10" s="61"/>
      <c r="I10" s="61"/>
      <c r="J10" s="64"/>
    </row>
    <row r="11" spans="1:13" ht="18">
      <c r="A11" s="61"/>
      <c r="B11" s="61"/>
      <c r="C11" s="61"/>
      <c r="D11" s="64"/>
      <c r="E11" s="61"/>
      <c r="F11" s="61"/>
      <c r="G11" s="64"/>
      <c r="H11" s="61"/>
      <c r="I11" s="61"/>
      <c r="J11" s="64"/>
    </row>
    <row r="12" spans="1:13" ht="18">
      <c r="A12" s="61"/>
      <c r="B12" s="61"/>
      <c r="C12" s="61"/>
      <c r="D12" s="64"/>
      <c r="E12" s="61"/>
      <c r="F12" s="61"/>
      <c r="G12" s="64"/>
      <c r="H12" s="61"/>
      <c r="I12" s="61"/>
      <c r="J12" s="64"/>
    </row>
    <row r="13" spans="1:13" ht="18">
      <c r="A13" s="61"/>
      <c r="B13" s="61"/>
      <c r="C13" s="61"/>
      <c r="D13" s="64"/>
      <c r="E13" s="61"/>
      <c r="F13" s="61"/>
      <c r="G13" s="64"/>
      <c r="H13" s="61"/>
      <c r="I13" s="61"/>
      <c r="J13" s="64"/>
    </row>
    <row r="14" spans="1:13" ht="18">
      <c r="A14" s="61"/>
      <c r="B14" s="61"/>
      <c r="C14" s="61"/>
      <c r="D14" s="64"/>
      <c r="E14" s="61"/>
      <c r="F14" s="61"/>
      <c r="G14" s="64"/>
      <c r="H14" s="61"/>
      <c r="I14" s="61"/>
      <c r="J14" s="64"/>
    </row>
    <row r="15" spans="1:13" ht="18">
      <c r="A15" s="61"/>
      <c r="B15" s="61"/>
      <c r="C15" s="61"/>
      <c r="D15" s="64"/>
      <c r="E15" s="61"/>
      <c r="F15" s="61"/>
      <c r="G15" s="64"/>
      <c r="H15" s="61"/>
      <c r="I15" s="61"/>
      <c r="J15" s="64"/>
    </row>
    <row r="16" spans="1:13" ht="18">
      <c r="A16" s="61"/>
      <c r="B16" s="61"/>
      <c r="C16" s="61"/>
      <c r="D16" s="64"/>
      <c r="E16" s="61"/>
      <c r="F16" s="61"/>
      <c r="G16" s="64"/>
      <c r="H16" s="61"/>
      <c r="I16" s="61"/>
      <c r="J16" s="64"/>
    </row>
    <row r="17" spans="1:10" ht="18">
      <c r="A17" s="61"/>
      <c r="B17" s="61"/>
      <c r="C17" s="61"/>
      <c r="D17" s="64"/>
      <c r="E17" s="61"/>
      <c r="F17" s="61"/>
      <c r="G17" s="64"/>
      <c r="H17" s="61"/>
      <c r="I17" s="61"/>
      <c r="J17" s="64"/>
    </row>
    <row r="18" spans="1:10" ht="18">
      <c r="A18" s="61"/>
      <c r="B18" s="61"/>
      <c r="C18" s="61"/>
      <c r="D18" s="64"/>
      <c r="E18" s="61"/>
      <c r="F18" s="61"/>
      <c r="G18" s="64"/>
      <c r="H18" s="61"/>
      <c r="I18" s="61"/>
      <c r="J18" s="64"/>
    </row>
    <row r="19" spans="1:10" ht="18">
      <c r="A19" s="61"/>
      <c r="B19" s="61"/>
      <c r="C19" s="65"/>
      <c r="D19" s="64"/>
      <c r="E19" s="61"/>
      <c r="F19" s="61"/>
      <c r="G19" s="64"/>
      <c r="H19" s="61"/>
      <c r="I19" s="61"/>
      <c r="J19" s="64"/>
    </row>
    <row r="20" spans="1:10" ht="18">
      <c r="A20" s="61"/>
      <c r="B20" s="61"/>
      <c r="D20" s="64"/>
      <c r="E20" s="61"/>
      <c r="F20" s="61"/>
      <c r="G20" s="64"/>
      <c r="H20" s="61"/>
      <c r="I20" s="61"/>
      <c r="J20" s="64"/>
    </row>
    <row r="21" spans="1:10" ht="18">
      <c r="A21" s="61"/>
      <c r="B21" s="61"/>
      <c r="C21" s="65"/>
      <c r="D21" s="64"/>
      <c r="E21" s="61"/>
      <c r="F21" s="61"/>
      <c r="G21" s="64"/>
      <c r="H21" s="61"/>
      <c r="I21" s="61"/>
      <c r="J21" s="64"/>
    </row>
    <row r="22" spans="1:10" ht="18">
      <c r="A22" s="61"/>
      <c r="B22" s="61"/>
      <c r="D22" s="64"/>
      <c r="E22" s="61"/>
      <c r="F22" s="61"/>
      <c r="G22" s="64"/>
      <c r="H22" s="61"/>
      <c r="I22" s="61"/>
      <c r="J22" s="64"/>
    </row>
    <row r="23" spans="1:10" ht="18">
      <c r="A23" s="61"/>
      <c r="B23" s="61"/>
      <c r="C23" s="65"/>
      <c r="D23" s="64"/>
      <c r="E23" s="61"/>
      <c r="F23" s="61"/>
      <c r="G23" s="64"/>
      <c r="H23" s="61"/>
      <c r="I23" s="61"/>
      <c r="J23" s="64"/>
    </row>
    <row r="24" spans="1:10" ht="18">
      <c r="A24" s="61"/>
      <c r="B24" s="61"/>
      <c r="D24" s="64"/>
      <c r="E24" s="61"/>
      <c r="F24" s="61"/>
      <c r="G24" s="64"/>
      <c r="H24" s="61"/>
      <c r="I24" s="61"/>
      <c r="J24" s="64"/>
    </row>
    <row r="25" spans="1:10" ht="18">
      <c r="A25" s="61"/>
      <c r="B25" s="61"/>
      <c r="C25" s="65"/>
      <c r="D25" s="64"/>
      <c r="E25" s="61"/>
      <c r="F25" s="61"/>
      <c r="G25" s="64"/>
      <c r="H25" s="61"/>
      <c r="I25" s="61"/>
      <c r="J25" s="64"/>
    </row>
    <row r="27" spans="1:10" ht="18">
      <c r="C27" s="65"/>
    </row>
    <row r="29" spans="1:10" ht="18">
      <c r="C29" s="65"/>
    </row>
    <row r="31" spans="1:10" ht="18">
      <c r="C31" s="66"/>
    </row>
    <row r="33" spans="3:3" ht="18">
      <c r="C33" s="66"/>
    </row>
    <row r="35" spans="3:3" ht="18">
      <c r="C35" s="66"/>
    </row>
    <row r="37" spans="3:3" ht="21">
      <c r="C37" s="67"/>
    </row>
  </sheetData>
  <phoneticPr fontId="5" type="noConversion"/>
  <pageMargins left="0.75" right="0.75" top="1" bottom="1" header="0.5" footer="0.5"/>
  <extLst>
    <ext xmlns:mx="http://schemas.microsoft.com/office/mac/excel/2008/main" uri="http://schemas.microsoft.com/office/mac/excel/2008/main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sheetPr published="0" enableFormatConditionsCalculation="0"/>
  <dimension ref="A2:M34"/>
  <sheetViews>
    <sheetView workbookViewId="0">
      <selection activeCell="L53" sqref="L53"/>
    </sheetView>
  </sheetViews>
  <sheetFormatPr baseColWidth="10" defaultRowHeight="13"/>
  <cols>
    <col min="3" max="3" width="15.5703125" customWidth="1"/>
    <col min="4" max="4" width="12.42578125" customWidth="1"/>
    <col min="5" max="5" width="15.7109375" customWidth="1"/>
    <col min="7" max="7" width="13.42578125" customWidth="1"/>
    <col min="8" max="8" width="12.85546875" customWidth="1"/>
    <col min="10" max="10" width="13.42578125" customWidth="1"/>
    <col min="11" max="11" width="12.7109375" customWidth="1"/>
    <col min="13" max="13" width="12.85546875" customWidth="1"/>
  </cols>
  <sheetData>
    <row r="2" spans="1:13" ht="14" thickBot="1">
      <c r="A2" s="1"/>
      <c r="B2" s="11"/>
      <c r="C2" s="12" t="s">
        <v>22</v>
      </c>
      <c r="D2" s="13"/>
      <c r="E2" s="14"/>
      <c r="F2" s="21"/>
      <c r="G2" s="22" t="s">
        <v>17</v>
      </c>
      <c r="H2" s="23"/>
      <c r="I2" s="24"/>
      <c r="J2" s="22" t="s">
        <v>32</v>
      </c>
      <c r="K2" s="25"/>
      <c r="L2" s="37" t="s">
        <v>21</v>
      </c>
      <c r="M2" s="23"/>
    </row>
    <row r="3" spans="1:13" ht="39">
      <c r="A3" s="1" t="s">
        <v>26</v>
      </c>
      <c r="B3" s="9" t="s">
        <v>27</v>
      </c>
      <c r="C3" s="2" t="s">
        <v>28</v>
      </c>
      <c r="D3" s="2" t="s">
        <v>29</v>
      </c>
      <c r="E3" s="10" t="s">
        <v>25</v>
      </c>
      <c r="F3" s="19" t="s">
        <v>31</v>
      </c>
      <c r="G3" s="15" t="s">
        <v>16</v>
      </c>
      <c r="H3" s="20" t="s">
        <v>23</v>
      </c>
      <c r="I3" s="19" t="s">
        <v>31</v>
      </c>
      <c r="J3" s="15" t="s">
        <v>16</v>
      </c>
      <c r="K3" s="20" t="s">
        <v>24</v>
      </c>
      <c r="L3" s="26" t="s">
        <v>30</v>
      </c>
      <c r="M3" s="36" t="s">
        <v>15</v>
      </c>
    </row>
    <row r="4" spans="1:13">
      <c r="A4" t="s">
        <v>33</v>
      </c>
      <c r="B4" s="3">
        <v>33459749</v>
      </c>
      <c r="C4" s="4">
        <v>30524233</v>
      </c>
      <c r="D4" s="4">
        <v>15182908</v>
      </c>
      <c r="E4" s="5">
        <v>11177</v>
      </c>
      <c r="F4" s="29"/>
      <c r="G4" s="30"/>
      <c r="H4" s="34"/>
      <c r="I4" s="29"/>
      <c r="J4" s="30"/>
      <c r="K4" s="34"/>
      <c r="L4" s="29"/>
      <c r="M4" s="34"/>
    </row>
    <row r="5" spans="1:13">
      <c r="A5" t="s">
        <v>34</v>
      </c>
      <c r="B5" s="3">
        <v>35875936</v>
      </c>
      <c r="C5" s="4">
        <v>32567477</v>
      </c>
      <c r="D5" s="4">
        <v>15923305</v>
      </c>
      <c r="E5" s="5">
        <v>11264</v>
      </c>
      <c r="F5" s="3">
        <v>61221338</v>
      </c>
      <c r="G5" s="4">
        <v>47280846</v>
      </c>
      <c r="H5" s="5">
        <v>73405</v>
      </c>
      <c r="I5" s="3">
        <v>161039802</v>
      </c>
      <c r="J5" s="4">
        <v>106213483</v>
      </c>
      <c r="K5" s="5">
        <v>3511</v>
      </c>
      <c r="L5" s="3">
        <v>52798756</v>
      </c>
      <c r="M5" s="5">
        <v>40990934</v>
      </c>
    </row>
    <row r="6" spans="1:13">
      <c r="A6" t="s">
        <v>35</v>
      </c>
      <c r="B6" s="3">
        <v>35657830</v>
      </c>
      <c r="C6" s="4">
        <v>32422858</v>
      </c>
      <c r="D6" s="4">
        <v>15427614</v>
      </c>
      <c r="E6" s="5">
        <v>11246</v>
      </c>
      <c r="F6" s="29"/>
      <c r="G6" s="30"/>
      <c r="H6" s="34"/>
      <c r="I6" s="29"/>
      <c r="J6" s="30"/>
      <c r="K6" s="34"/>
      <c r="L6" s="29"/>
      <c r="M6" s="34"/>
    </row>
    <row r="7" spans="1:13">
      <c r="A7" t="s">
        <v>36</v>
      </c>
      <c r="B7" s="3">
        <v>34073480</v>
      </c>
      <c r="C7" s="4">
        <v>31095160</v>
      </c>
      <c r="D7" s="4">
        <v>14613157</v>
      </c>
      <c r="E7" s="5">
        <v>11156</v>
      </c>
      <c r="F7" s="29"/>
      <c r="G7" s="30"/>
      <c r="H7" s="34"/>
      <c r="I7" s="29"/>
      <c r="J7" s="30"/>
      <c r="K7" s="34"/>
      <c r="L7" s="29"/>
      <c r="M7" s="34"/>
    </row>
    <row r="8" spans="1:13">
      <c r="A8" t="s">
        <v>37</v>
      </c>
      <c r="B8" s="3">
        <v>31119671</v>
      </c>
      <c r="C8" s="4">
        <v>28304850</v>
      </c>
      <c r="D8" s="4">
        <v>13541509</v>
      </c>
      <c r="E8" s="5">
        <v>11220</v>
      </c>
      <c r="F8" s="3">
        <v>104935463</v>
      </c>
      <c r="G8">
        <v>80742984</v>
      </c>
      <c r="H8" s="5">
        <v>87420</v>
      </c>
      <c r="I8" s="3">
        <v>55518808</v>
      </c>
      <c r="J8">
        <v>31843011</v>
      </c>
      <c r="K8" s="5">
        <v>12195</v>
      </c>
      <c r="L8" s="3">
        <v>73517462</v>
      </c>
      <c r="M8">
        <v>54880250</v>
      </c>
    </row>
    <row r="9" spans="1:13">
      <c r="A9" t="s">
        <v>38</v>
      </c>
      <c r="B9" s="3">
        <v>42801100</v>
      </c>
      <c r="C9" s="4">
        <v>38562145</v>
      </c>
      <c r="D9" s="4">
        <v>17764635</v>
      </c>
      <c r="E9" s="5">
        <v>11396</v>
      </c>
      <c r="F9" s="29"/>
      <c r="G9" s="30"/>
      <c r="H9" s="34"/>
      <c r="I9" s="29"/>
      <c r="J9" s="30"/>
      <c r="K9" s="34"/>
      <c r="L9" s="29"/>
      <c r="M9" s="34"/>
    </row>
    <row r="10" spans="1:13">
      <c r="A10" t="s">
        <v>39</v>
      </c>
      <c r="B10" s="3">
        <v>34195921</v>
      </c>
      <c r="C10" s="4">
        <v>31144402</v>
      </c>
      <c r="D10" s="4">
        <v>14818795</v>
      </c>
      <c r="E10" s="5">
        <v>11290</v>
      </c>
      <c r="F10" s="3">
        <v>67254589</v>
      </c>
      <c r="G10" s="4">
        <v>52372737</v>
      </c>
      <c r="H10" s="5">
        <v>73292</v>
      </c>
      <c r="I10" s="3">
        <v>77478085</v>
      </c>
      <c r="J10" s="4">
        <v>50795386</v>
      </c>
      <c r="K10" s="5">
        <v>8004</v>
      </c>
      <c r="L10" s="3">
        <v>39650233</v>
      </c>
      <c r="M10" s="5">
        <v>29136930</v>
      </c>
    </row>
    <row r="11" spans="1:13">
      <c r="A11" t="s">
        <v>40</v>
      </c>
      <c r="B11" s="3">
        <v>42447555</v>
      </c>
      <c r="C11" s="4">
        <v>40419619</v>
      </c>
      <c r="D11" s="4">
        <v>18331246</v>
      </c>
      <c r="E11" s="5">
        <v>11477</v>
      </c>
      <c r="F11" s="29"/>
      <c r="G11" s="30"/>
      <c r="H11" s="34"/>
      <c r="I11" s="29"/>
      <c r="J11" s="30"/>
      <c r="K11" s="34"/>
      <c r="L11" s="29"/>
      <c r="M11" s="34"/>
    </row>
    <row r="12" spans="1:13">
      <c r="A12" t="s">
        <v>41</v>
      </c>
      <c r="B12" s="3">
        <v>35159174</v>
      </c>
      <c r="C12" s="4">
        <v>33444171</v>
      </c>
      <c r="D12" s="4">
        <v>15164966</v>
      </c>
      <c r="E12" s="5">
        <v>11477</v>
      </c>
      <c r="F12" s="29"/>
      <c r="G12" s="30"/>
      <c r="H12" s="34"/>
      <c r="I12" s="29"/>
      <c r="J12" s="30"/>
      <c r="K12" s="34"/>
      <c r="L12" s="29"/>
      <c r="M12" s="34"/>
    </row>
    <row r="13" spans="1:13">
      <c r="A13" t="s">
        <v>42</v>
      </c>
      <c r="B13" s="3">
        <v>33260397</v>
      </c>
      <c r="C13" s="4">
        <v>31574421</v>
      </c>
      <c r="D13" s="4">
        <v>14045731</v>
      </c>
      <c r="E13" s="5">
        <v>11637</v>
      </c>
      <c r="F13" s="29"/>
      <c r="G13" s="30"/>
      <c r="H13" s="34"/>
      <c r="I13" s="29"/>
      <c r="J13" s="30"/>
      <c r="K13" s="34"/>
      <c r="L13" s="29"/>
      <c r="M13" s="34"/>
    </row>
    <row r="14" spans="1:13">
      <c r="A14" t="s">
        <v>43</v>
      </c>
      <c r="B14" s="3">
        <v>28010126</v>
      </c>
      <c r="C14" s="4">
        <v>26840221</v>
      </c>
      <c r="D14" s="4">
        <v>13184847</v>
      </c>
      <c r="E14" s="5">
        <v>11511</v>
      </c>
      <c r="F14" s="29"/>
      <c r="G14" s="30"/>
      <c r="H14" s="34"/>
      <c r="I14" s="29"/>
      <c r="J14" s="30"/>
      <c r="K14" s="34"/>
      <c r="L14" s="29"/>
      <c r="M14" s="34"/>
    </row>
    <row r="15" spans="1:13">
      <c r="A15" t="s">
        <v>44</v>
      </c>
      <c r="B15" s="3">
        <v>35523015</v>
      </c>
      <c r="C15" s="4">
        <v>34054785</v>
      </c>
      <c r="D15" s="4">
        <v>16274872</v>
      </c>
      <c r="E15" s="5">
        <v>11532</v>
      </c>
      <c r="F15" s="29"/>
      <c r="G15" s="30"/>
      <c r="H15" s="34"/>
      <c r="I15" s="29"/>
      <c r="J15" s="30"/>
      <c r="K15" s="34"/>
      <c r="L15" s="29"/>
      <c r="M15" s="34"/>
    </row>
    <row r="16" spans="1:13">
      <c r="A16" t="s">
        <v>45</v>
      </c>
      <c r="B16" s="3">
        <v>38288121</v>
      </c>
      <c r="C16" s="4">
        <v>36800729</v>
      </c>
      <c r="D16" s="4">
        <v>18766069</v>
      </c>
      <c r="E16" s="5">
        <v>11246</v>
      </c>
      <c r="F16" s="29"/>
      <c r="G16" s="30"/>
      <c r="H16" s="34"/>
      <c r="I16" s="29"/>
      <c r="J16" s="30"/>
      <c r="K16" s="34"/>
      <c r="L16" s="29"/>
      <c r="M16" s="34"/>
    </row>
    <row r="17" spans="1:13">
      <c r="A17" t="s">
        <v>46</v>
      </c>
      <c r="B17" s="3">
        <v>29599183</v>
      </c>
      <c r="C17" s="4">
        <v>28383409</v>
      </c>
      <c r="D17" s="4">
        <v>13928571</v>
      </c>
      <c r="E17" s="5">
        <v>11210</v>
      </c>
      <c r="F17" s="29"/>
      <c r="G17" s="30"/>
      <c r="H17" s="34"/>
      <c r="I17" s="29"/>
      <c r="J17" s="30"/>
      <c r="K17" s="34"/>
      <c r="L17" s="29"/>
      <c r="M17" s="34"/>
    </row>
    <row r="18" spans="1:13">
      <c r="A18" t="s">
        <v>47</v>
      </c>
      <c r="B18" s="3">
        <v>31889759</v>
      </c>
      <c r="C18" s="4">
        <v>28807231</v>
      </c>
      <c r="D18" s="4">
        <v>17336952</v>
      </c>
      <c r="E18" s="5">
        <v>10859</v>
      </c>
      <c r="F18" s="29"/>
      <c r="G18" s="30"/>
      <c r="H18" s="34"/>
      <c r="I18" s="29"/>
      <c r="J18" s="30"/>
      <c r="K18" s="34"/>
      <c r="L18" s="29"/>
      <c r="M18" s="34"/>
    </row>
    <row r="19" spans="1:13">
      <c r="A19" t="s">
        <v>48</v>
      </c>
      <c r="B19" s="3">
        <v>38708130</v>
      </c>
      <c r="C19" s="4">
        <v>35031567</v>
      </c>
      <c r="D19" s="4">
        <v>21721239</v>
      </c>
      <c r="E19" s="5">
        <v>10674</v>
      </c>
      <c r="F19" s="29"/>
      <c r="G19" s="30"/>
      <c r="H19" s="34"/>
      <c r="I19" s="29"/>
      <c r="J19" s="30"/>
      <c r="K19" s="34"/>
      <c r="L19" s="29"/>
      <c r="M19" s="34"/>
    </row>
    <row r="20" spans="1:13">
      <c r="A20" t="s">
        <v>49</v>
      </c>
      <c r="B20" s="3">
        <v>30175149</v>
      </c>
      <c r="C20" s="4">
        <v>26556724</v>
      </c>
      <c r="D20" s="4">
        <v>15438889</v>
      </c>
      <c r="E20" s="5">
        <v>10557</v>
      </c>
      <c r="F20" s="29"/>
      <c r="G20" s="30"/>
      <c r="H20" s="34"/>
      <c r="I20" s="29"/>
      <c r="J20" s="30"/>
      <c r="K20" s="34"/>
      <c r="L20" s="29"/>
      <c r="M20" s="34"/>
    </row>
    <row r="21" spans="1:13">
      <c r="A21" t="s">
        <v>50</v>
      </c>
      <c r="B21" s="3">
        <v>34166745</v>
      </c>
      <c r="C21" s="4">
        <v>30942282</v>
      </c>
      <c r="D21" s="4">
        <v>18242516</v>
      </c>
      <c r="E21" s="5">
        <v>10532</v>
      </c>
      <c r="F21" s="29"/>
      <c r="G21" s="30"/>
      <c r="H21" s="34"/>
      <c r="I21" s="29"/>
      <c r="J21" s="30"/>
      <c r="K21" s="34"/>
      <c r="L21" s="29"/>
      <c r="M21" s="34"/>
    </row>
    <row r="22" spans="1:13">
      <c r="A22" t="s">
        <v>51</v>
      </c>
      <c r="B22" s="3">
        <v>33359571</v>
      </c>
      <c r="C22" s="4">
        <v>30153475</v>
      </c>
      <c r="D22" s="4">
        <v>18981978</v>
      </c>
      <c r="E22" s="5">
        <v>10521</v>
      </c>
      <c r="F22" s="29"/>
      <c r="G22" s="30"/>
      <c r="H22" s="34"/>
      <c r="I22" s="29"/>
      <c r="J22" s="30"/>
      <c r="K22" s="34"/>
      <c r="L22" s="29"/>
      <c r="M22" s="34"/>
    </row>
    <row r="23" spans="1:13">
      <c r="A23" t="s">
        <v>6</v>
      </c>
      <c r="B23" s="3">
        <v>73899370</v>
      </c>
      <c r="C23" s="4">
        <v>67229982</v>
      </c>
      <c r="D23" s="4">
        <v>41774866</v>
      </c>
      <c r="E23" s="5">
        <v>10733</v>
      </c>
      <c r="F23" s="29"/>
      <c r="G23" s="30"/>
      <c r="H23" s="34"/>
      <c r="I23" s="29"/>
      <c r="J23" s="30"/>
      <c r="K23" s="34"/>
      <c r="L23" s="29"/>
      <c r="M23" s="34"/>
    </row>
    <row r="24" spans="1:13">
      <c r="A24" t="s">
        <v>7</v>
      </c>
      <c r="B24" s="3">
        <v>31489426</v>
      </c>
      <c r="C24" s="4">
        <v>28276150</v>
      </c>
      <c r="D24" s="4">
        <v>16642897</v>
      </c>
      <c r="E24" s="5">
        <v>10683</v>
      </c>
      <c r="F24" s="29"/>
      <c r="G24" s="30"/>
      <c r="H24" s="34"/>
      <c r="I24" s="29"/>
      <c r="J24" s="30"/>
      <c r="K24" s="34"/>
      <c r="L24" s="29"/>
      <c r="M24" s="34"/>
    </row>
    <row r="25" spans="1:13">
      <c r="A25" t="s">
        <v>8</v>
      </c>
      <c r="B25" s="3">
        <v>78510130</v>
      </c>
      <c r="C25" s="4">
        <v>73266035</v>
      </c>
      <c r="D25" s="4">
        <v>32264785</v>
      </c>
      <c r="E25" s="5">
        <v>10429</v>
      </c>
      <c r="F25" s="29"/>
      <c r="G25" s="30"/>
      <c r="H25" s="34"/>
      <c r="I25" s="29"/>
      <c r="J25" s="30"/>
      <c r="K25" s="34"/>
      <c r="L25" s="29"/>
      <c r="M25" s="34"/>
    </row>
    <row r="26" spans="1:13">
      <c r="A26" t="s">
        <v>9</v>
      </c>
      <c r="B26" s="3">
        <v>83000571</v>
      </c>
      <c r="C26" s="4">
        <v>77339796</v>
      </c>
      <c r="D26" s="4">
        <v>33832799</v>
      </c>
      <c r="E26" s="5">
        <v>10383</v>
      </c>
      <c r="F26" s="29"/>
      <c r="G26" s="30"/>
      <c r="H26" s="34"/>
      <c r="I26" s="29"/>
      <c r="J26" s="30"/>
      <c r="K26" s="34"/>
      <c r="L26" s="29"/>
      <c r="M26" s="34"/>
    </row>
    <row r="27" spans="1:13">
      <c r="A27" t="s">
        <v>10</v>
      </c>
      <c r="B27" s="3">
        <v>69308293</v>
      </c>
      <c r="C27" s="4">
        <v>64231467</v>
      </c>
      <c r="D27" s="4">
        <v>27456031</v>
      </c>
      <c r="E27" s="5">
        <v>10243</v>
      </c>
      <c r="F27" s="29"/>
      <c r="G27" s="30"/>
      <c r="H27" s="34"/>
      <c r="I27" s="29"/>
      <c r="J27" s="30"/>
      <c r="K27" s="34"/>
      <c r="L27" s="29"/>
      <c r="M27" s="34"/>
    </row>
    <row r="28" spans="1:13">
      <c r="A28" t="s">
        <v>11</v>
      </c>
      <c r="B28" s="3">
        <v>35593269</v>
      </c>
      <c r="C28" s="4">
        <v>34079360</v>
      </c>
      <c r="D28" s="4">
        <v>20644304</v>
      </c>
      <c r="E28" s="5">
        <v>10838</v>
      </c>
      <c r="F28" s="29"/>
      <c r="G28" s="30"/>
      <c r="H28" s="34"/>
      <c r="I28" s="29"/>
      <c r="J28" s="30"/>
      <c r="K28" s="34"/>
      <c r="L28" s="29"/>
      <c r="M28" s="34"/>
    </row>
    <row r="29" spans="1:13">
      <c r="A29" t="s">
        <v>12</v>
      </c>
      <c r="B29" s="3">
        <v>32710965</v>
      </c>
      <c r="C29" s="4">
        <v>31101106</v>
      </c>
      <c r="D29" s="4">
        <v>18027152</v>
      </c>
      <c r="E29" s="5">
        <v>10843</v>
      </c>
      <c r="F29" s="29"/>
      <c r="G29" s="30"/>
      <c r="H29" s="34"/>
      <c r="I29" s="29"/>
      <c r="J29" s="30"/>
      <c r="K29" s="34"/>
      <c r="L29" s="29"/>
      <c r="M29" s="34"/>
    </row>
    <row r="30" spans="1:13">
      <c r="A30" t="s">
        <v>13</v>
      </c>
      <c r="B30" s="3">
        <v>51986150</v>
      </c>
      <c r="C30" s="4">
        <v>48358145</v>
      </c>
      <c r="D30" s="4">
        <v>23475406</v>
      </c>
      <c r="E30" s="5">
        <v>10209</v>
      </c>
      <c r="F30" s="29"/>
      <c r="G30" s="30"/>
      <c r="H30" s="34"/>
      <c r="I30" s="29"/>
      <c r="J30" s="30"/>
      <c r="K30" s="34"/>
      <c r="L30" s="29"/>
      <c r="M30" s="34"/>
    </row>
    <row r="31" spans="1:13">
      <c r="A31" t="s">
        <v>14</v>
      </c>
      <c r="B31" s="6">
        <v>31353807</v>
      </c>
      <c r="C31" s="7">
        <v>29358771</v>
      </c>
      <c r="D31" s="7">
        <v>13887844</v>
      </c>
      <c r="E31" s="8">
        <v>10096</v>
      </c>
      <c r="F31" s="31"/>
      <c r="G31" s="32"/>
      <c r="H31" s="35"/>
      <c r="I31" s="31"/>
      <c r="J31" s="32"/>
      <c r="K31" s="35"/>
      <c r="L31" s="31"/>
      <c r="M31" s="35"/>
    </row>
    <row r="32" spans="1:13">
      <c r="A32" t="s">
        <v>18</v>
      </c>
      <c r="B32" s="27"/>
      <c r="C32" s="28"/>
      <c r="D32" s="28"/>
      <c r="E32" s="33"/>
      <c r="F32" s="16">
        <v>43428087</v>
      </c>
      <c r="G32" s="17">
        <v>32353261</v>
      </c>
      <c r="H32" s="18">
        <v>25519</v>
      </c>
      <c r="I32" s="17">
        <v>42520201</v>
      </c>
      <c r="J32" s="17">
        <v>25733658</v>
      </c>
      <c r="K32" s="18">
        <v>13223</v>
      </c>
      <c r="L32" s="3">
        <v>32634133</v>
      </c>
      <c r="M32" s="5">
        <v>24115144</v>
      </c>
    </row>
    <row r="33" spans="1:13">
      <c r="A33" t="s">
        <v>19</v>
      </c>
      <c r="B33" s="29"/>
      <c r="C33" s="30"/>
      <c r="D33" s="30"/>
      <c r="E33" s="34"/>
      <c r="F33" s="3">
        <v>25596019</v>
      </c>
      <c r="G33" s="4">
        <v>20010563</v>
      </c>
      <c r="H33" s="5">
        <v>49992</v>
      </c>
      <c r="I33" s="4">
        <v>35859553</v>
      </c>
      <c r="J33" s="4">
        <v>22133007</v>
      </c>
      <c r="K33" s="5">
        <v>16191</v>
      </c>
      <c r="L33" s="3">
        <v>41031944</v>
      </c>
      <c r="M33" s="5">
        <v>29250162</v>
      </c>
    </row>
    <row r="34" spans="1:13">
      <c r="A34" t="s">
        <v>20</v>
      </c>
      <c r="B34" s="31"/>
      <c r="C34" s="32"/>
      <c r="D34" s="32"/>
      <c r="E34" s="35"/>
      <c r="F34" s="6">
        <v>52284770</v>
      </c>
      <c r="G34" s="7">
        <v>28424167</v>
      </c>
      <c r="H34" s="8">
        <v>16203</v>
      </c>
      <c r="I34" s="7">
        <v>49550021</v>
      </c>
      <c r="J34" s="7">
        <v>26131117</v>
      </c>
      <c r="K34" s="8">
        <v>2323</v>
      </c>
      <c r="L34" s="6">
        <v>36199393</v>
      </c>
      <c r="M34" s="8">
        <v>20703353</v>
      </c>
    </row>
  </sheetData>
  <sortState ref="G4:L31">
    <sortCondition ref="G5:G31"/>
  </sortState>
  <phoneticPr fontId="5" type="noConversion"/>
  <pageMargins left="0.75" right="0.75" top="1" bottom="1" header="0.5" footer="0.5"/>
  <extLst>
    <ext xmlns:mx="http://schemas.microsoft.com/office/mac/excel/2008/main" uri="http://schemas.microsoft.com/office/mac/excel/2008/main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sheetPr published="0" enableFormatConditionsCalculation="0"/>
  <dimension ref="B2:H8"/>
  <sheetViews>
    <sheetView workbookViewId="0">
      <selection activeCell="B51" sqref="B51"/>
    </sheetView>
  </sheetViews>
  <sheetFormatPr baseColWidth="10" defaultRowHeight="13"/>
  <cols>
    <col min="2" max="2" width="55.42578125" customWidth="1"/>
    <col min="3" max="3" width="11.7109375" customWidth="1"/>
    <col min="4" max="4" width="12.140625" customWidth="1"/>
    <col min="6" max="6" width="14.28515625" customWidth="1"/>
  </cols>
  <sheetData>
    <row r="2" spans="2:8" ht="39">
      <c r="C2" s="68" t="s">
        <v>60</v>
      </c>
      <c r="D2" s="68" t="s">
        <v>61</v>
      </c>
      <c r="E2" s="68" t="s">
        <v>62</v>
      </c>
      <c r="F2" s="68" t="s">
        <v>63</v>
      </c>
      <c r="G2" s="68" t="s">
        <v>62</v>
      </c>
      <c r="H2" s="68"/>
    </row>
    <row r="3" spans="2:8">
      <c r="B3" s="69" t="s">
        <v>0</v>
      </c>
      <c r="C3" s="70">
        <v>13147</v>
      </c>
      <c r="D3" s="45">
        <v>2702</v>
      </c>
      <c r="E3" s="70">
        <v>1</v>
      </c>
      <c r="F3" s="70">
        <v>5674</v>
      </c>
      <c r="G3" s="70">
        <v>1</v>
      </c>
    </row>
    <row r="4" spans="2:8">
      <c r="B4" s="63" t="s">
        <v>1</v>
      </c>
      <c r="C4">
        <v>13823</v>
      </c>
      <c r="D4">
        <v>2515</v>
      </c>
      <c r="E4" s="71">
        <v>0.74492530000000001</v>
      </c>
      <c r="F4">
        <v>5797</v>
      </c>
      <c r="G4" s="71">
        <v>0.90853110000000004</v>
      </c>
    </row>
    <row r="5" spans="2:8">
      <c r="B5" s="63" t="s">
        <v>2</v>
      </c>
      <c r="C5">
        <v>13147</v>
      </c>
      <c r="D5">
        <v>3474</v>
      </c>
      <c r="E5" s="71">
        <v>0.96595109999999995</v>
      </c>
      <c r="F5">
        <v>5691</v>
      </c>
      <c r="G5" s="71">
        <v>0.91152630000000001</v>
      </c>
    </row>
    <row r="6" spans="2:8">
      <c r="B6" s="63" t="s">
        <v>3</v>
      </c>
      <c r="C6">
        <v>13823</v>
      </c>
      <c r="D6">
        <v>3370</v>
      </c>
      <c r="E6" s="71">
        <v>0.82382230000000001</v>
      </c>
      <c r="F6">
        <v>5426</v>
      </c>
      <c r="G6" s="71">
        <v>0.87737730000000003</v>
      </c>
    </row>
    <row r="7" spans="2:8">
      <c r="B7" s="63" t="s">
        <v>4</v>
      </c>
      <c r="C7">
        <v>13147</v>
      </c>
      <c r="D7">
        <v>2831</v>
      </c>
      <c r="E7" s="71">
        <v>0.89785340000000002</v>
      </c>
      <c r="F7">
        <v>5913</v>
      </c>
      <c r="G7" s="71">
        <v>0.95752559999999998</v>
      </c>
    </row>
    <row r="8" spans="2:8">
      <c r="B8" s="63" t="s">
        <v>5</v>
      </c>
      <c r="C8">
        <v>13823</v>
      </c>
      <c r="D8">
        <v>2737</v>
      </c>
      <c r="E8" s="71">
        <v>0.76216010000000001</v>
      </c>
      <c r="F8">
        <v>5939</v>
      </c>
      <c r="G8" s="71">
        <v>0.9081688</v>
      </c>
    </row>
  </sheetData>
  <phoneticPr fontId="5" type="noConversion"/>
  <pageMargins left="0.75" right="0.75" top="1" bottom="1" header="0.5" footer="0.5"/>
  <extLst>
    <ext xmlns:mx="http://schemas.microsoft.com/office/mac/excel/2008/main" uri="http://schemas.microsoft.com/office/mac/excel/2008/main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DMRs by threshold</vt:lpstr>
      <vt:lpstr>Sequencing statistics</vt:lpstr>
      <vt:lpstr>Expression normalisations</vt:lpstr>
    </vt:vector>
  </TitlesOfParts>
  <Company>University of Chicago</Company>
  <LinksUpToDate>false</LinksUpToDate>
  <SharedDoc>false</SharedDoc>
  <HyperlinksChanged>false</HyperlinksChanged>
  <AppVersion>12.0256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Irene Gallego Romero</dc:creator>
  <cp:lastModifiedBy>Irene Gallego Romero</cp:lastModifiedBy>
  <dcterms:created xsi:type="dcterms:W3CDTF">2014-08-28T22:08:35Z</dcterms:created>
  <dcterms:modified xsi:type="dcterms:W3CDTF">2015-07-02T20:28:22Z</dcterms:modified>
</cp:coreProperties>
</file>