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93b4\Desktop\Myprojects\feather_transition\draft\SupplementaryTables\"/>
    </mc:Choice>
  </mc:AlternateContent>
  <xr:revisionPtr revIDLastSave="0" documentId="13_ncr:1_{00963A8D-7DE4-47DB-BD43-583E49BB2FD8}" xr6:coauthVersionLast="47" xr6:coauthVersionMax="47" xr10:uidLastSave="{00000000-0000-0000-0000-000000000000}"/>
  <bookViews>
    <workbookView xWindow="-110" yWindow="-110" windowWidth="19420" windowHeight="10420" tabRatio="500" activeTab="1" xr2:uid="{00000000-000D-0000-FFFF-FFFF00000000}"/>
  </bookViews>
  <sheets>
    <sheet name="diff_TO-GCN_levels" sheetId="1" r:id="rId1"/>
    <sheet name="unique_DEGs_TO-GCN" sheetId="14" r:id="rId2"/>
    <sheet name="DEGs_D3vsD7_q005_FC1_gene_name_" sheetId="11" r:id="rId3"/>
    <sheet name="DEGs_D3vsD6_q005_FC1_gene_name_" sheetId="10" r:id="rId4"/>
    <sheet name="DEGs_D3vsD5_q005_FC1_gene_name_" sheetId="13" r:id="rId5"/>
    <sheet name="DEGs_D3vsD4_q005_FC1_gene_name_" sheetId="8" r:id="rId6"/>
  </sheets>
  <definedNames>
    <definedName name="_xlnm._FilterDatabase" localSheetId="0" hidden="1">'diff_TO-GCN_levels'!$A$1:$AC$640</definedName>
    <definedName name="ExternalData_1" localSheetId="5" hidden="1">DEGs_D3vsD4_q005_FC1_gene_name_!$A$1:$R$63</definedName>
    <definedName name="ExternalData_2" localSheetId="4" hidden="1">DEGs_D3vsD5_q005_FC1_gene_name_!$A$1:$R$63</definedName>
    <definedName name="ExternalData_3" localSheetId="3" hidden="1">DEGs_D3vsD6_q005_FC1_gene_name_!$A$1:$R$922</definedName>
    <definedName name="ExternalData_4" localSheetId="2" hidden="1">DEGs_D3vsD7_q005_FC1_gene_name_!$A$1:$R$1101</definedName>
    <definedName name="ExternalData_5" localSheetId="1" hidden="1">'unique_DEGs_TO-GCN'!$A$1:$G$63</definedName>
  </definedNames>
  <calcPr calcId="191029" concurrentCalc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40" i="1" l="1"/>
  <c r="F640" i="1"/>
  <c r="E639" i="1"/>
  <c r="F639" i="1"/>
  <c r="E638" i="1"/>
  <c r="F638" i="1"/>
  <c r="E637" i="1"/>
  <c r="F637" i="1"/>
  <c r="E636" i="1"/>
  <c r="F636" i="1"/>
  <c r="E635" i="1"/>
  <c r="F635" i="1"/>
  <c r="E634" i="1"/>
  <c r="F634" i="1"/>
  <c r="E633" i="1"/>
  <c r="F633" i="1"/>
  <c r="E632" i="1"/>
  <c r="F632" i="1"/>
  <c r="E631" i="1"/>
  <c r="F631" i="1"/>
  <c r="E630" i="1"/>
  <c r="F630" i="1"/>
  <c r="E629" i="1"/>
  <c r="F629" i="1"/>
  <c r="E628" i="1"/>
  <c r="F628" i="1"/>
  <c r="B628" i="1"/>
  <c r="E627" i="1"/>
  <c r="F627" i="1"/>
  <c r="F626" i="1"/>
  <c r="E626" i="1"/>
  <c r="F625" i="1"/>
  <c r="E625" i="1"/>
  <c r="F624" i="1"/>
  <c r="E624" i="1"/>
  <c r="E623" i="1"/>
  <c r="F623" i="1"/>
  <c r="F622" i="1"/>
  <c r="E622" i="1"/>
  <c r="E621" i="1"/>
  <c r="F621" i="1"/>
  <c r="F620" i="1"/>
  <c r="E620" i="1"/>
  <c r="E619" i="1"/>
  <c r="F619" i="1"/>
  <c r="F618" i="1"/>
  <c r="E618" i="1"/>
  <c r="F617" i="1"/>
  <c r="E617" i="1"/>
  <c r="F616" i="1"/>
  <c r="E616" i="1"/>
  <c r="E615" i="1"/>
  <c r="F615" i="1"/>
  <c r="F614" i="1"/>
  <c r="E614" i="1"/>
  <c r="E613" i="1"/>
  <c r="F613" i="1"/>
  <c r="F612" i="1"/>
  <c r="E612" i="1"/>
  <c r="E611" i="1"/>
  <c r="F611" i="1"/>
  <c r="F610" i="1"/>
  <c r="E610" i="1"/>
  <c r="E609" i="1"/>
  <c r="F609" i="1"/>
  <c r="F608" i="1"/>
  <c r="E608" i="1"/>
  <c r="E607" i="1"/>
  <c r="F607" i="1"/>
  <c r="F606" i="1"/>
  <c r="E606" i="1"/>
  <c r="F605" i="1"/>
  <c r="E605" i="1"/>
  <c r="F604" i="1"/>
  <c r="E604" i="1"/>
  <c r="E603" i="1"/>
  <c r="F603" i="1"/>
  <c r="B603" i="1"/>
  <c r="E602" i="1"/>
  <c r="F602" i="1"/>
  <c r="F601" i="1"/>
  <c r="E601" i="1"/>
  <c r="E600" i="1"/>
  <c r="F600" i="1"/>
  <c r="E599" i="1"/>
  <c r="F599" i="1"/>
  <c r="E598" i="1"/>
  <c r="F598" i="1"/>
  <c r="B598" i="1"/>
  <c r="F597" i="1"/>
  <c r="E597" i="1"/>
  <c r="E596" i="1"/>
  <c r="F596" i="1"/>
  <c r="F595" i="1"/>
  <c r="E595" i="1"/>
  <c r="E594" i="1"/>
  <c r="F594" i="1"/>
  <c r="F593" i="1"/>
  <c r="E593" i="1"/>
  <c r="E592" i="1"/>
  <c r="F592" i="1"/>
  <c r="F591" i="1"/>
  <c r="E591" i="1"/>
  <c r="E590" i="1"/>
  <c r="F590" i="1"/>
  <c r="F589" i="1"/>
  <c r="E589" i="1"/>
  <c r="E588" i="1"/>
  <c r="F588" i="1"/>
  <c r="F587" i="1"/>
  <c r="E587" i="1"/>
  <c r="F586" i="1"/>
  <c r="E586" i="1"/>
  <c r="F585" i="1"/>
  <c r="E585" i="1"/>
  <c r="E584" i="1"/>
  <c r="F584" i="1"/>
  <c r="F583" i="1"/>
  <c r="E583" i="1"/>
  <c r="E582" i="1"/>
  <c r="F582" i="1"/>
  <c r="F581" i="1"/>
  <c r="E581" i="1"/>
  <c r="E580" i="1"/>
  <c r="F580" i="1"/>
  <c r="F579" i="1"/>
  <c r="E579" i="1"/>
  <c r="E578" i="1"/>
  <c r="F578" i="1"/>
  <c r="F577" i="1"/>
  <c r="E577" i="1"/>
  <c r="E576" i="1"/>
  <c r="F576" i="1"/>
  <c r="F575" i="1"/>
  <c r="E575" i="1"/>
  <c r="E574" i="1"/>
  <c r="F574" i="1"/>
  <c r="F573" i="1"/>
  <c r="E573" i="1"/>
  <c r="E572" i="1"/>
  <c r="F572" i="1"/>
  <c r="F571" i="1"/>
  <c r="E571" i="1"/>
  <c r="F570" i="1"/>
  <c r="E570" i="1"/>
  <c r="F569" i="1"/>
  <c r="E569" i="1"/>
  <c r="E568" i="1"/>
  <c r="F568" i="1"/>
  <c r="F567" i="1"/>
  <c r="E567" i="1"/>
  <c r="F566" i="1"/>
  <c r="E566" i="1"/>
  <c r="F565" i="1"/>
  <c r="E565" i="1"/>
  <c r="E564" i="1"/>
  <c r="F564" i="1"/>
  <c r="F563" i="1"/>
  <c r="E563" i="1"/>
  <c r="E562" i="1"/>
  <c r="F562" i="1"/>
  <c r="F561" i="1"/>
  <c r="E561" i="1"/>
  <c r="E560" i="1"/>
  <c r="F560" i="1"/>
  <c r="F559" i="1"/>
  <c r="E559" i="1"/>
  <c r="E558" i="1"/>
  <c r="F558" i="1"/>
  <c r="F557" i="1"/>
  <c r="E557" i="1"/>
  <c r="E556" i="1"/>
  <c r="F556" i="1"/>
  <c r="F555" i="1"/>
  <c r="E555" i="1"/>
  <c r="F554" i="1"/>
  <c r="E554" i="1"/>
  <c r="F553" i="1"/>
  <c r="E553" i="1"/>
  <c r="E552" i="1"/>
  <c r="F552" i="1"/>
  <c r="F551" i="1"/>
  <c r="E551" i="1"/>
  <c r="E550" i="1"/>
  <c r="F550" i="1"/>
  <c r="E549" i="1"/>
  <c r="F549" i="1"/>
  <c r="E548" i="1"/>
  <c r="F548" i="1"/>
  <c r="F547" i="1"/>
  <c r="E547" i="1"/>
  <c r="B547" i="1"/>
  <c r="F546" i="1"/>
  <c r="E546" i="1"/>
  <c r="F545" i="1"/>
  <c r="E545" i="1"/>
  <c r="F544" i="1"/>
  <c r="E544" i="1"/>
  <c r="E543" i="1"/>
  <c r="F543" i="1"/>
  <c r="F542" i="1"/>
  <c r="E542" i="1"/>
  <c r="F541" i="1"/>
  <c r="E541" i="1"/>
  <c r="F540" i="1"/>
  <c r="E540" i="1"/>
  <c r="E539" i="1"/>
  <c r="F539" i="1"/>
  <c r="F538" i="1"/>
  <c r="E538" i="1"/>
  <c r="F537" i="1"/>
  <c r="E537" i="1"/>
  <c r="F536" i="1"/>
  <c r="E536" i="1"/>
  <c r="E535" i="1"/>
  <c r="F535" i="1"/>
  <c r="F534" i="1"/>
  <c r="E534" i="1"/>
  <c r="F533" i="1"/>
  <c r="E533" i="1"/>
  <c r="F532" i="1"/>
  <c r="E532" i="1"/>
  <c r="E531" i="1"/>
  <c r="F531" i="1"/>
  <c r="F530" i="1"/>
  <c r="E530" i="1"/>
  <c r="F529" i="1"/>
  <c r="E529" i="1"/>
  <c r="F528" i="1"/>
  <c r="E528" i="1"/>
  <c r="E527" i="1"/>
  <c r="F527" i="1"/>
  <c r="B527" i="1"/>
  <c r="F526" i="1"/>
  <c r="E526" i="1"/>
  <c r="E525" i="1"/>
  <c r="F525" i="1"/>
  <c r="F524" i="1"/>
  <c r="E524" i="1"/>
  <c r="E523" i="1"/>
  <c r="F523" i="1"/>
  <c r="F522" i="1"/>
  <c r="E522" i="1"/>
  <c r="E521" i="1"/>
  <c r="F521" i="1"/>
  <c r="F520" i="1"/>
  <c r="E520" i="1"/>
  <c r="E519" i="1"/>
  <c r="F519" i="1"/>
  <c r="F518" i="1"/>
  <c r="E518" i="1"/>
  <c r="E517" i="1"/>
  <c r="F517" i="1"/>
  <c r="F516" i="1"/>
  <c r="E516" i="1"/>
  <c r="E515" i="1"/>
  <c r="F515" i="1"/>
  <c r="F514" i="1"/>
  <c r="E514" i="1"/>
  <c r="E513" i="1"/>
  <c r="F513" i="1"/>
  <c r="B513" i="1"/>
  <c r="E512" i="1"/>
  <c r="F512" i="1"/>
  <c r="F511" i="1"/>
  <c r="E511" i="1"/>
  <c r="F510" i="1"/>
  <c r="E510" i="1"/>
  <c r="F509" i="1"/>
  <c r="E509" i="1"/>
  <c r="E508" i="1"/>
  <c r="F508" i="1"/>
  <c r="F507" i="1"/>
  <c r="E507" i="1"/>
  <c r="F506" i="1"/>
  <c r="E506" i="1"/>
  <c r="B506" i="1"/>
  <c r="F505" i="1"/>
  <c r="E505" i="1"/>
  <c r="E504" i="1"/>
  <c r="F504" i="1"/>
  <c r="F503" i="1"/>
  <c r="E503" i="1"/>
  <c r="E502" i="1"/>
  <c r="F502" i="1"/>
  <c r="F501" i="1"/>
  <c r="E501" i="1"/>
  <c r="E500" i="1"/>
  <c r="F500" i="1"/>
  <c r="E499" i="1"/>
  <c r="F499" i="1"/>
  <c r="E498" i="1"/>
  <c r="F498" i="1"/>
  <c r="F497" i="1"/>
  <c r="E497" i="1"/>
  <c r="E496" i="1"/>
  <c r="F496" i="1"/>
  <c r="E495" i="1"/>
  <c r="F495" i="1"/>
  <c r="E494" i="1"/>
  <c r="F494" i="1"/>
  <c r="F493" i="1"/>
  <c r="E493" i="1"/>
  <c r="E492" i="1"/>
  <c r="F492" i="1"/>
  <c r="E491" i="1"/>
  <c r="F491" i="1"/>
  <c r="E490" i="1"/>
  <c r="F490" i="1"/>
  <c r="F489" i="1"/>
  <c r="E489" i="1"/>
  <c r="F488" i="1"/>
  <c r="E488" i="1"/>
  <c r="E487" i="1"/>
  <c r="F487" i="1"/>
  <c r="E486" i="1"/>
  <c r="F486" i="1"/>
  <c r="F485" i="1"/>
  <c r="E485" i="1"/>
  <c r="E484" i="1"/>
  <c r="F484" i="1"/>
  <c r="B484" i="1"/>
  <c r="F483" i="1"/>
  <c r="E483" i="1"/>
  <c r="F482" i="1"/>
  <c r="E482" i="1"/>
  <c r="E481" i="1"/>
  <c r="F481" i="1"/>
  <c r="F480" i="1"/>
  <c r="E480" i="1"/>
  <c r="F479" i="1"/>
  <c r="E479" i="1"/>
  <c r="F478" i="1"/>
  <c r="E478" i="1"/>
  <c r="E477" i="1"/>
  <c r="F477" i="1"/>
  <c r="F476" i="1"/>
  <c r="E476" i="1"/>
  <c r="F475" i="1"/>
  <c r="E475" i="1"/>
  <c r="F474" i="1"/>
  <c r="E474" i="1"/>
  <c r="E473" i="1"/>
  <c r="F473" i="1"/>
  <c r="F472" i="1"/>
  <c r="E472" i="1"/>
  <c r="F471" i="1"/>
  <c r="E471" i="1"/>
  <c r="F470" i="1"/>
  <c r="E470" i="1"/>
  <c r="E469" i="1"/>
  <c r="F469" i="1"/>
  <c r="B469" i="1"/>
  <c r="E468" i="1"/>
  <c r="F468" i="1"/>
  <c r="E467" i="1"/>
  <c r="F467" i="1"/>
  <c r="F466" i="1"/>
  <c r="E466" i="1"/>
  <c r="F465" i="1"/>
  <c r="E465" i="1"/>
  <c r="E464" i="1"/>
  <c r="F464" i="1"/>
  <c r="E463" i="1"/>
  <c r="F463" i="1"/>
  <c r="F462" i="1"/>
  <c r="E462" i="1"/>
  <c r="E461" i="1"/>
  <c r="F461" i="1"/>
  <c r="E460" i="1"/>
  <c r="F460" i="1"/>
  <c r="E459" i="1"/>
  <c r="F459" i="1"/>
  <c r="F458" i="1"/>
  <c r="E458" i="1"/>
  <c r="E457" i="1"/>
  <c r="F457" i="1"/>
  <c r="E456" i="1"/>
  <c r="F456" i="1"/>
  <c r="E455" i="1"/>
  <c r="F455" i="1"/>
  <c r="F454" i="1"/>
  <c r="E454" i="1"/>
  <c r="E453" i="1"/>
  <c r="F453" i="1"/>
  <c r="E452" i="1"/>
  <c r="F452" i="1"/>
  <c r="E451" i="1"/>
  <c r="F451" i="1"/>
  <c r="E450" i="1"/>
  <c r="F450" i="1"/>
  <c r="E449" i="1"/>
  <c r="F449" i="1"/>
  <c r="E448" i="1"/>
  <c r="F448" i="1"/>
  <c r="E447" i="1"/>
  <c r="F447" i="1"/>
  <c r="E446" i="1"/>
  <c r="F446" i="1"/>
  <c r="E445" i="1"/>
  <c r="F445" i="1"/>
  <c r="E444" i="1"/>
  <c r="F444" i="1"/>
  <c r="E443" i="1"/>
  <c r="F443" i="1"/>
  <c r="E442" i="1"/>
  <c r="F442" i="1"/>
  <c r="F441" i="1"/>
  <c r="E441" i="1"/>
  <c r="E440" i="1"/>
  <c r="F440" i="1"/>
  <c r="E439" i="1"/>
  <c r="F439" i="1"/>
  <c r="E438" i="1"/>
  <c r="F438" i="1"/>
  <c r="E437" i="1"/>
  <c r="F437" i="1"/>
  <c r="E436" i="1"/>
  <c r="F436" i="1"/>
  <c r="E435" i="1"/>
  <c r="F435" i="1"/>
  <c r="E434" i="1"/>
  <c r="F434" i="1"/>
  <c r="E433" i="1"/>
  <c r="F433" i="1"/>
  <c r="E432" i="1"/>
  <c r="F432" i="1"/>
  <c r="E431" i="1"/>
  <c r="F431" i="1"/>
  <c r="E430" i="1"/>
  <c r="F430" i="1"/>
  <c r="F429" i="1"/>
  <c r="E429" i="1"/>
  <c r="E428" i="1"/>
  <c r="F428" i="1"/>
  <c r="E427" i="1"/>
  <c r="F427" i="1"/>
  <c r="B427" i="1"/>
  <c r="E426" i="1"/>
  <c r="F426" i="1"/>
  <c r="F425" i="1"/>
  <c r="E425" i="1"/>
  <c r="F424" i="1"/>
  <c r="E424" i="1"/>
  <c r="F423" i="1"/>
  <c r="E423" i="1"/>
  <c r="E422" i="1"/>
  <c r="F422" i="1"/>
  <c r="F421" i="1"/>
  <c r="E421" i="1"/>
  <c r="F420" i="1"/>
  <c r="E420" i="1"/>
  <c r="F419" i="1"/>
  <c r="E419" i="1"/>
  <c r="E418" i="1"/>
  <c r="F418" i="1"/>
  <c r="F417" i="1"/>
  <c r="E417" i="1"/>
  <c r="F416" i="1"/>
  <c r="E416" i="1"/>
  <c r="F415" i="1"/>
  <c r="E415" i="1"/>
  <c r="E414" i="1"/>
  <c r="F414" i="1"/>
  <c r="F413" i="1"/>
  <c r="E413" i="1"/>
  <c r="F412" i="1"/>
  <c r="E412" i="1"/>
  <c r="F411" i="1"/>
  <c r="E411" i="1"/>
  <c r="E410" i="1"/>
  <c r="F410" i="1"/>
  <c r="F409" i="1"/>
  <c r="E409" i="1"/>
  <c r="F408" i="1"/>
  <c r="E408" i="1"/>
  <c r="F407" i="1"/>
  <c r="E407" i="1"/>
  <c r="E406" i="1"/>
  <c r="F406" i="1"/>
  <c r="F405" i="1"/>
  <c r="E405" i="1"/>
  <c r="F404" i="1"/>
  <c r="E404" i="1"/>
  <c r="F403" i="1"/>
  <c r="E403" i="1"/>
  <c r="E402" i="1"/>
  <c r="F402" i="1"/>
  <c r="F401" i="1"/>
  <c r="E401" i="1"/>
  <c r="F400" i="1"/>
  <c r="E400" i="1"/>
  <c r="F399" i="1"/>
  <c r="E399" i="1"/>
  <c r="E398" i="1"/>
  <c r="F398" i="1"/>
  <c r="F397" i="1"/>
  <c r="E397" i="1"/>
  <c r="B397" i="1"/>
  <c r="E396" i="1"/>
  <c r="F396" i="1"/>
  <c r="E395" i="1"/>
  <c r="F395" i="1"/>
  <c r="E394" i="1"/>
  <c r="F394" i="1"/>
  <c r="E393" i="1"/>
  <c r="F393" i="1"/>
  <c r="E392" i="1"/>
  <c r="F392" i="1"/>
  <c r="E391" i="1"/>
  <c r="F391" i="1"/>
  <c r="F390" i="1"/>
  <c r="E390" i="1"/>
  <c r="E389" i="1"/>
  <c r="F389" i="1"/>
  <c r="E388" i="1"/>
  <c r="F388" i="1"/>
  <c r="E387" i="1"/>
  <c r="F387" i="1"/>
  <c r="E386" i="1"/>
  <c r="F386" i="1"/>
  <c r="E385" i="1"/>
  <c r="F385" i="1"/>
  <c r="E384" i="1"/>
  <c r="F384" i="1"/>
  <c r="E383" i="1"/>
  <c r="F383" i="1"/>
  <c r="E382" i="1"/>
  <c r="F382" i="1"/>
  <c r="E381" i="1"/>
  <c r="F381" i="1"/>
  <c r="E380" i="1"/>
  <c r="F380" i="1"/>
  <c r="E379" i="1"/>
  <c r="F379" i="1"/>
  <c r="F378" i="1"/>
  <c r="E378" i="1"/>
  <c r="B378" i="1"/>
  <c r="F377" i="1"/>
  <c r="E377" i="1"/>
  <c r="F376" i="1"/>
  <c r="E376" i="1"/>
  <c r="E375" i="1"/>
  <c r="F375" i="1"/>
  <c r="F374" i="1"/>
  <c r="E374" i="1"/>
  <c r="F373" i="1"/>
  <c r="E373" i="1"/>
  <c r="B373" i="1"/>
  <c r="E372" i="1"/>
  <c r="F372" i="1"/>
  <c r="E371" i="1"/>
  <c r="F371" i="1"/>
  <c r="E370" i="1"/>
  <c r="F370" i="1"/>
  <c r="E369" i="1"/>
  <c r="F369" i="1"/>
  <c r="E368" i="1"/>
  <c r="F368" i="1"/>
  <c r="E367" i="1"/>
  <c r="F367" i="1"/>
  <c r="E366" i="1"/>
  <c r="F366" i="1"/>
  <c r="E365" i="1"/>
  <c r="F365" i="1"/>
  <c r="E364" i="1"/>
  <c r="F364" i="1"/>
  <c r="F363" i="1"/>
  <c r="E363" i="1"/>
  <c r="E362" i="1"/>
  <c r="F362" i="1"/>
  <c r="E361" i="1"/>
  <c r="F361" i="1"/>
  <c r="B361" i="1"/>
  <c r="E360" i="1"/>
  <c r="F360" i="1"/>
  <c r="F359" i="1"/>
  <c r="E359" i="1"/>
  <c r="F358" i="1"/>
  <c r="E358" i="1"/>
  <c r="F357" i="1"/>
  <c r="E357" i="1"/>
  <c r="E356" i="1"/>
  <c r="F356" i="1"/>
  <c r="F355" i="1"/>
  <c r="E355" i="1"/>
  <c r="F354" i="1"/>
  <c r="E354" i="1"/>
  <c r="F353" i="1"/>
  <c r="E353" i="1"/>
  <c r="E352" i="1"/>
  <c r="F352" i="1"/>
  <c r="F351" i="1"/>
  <c r="E351" i="1"/>
  <c r="F350" i="1"/>
  <c r="E350" i="1"/>
  <c r="F349" i="1"/>
  <c r="E349" i="1"/>
  <c r="E348" i="1"/>
  <c r="F348" i="1"/>
  <c r="F347" i="1"/>
  <c r="E347" i="1"/>
  <c r="F346" i="1"/>
  <c r="E346" i="1"/>
  <c r="F345" i="1"/>
  <c r="E345" i="1"/>
  <c r="E344" i="1"/>
  <c r="F344" i="1"/>
  <c r="F343" i="1"/>
  <c r="E343" i="1"/>
  <c r="F342" i="1"/>
  <c r="E342" i="1"/>
  <c r="F341" i="1"/>
  <c r="E341" i="1"/>
  <c r="E340" i="1"/>
  <c r="F340" i="1"/>
  <c r="F339" i="1"/>
  <c r="E339" i="1"/>
  <c r="F338" i="1"/>
  <c r="E338" i="1"/>
  <c r="F337" i="1"/>
  <c r="E337" i="1"/>
  <c r="E336" i="1"/>
  <c r="F336" i="1"/>
  <c r="F335" i="1"/>
  <c r="E335" i="1"/>
  <c r="F334" i="1"/>
  <c r="E334" i="1"/>
  <c r="F333" i="1"/>
  <c r="E333" i="1"/>
  <c r="E332" i="1"/>
  <c r="F332" i="1"/>
  <c r="F331" i="1"/>
  <c r="E331" i="1"/>
  <c r="F330" i="1"/>
  <c r="E330" i="1"/>
  <c r="F329" i="1"/>
  <c r="E329" i="1"/>
  <c r="E328" i="1"/>
  <c r="F328" i="1"/>
  <c r="F327" i="1"/>
  <c r="E327" i="1"/>
  <c r="B327" i="1"/>
  <c r="E326" i="1"/>
  <c r="F326" i="1"/>
  <c r="E325" i="1"/>
  <c r="F325" i="1"/>
  <c r="B325" i="1"/>
  <c r="F324" i="1"/>
  <c r="E324" i="1"/>
  <c r="F323" i="1"/>
  <c r="E323" i="1"/>
  <c r="F322" i="1"/>
  <c r="E322" i="1"/>
  <c r="E321" i="1"/>
  <c r="F321" i="1"/>
  <c r="F320" i="1"/>
  <c r="E320" i="1"/>
  <c r="F319" i="1"/>
  <c r="E319" i="1"/>
  <c r="F318" i="1"/>
  <c r="E318" i="1"/>
  <c r="B318" i="1"/>
  <c r="E317" i="1"/>
  <c r="F317" i="1"/>
  <c r="E316" i="1"/>
  <c r="F316" i="1"/>
  <c r="E315" i="1"/>
  <c r="F315" i="1"/>
  <c r="E314" i="1"/>
  <c r="F314" i="1"/>
  <c r="E313" i="1"/>
  <c r="F313" i="1"/>
  <c r="E312" i="1"/>
  <c r="F312" i="1"/>
  <c r="E311" i="1"/>
  <c r="F311" i="1"/>
  <c r="E310" i="1"/>
  <c r="F310" i="1"/>
  <c r="E309" i="1"/>
  <c r="F309" i="1"/>
  <c r="E308" i="1"/>
  <c r="F308" i="1"/>
  <c r="E307" i="1"/>
  <c r="F307" i="1"/>
  <c r="E306" i="1"/>
  <c r="F306" i="1"/>
  <c r="F305" i="1"/>
  <c r="E305" i="1"/>
  <c r="E304" i="1"/>
  <c r="F304" i="1"/>
  <c r="E303" i="1"/>
  <c r="F303" i="1"/>
  <c r="E302" i="1"/>
  <c r="F302" i="1"/>
  <c r="E301" i="1"/>
  <c r="F301" i="1"/>
  <c r="E300" i="1"/>
  <c r="F300" i="1"/>
  <c r="E299" i="1"/>
  <c r="F299" i="1"/>
  <c r="E298" i="1"/>
  <c r="F298" i="1"/>
  <c r="E297" i="1"/>
  <c r="F297" i="1"/>
  <c r="E296" i="1"/>
  <c r="F296" i="1"/>
  <c r="E295" i="1"/>
  <c r="F295" i="1"/>
  <c r="E294" i="1"/>
  <c r="F294" i="1"/>
  <c r="F293" i="1"/>
  <c r="E293" i="1"/>
  <c r="E292" i="1"/>
  <c r="F292" i="1"/>
  <c r="E291" i="1"/>
  <c r="F291" i="1"/>
  <c r="E290" i="1"/>
  <c r="F290" i="1"/>
  <c r="F289" i="1"/>
  <c r="E289" i="1"/>
  <c r="B289" i="1"/>
  <c r="F288" i="1"/>
  <c r="E288" i="1"/>
  <c r="F287" i="1"/>
  <c r="E287" i="1"/>
  <c r="E286" i="1"/>
  <c r="F286" i="1"/>
  <c r="F285" i="1"/>
  <c r="E285" i="1"/>
  <c r="F284" i="1"/>
  <c r="E284" i="1"/>
  <c r="F283" i="1"/>
  <c r="E283" i="1"/>
  <c r="E282" i="1"/>
  <c r="F282" i="1"/>
  <c r="F281" i="1"/>
  <c r="E281" i="1"/>
  <c r="F280" i="1"/>
  <c r="E280" i="1"/>
  <c r="F279" i="1"/>
  <c r="E279" i="1"/>
  <c r="E278" i="1"/>
  <c r="F278" i="1"/>
  <c r="F277" i="1"/>
  <c r="E277" i="1"/>
  <c r="F276" i="1"/>
  <c r="E276" i="1"/>
  <c r="F275" i="1"/>
  <c r="E275" i="1"/>
  <c r="E274" i="1"/>
  <c r="F274" i="1"/>
  <c r="F273" i="1"/>
  <c r="E273" i="1"/>
  <c r="F272" i="1"/>
  <c r="E272" i="1"/>
  <c r="F271" i="1"/>
  <c r="E271" i="1"/>
  <c r="E270" i="1"/>
  <c r="F270" i="1"/>
  <c r="F269" i="1"/>
  <c r="E269" i="1"/>
  <c r="F268" i="1"/>
  <c r="E268" i="1"/>
  <c r="F267" i="1"/>
  <c r="E267" i="1"/>
  <c r="E266" i="1"/>
  <c r="F266" i="1"/>
  <c r="F265" i="1"/>
  <c r="E265" i="1"/>
  <c r="F264" i="1"/>
  <c r="E264" i="1"/>
  <c r="F263" i="1"/>
  <c r="E263" i="1"/>
  <c r="E262" i="1"/>
  <c r="F262" i="1"/>
  <c r="F261" i="1"/>
  <c r="E261" i="1"/>
  <c r="F260" i="1"/>
  <c r="E260" i="1"/>
  <c r="B260" i="1"/>
  <c r="E259" i="1"/>
  <c r="F259" i="1"/>
  <c r="F258" i="1"/>
  <c r="E258" i="1"/>
  <c r="E257" i="1"/>
  <c r="F257" i="1"/>
  <c r="E256" i="1"/>
  <c r="F256" i="1"/>
  <c r="E255" i="1"/>
  <c r="F255" i="1"/>
  <c r="E254" i="1"/>
  <c r="F254" i="1"/>
  <c r="E253" i="1"/>
  <c r="F253" i="1"/>
  <c r="E252" i="1"/>
  <c r="F252" i="1"/>
  <c r="E251" i="1"/>
  <c r="F251" i="1"/>
  <c r="E250" i="1"/>
  <c r="F250" i="1"/>
  <c r="E249" i="1"/>
  <c r="F249" i="1"/>
  <c r="E248" i="1"/>
  <c r="F248" i="1"/>
  <c r="E247" i="1"/>
  <c r="F247" i="1"/>
  <c r="E246" i="1"/>
  <c r="F246" i="1"/>
  <c r="E245" i="1"/>
  <c r="F245" i="1"/>
  <c r="E244" i="1"/>
  <c r="F244" i="1"/>
  <c r="E243" i="1"/>
  <c r="F243" i="1"/>
  <c r="F242" i="1"/>
  <c r="E242" i="1"/>
  <c r="E241" i="1"/>
  <c r="F241" i="1"/>
  <c r="E240" i="1"/>
  <c r="F240" i="1"/>
  <c r="E239" i="1"/>
  <c r="F239" i="1"/>
  <c r="E238" i="1"/>
  <c r="F238" i="1"/>
  <c r="E237" i="1"/>
  <c r="F237" i="1"/>
  <c r="E236" i="1"/>
  <c r="F236" i="1"/>
  <c r="E235" i="1"/>
  <c r="F235" i="1"/>
  <c r="E234" i="1"/>
  <c r="F234" i="1"/>
  <c r="E233" i="1"/>
  <c r="F233" i="1"/>
  <c r="E232" i="1"/>
  <c r="F232" i="1"/>
  <c r="E231" i="1"/>
  <c r="F231" i="1"/>
  <c r="F230" i="1"/>
  <c r="E230" i="1"/>
  <c r="E229" i="1"/>
  <c r="F229" i="1"/>
  <c r="E228" i="1"/>
  <c r="F228" i="1"/>
  <c r="E227" i="1"/>
  <c r="F227" i="1"/>
  <c r="F226" i="1"/>
  <c r="E226" i="1"/>
  <c r="E225" i="1"/>
  <c r="F225" i="1"/>
  <c r="E224" i="1"/>
  <c r="F224" i="1"/>
  <c r="B224" i="1"/>
  <c r="E223" i="1"/>
  <c r="F223" i="1"/>
  <c r="F222" i="1"/>
  <c r="E222" i="1"/>
  <c r="F221" i="1"/>
  <c r="E221" i="1"/>
  <c r="F220" i="1"/>
  <c r="E220" i="1"/>
  <c r="E219" i="1"/>
  <c r="F219" i="1"/>
  <c r="F218" i="1"/>
  <c r="E218" i="1"/>
  <c r="F217" i="1"/>
  <c r="E217" i="1"/>
  <c r="F216" i="1"/>
  <c r="E216" i="1"/>
  <c r="E215" i="1"/>
  <c r="F215" i="1"/>
  <c r="F214" i="1"/>
  <c r="E214" i="1"/>
  <c r="F213" i="1"/>
  <c r="E213" i="1"/>
  <c r="F212" i="1"/>
  <c r="E212" i="1"/>
  <c r="E211" i="1"/>
  <c r="F211" i="1"/>
  <c r="F210" i="1"/>
  <c r="E210" i="1"/>
  <c r="F209" i="1"/>
  <c r="E209" i="1"/>
  <c r="F208" i="1"/>
  <c r="E208" i="1"/>
  <c r="E207" i="1"/>
  <c r="F207" i="1"/>
  <c r="F206" i="1"/>
  <c r="E206" i="1"/>
  <c r="F205" i="1"/>
  <c r="E205" i="1"/>
  <c r="F204" i="1"/>
  <c r="E204" i="1"/>
  <c r="E203" i="1"/>
  <c r="F203" i="1"/>
  <c r="F202" i="1"/>
  <c r="E202" i="1"/>
  <c r="F201" i="1"/>
  <c r="E201" i="1"/>
  <c r="F200" i="1"/>
  <c r="E200" i="1"/>
  <c r="E199" i="1"/>
  <c r="F199" i="1"/>
  <c r="F198" i="1"/>
  <c r="E198" i="1"/>
  <c r="F197" i="1"/>
  <c r="E197" i="1"/>
  <c r="F196" i="1"/>
  <c r="E196" i="1"/>
  <c r="E195" i="1"/>
  <c r="F195" i="1"/>
  <c r="F194" i="1"/>
  <c r="E194" i="1"/>
  <c r="F193" i="1"/>
  <c r="E193" i="1"/>
  <c r="F192" i="1"/>
  <c r="E192" i="1"/>
  <c r="E191" i="1"/>
  <c r="F191" i="1"/>
  <c r="F190" i="1"/>
  <c r="E190" i="1"/>
  <c r="F189" i="1"/>
  <c r="E189" i="1"/>
  <c r="B189" i="1"/>
  <c r="E188" i="1"/>
  <c r="F188" i="1"/>
  <c r="F187" i="1"/>
  <c r="E187" i="1"/>
  <c r="E186" i="1"/>
  <c r="F186" i="1"/>
  <c r="E185" i="1"/>
  <c r="F185" i="1"/>
  <c r="E184" i="1"/>
  <c r="F184" i="1"/>
  <c r="E183" i="1"/>
  <c r="F183" i="1"/>
  <c r="E182" i="1"/>
  <c r="F182" i="1"/>
  <c r="E181" i="1"/>
  <c r="F181" i="1"/>
  <c r="E180" i="1"/>
  <c r="F180" i="1"/>
  <c r="E179" i="1"/>
  <c r="F179" i="1"/>
  <c r="E178" i="1"/>
  <c r="F178" i="1"/>
  <c r="B178" i="1"/>
  <c r="F177" i="1"/>
  <c r="E177" i="1"/>
  <c r="E176" i="1"/>
  <c r="F176" i="1"/>
  <c r="F175" i="1"/>
  <c r="E175" i="1"/>
  <c r="F174" i="1"/>
  <c r="E174" i="1"/>
  <c r="F173" i="1"/>
  <c r="E173" i="1"/>
  <c r="E172" i="1"/>
  <c r="F172" i="1"/>
  <c r="F171" i="1"/>
  <c r="E171" i="1"/>
  <c r="F170" i="1"/>
  <c r="E170" i="1"/>
  <c r="F169" i="1"/>
  <c r="E169" i="1"/>
  <c r="E168" i="1"/>
  <c r="F168" i="1"/>
  <c r="F167" i="1"/>
  <c r="E167" i="1"/>
  <c r="F166" i="1"/>
  <c r="E166" i="1"/>
  <c r="F165" i="1"/>
  <c r="E165" i="1"/>
  <c r="E164" i="1"/>
  <c r="F164" i="1"/>
  <c r="F163" i="1"/>
  <c r="E163" i="1"/>
  <c r="F162" i="1"/>
  <c r="E162" i="1"/>
  <c r="F161" i="1"/>
  <c r="E161" i="1"/>
  <c r="E160" i="1"/>
  <c r="F160" i="1"/>
  <c r="F159" i="1"/>
  <c r="E159" i="1"/>
  <c r="F158" i="1"/>
  <c r="E158" i="1"/>
  <c r="F157" i="1"/>
  <c r="E157" i="1"/>
  <c r="E156" i="1"/>
  <c r="F156" i="1"/>
  <c r="F155" i="1"/>
  <c r="E155" i="1"/>
  <c r="F154" i="1"/>
  <c r="E154" i="1"/>
  <c r="F153" i="1"/>
  <c r="E153" i="1"/>
  <c r="E152" i="1"/>
  <c r="F152" i="1"/>
  <c r="F151" i="1"/>
  <c r="E151" i="1"/>
  <c r="F150" i="1"/>
  <c r="E150" i="1"/>
  <c r="E149" i="1"/>
  <c r="F149" i="1"/>
  <c r="E148" i="1"/>
  <c r="F148" i="1"/>
  <c r="F147" i="1"/>
  <c r="E147" i="1"/>
  <c r="F146" i="1"/>
  <c r="E146" i="1"/>
  <c r="E145" i="1"/>
  <c r="F145" i="1"/>
  <c r="E144" i="1"/>
  <c r="F144" i="1"/>
  <c r="F143" i="1"/>
  <c r="E143" i="1"/>
  <c r="B143" i="1"/>
  <c r="F142" i="1"/>
  <c r="E142" i="1"/>
  <c r="F141" i="1"/>
  <c r="E141" i="1"/>
  <c r="E140" i="1"/>
  <c r="F140" i="1"/>
  <c r="E139" i="1"/>
  <c r="F139" i="1"/>
  <c r="F138" i="1"/>
  <c r="E138" i="1"/>
  <c r="F137" i="1"/>
  <c r="E137" i="1"/>
  <c r="E136" i="1"/>
  <c r="F136" i="1"/>
  <c r="E135" i="1"/>
  <c r="F135" i="1"/>
  <c r="F134" i="1"/>
  <c r="E134" i="1"/>
  <c r="F133" i="1"/>
  <c r="E133" i="1"/>
  <c r="F132" i="1"/>
  <c r="E132" i="1"/>
  <c r="E131" i="1"/>
  <c r="F131" i="1"/>
  <c r="F130" i="1"/>
  <c r="E130" i="1"/>
  <c r="E129" i="1"/>
  <c r="F129" i="1"/>
  <c r="B129" i="1"/>
  <c r="F128" i="1"/>
  <c r="E128" i="1"/>
  <c r="E127" i="1"/>
  <c r="F127" i="1"/>
  <c r="F126" i="1"/>
  <c r="E126" i="1"/>
  <c r="E125" i="1"/>
  <c r="F125" i="1"/>
  <c r="F124" i="1"/>
  <c r="E124" i="1"/>
  <c r="E123" i="1"/>
  <c r="F123" i="1"/>
  <c r="E122" i="1"/>
  <c r="F122" i="1"/>
  <c r="E121" i="1"/>
  <c r="F121" i="1"/>
  <c r="F120" i="1"/>
  <c r="E120" i="1"/>
  <c r="E119" i="1"/>
  <c r="F119" i="1"/>
  <c r="B119" i="1"/>
  <c r="F118" i="1"/>
  <c r="E118" i="1"/>
  <c r="F117" i="1"/>
  <c r="E117" i="1"/>
  <c r="E116" i="1"/>
  <c r="F116" i="1"/>
  <c r="F115" i="1"/>
  <c r="E115" i="1"/>
  <c r="E114" i="1"/>
  <c r="F114" i="1"/>
  <c r="E113" i="1"/>
  <c r="F113" i="1"/>
  <c r="E112" i="1"/>
  <c r="F112" i="1"/>
  <c r="F111" i="1"/>
  <c r="E111" i="1"/>
  <c r="E110" i="1"/>
  <c r="F110" i="1"/>
  <c r="F109" i="1"/>
  <c r="E109" i="1"/>
  <c r="B109" i="1"/>
  <c r="E108" i="1"/>
  <c r="F108" i="1"/>
  <c r="F107" i="1"/>
  <c r="E107" i="1"/>
  <c r="E106" i="1"/>
  <c r="F106" i="1"/>
  <c r="F105" i="1"/>
  <c r="E105" i="1"/>
  <c r="E104" i="1"/>
  <c r="F104" i="1"/>
  <c r="E103" i="1"/>
  <c r="F103" i="1"/>
  <c r="E102" i="1"/>
  <c r="F102" i="1"/>
  <c r="F101" i="1"/>
  <c r="E101" i="1"/>
  <c r="E100" i="1"/>
  <c r="F100" i="1"/>
  <c r="E99" i="1"/>
  <c r="F99" i="1"/>
  <c r="E98" i="1"/>
  <c r="F98" i="1"/>
  <c r="F97" i="1"/>
  <c r="E97" i="1"/>
  <c r="E96" i="1"/>
  <c r="F96" i="1"/>
  <c r="E95" i="1"/>
  <c r="F95" i="1"/>
  <c r="E94" i="1"/>
  <c r="F94" i="1"/>
  <c r="F93" i="1"/>
  <c r="E93" i="1"/>
  <c r="E92" i="1"/>
  <c r="F92" i="1"/>
  <c r="E91" i="1"/>
  <c r="F91" i="1"/>
  <c r="E90" i="1"/>
  <c r="F90" i="1"/>
  <c r="F89" i="1"/>
  <c r="E89" i="1"/>
  <c r="E88" i="1"/>
  <c r="F88" i="1"/>
  <c r="E87" i="1"/>
  <c r="F87" i="1"/>
  <c r="E86" i="1"/>
  <c r="F86" i="1"/>
  <c r="F85" i="1"/>
  <c r="E85" i="1"/>
  <c r="E84" i="1"/>
  <c r="F84" i="1"/>
  <c r="E83" i="1"/>
  <c r="F83" i="1"/>
  <c r="E82" i="1"/>
  <c r="F82" i="1"/>
  <c r="F81" i="1"/>
  <c r="E81" i="1"/>
  <c r="E80" i="1"/>
  <c r="F80" i="1"/>
  <c r="E79" i="1"/>
  <c r="F79" i="1"/>
  <c r="E78" i="1"/>
  <c r="F78" i="1"/>
  <c r="F77" i="1"/>
  <c r="E77" i="1"/>
  <c r="E76" i="1"/>
  <c r="F76" i="1"/>
  <c r="E75" i="1"/>
  <c r="F75" i="1"/>
  <c r="E74" i="1"/>
  <c r="F74" i="1"/>
  <c r="F73" i="1"/>
  <c r="E73" i="1"/>
  <c r="E72" i="1"/>
  <c r="F72" i="1"/>
  <c r="E71" i="1"/>
  <c r="F71" i="1"/>
  <c r="E70" i="1"/>
  <c r="F70" i="1"/>
  <c r="F69" i="1"/>
  <c r="E69" i="1"/>
  <c r="E68" i="1"/>
  <c r="F68" i="1"/>
  <c r="E67" i="1"/>
  <c r="F67" i="1"/>
  <c r="E66" i="1"/>
  <c r="F66" i="1"/>
  <c r="F65" i="1"/>
  <c r="E65" i="1"/>
  <c r="E64" i="1"/>
  <c r="F64" i="1"/>
  <c r="B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B55" i="1"/>
  <c r="F54" i="1"/>
  <c r="E54" i="1"/>
  <c r="E53" i="1"/>
  <c r="F53" i="1"/>
  <c r="E52" i="1"/>
  <c r="F52" i="1"/>
  <c r="E51" i="1"/>
  <c r="F51" i="1"/>
  <c r="F50" i="1"/>
  <c r="E50" i="1"/>
  <c r="E49" i="1"/>
  <c r="F49" i="1"/>
  <c r="E48" i="1"/>
  <c r="F48" i="1"/>
  <c r="E47" i="1"/>
  <c r="F47" i="1"/>
  <c r="F46" i="1"/>
  <c r="E46" i="1"/>
  <c r="E45" i="1"/>
  <c r="F45" i="1"/>
  <c r="E44" i="1"/>
  <c r="F44" i="1"/>
  <c r="E43" i="1"/>
  <c r="F43" i="1"/>
  <c r="F42" i="1"/>
  <c r="E42" i="1"/>
  <c r="E41" i="1"/>
  <c r="F41" i="1"/>
  <c r="E40" i="1"/>
  <c r="F40" i="1"/>
  <c r="E39" i="1"/>
  <c r="F39" i="1"/>
  <c r="F38" i="1"/>
  <c r="E38" i="1"/>
  <c r="E37" i="1"/>
  <c r="F37" i="1"/>
  <c r="E36" i="1"/>
  <c r="F36" i="1"/>
  <c r="E35" i="1"/>
  <c r="F35" i="1"/>
  <c r="F34" i="1"/>
  <c r="E34" i="1"/>
  <c r="E33" i="1"/>
  <c r="F33" i="1"/>
  <c r="E32" i="1"/>
  <c r="F32" i="1"/>
  <c r="E31" i="1"/>
  <c r="F31" i="1"/>
  <c r="F30" i="1"/>
  <c r="E30" i="1"/>
  <c r="E29" i="1"/>
  <c r="F29" i="1"/>
  <c r="E28" i="1"/>
  <c r="F28" i="1"/>
  <c r="E27" i="1"/>
  <c r="F27" i="1"/>
  <c r="F26" i="1"/>
  <c r="E26" i="1"/>
  <c r="E25" i="1"/>
  <c r="F25" i="1"/>
  <c r="AF24" i="1"/>
  <c r="AG22" i="1"/>
  <c r="F24" i="1"/>
  <c r="E24" i="1"/>
  <c r="E23" i="1"/>
  <c r="F23" i="1"/>
  <c r="E22" i="1"/>
  <c r="F22" i="1"/>
  <c r="AG21" i="1"/>
  <c r="F21" i="1"/>
  <c r="E21" i="1"/>
  <c r="AG20" i="1"/>
  <c r="F20" i="1"/>
  <c r="E20" i="1"/>
  <c r="E19" i="1"/>
  <c r="F19" i="1"/>
  <c r="AG18" i="1"/>
  <c r="E18" i="1"/>
  <c r="F18" i="1"/>
  <c r="AG17" i="1"/>
  <c r="F17" i="1"/>
  <c r="E17" i="1"/>
  <c r="AG16" i="1"/>
  <c r="E16" i="1"/>
  <c r="F16" i="1"/>
  <c r="F15" i="1"/>
  <c r="E15" i="1"/>
  <c r="AJ14" i="1"/>
  <c r="F14" i="1"/>
  <c r="E14" i="1"/>
  <c r="AG13" i="1"/>
  <c r="E13" i="1"/>
  <c r="F13" i="1"/>
  <c r="AK12" i="1"/>
  <c r="AL12" i="1"/>
  <c r="E12" i="1"/>
  <c r="F12" i="1"/>
  <c r="AG11" i="1"/>
  <c r="E11" i="1"/>
  <c r="F11" i="1"/>
  <c r="AG10" i="1"/>
  <c r="F10" i="1"/>
  <c r="E10" i="1"/>
  <c r="AG9" i="1"/>
  <c r="E9" i="1"/>
  <c r="F9" i="1"/>
  <c r="AK8" i="1"/>
  <c r="E8" i="1"/>
  <c r="F8" i="1"/>
  <c r="B8" i="1"/>
  <c r="AG7" i="1"/>
  <c r="E7" i="1"/>
  <c r="F7" i="1"/>
  <c r="AG6" i="1"/>
  <c r="E6" i="1"/>
  <c r="F6" i="1"/>
  <c r="AG5" i="1"/>
  <c r="E5" i="1"/>
  <c r="F5" i="1"/>
  <c r="AG4" i="1"/>
  <c r="F4" i="1"/>
  <c r="E4" i="1"/>
  <c r="AG3" i="1"/>
  <c r="F3" i="1"/>
  <c r="E3" i="1"/>
  <c r="AK2" i="1"/>
  <c r="AG2" i="1"/>
  <c r="E2" i="1"/>
  <c r="F2" i="1"/>
  <c r="AK4" i="1"/>
  <c r="AK11" i="1"/>
  <c r="AL11" i="1"/>
  <c r="AK6" i="1"/>
  <c r="AK10" i="1"/>
  <c r="AL10" i="1"/>
  <c r="AK3" i="1"/>
  <c r="AK5" i="1"/>
  <c r="AK7" i="1"/>
  <c r="AK9" i="1"/>
  <c r="AG8" i="1"/>
  <c r="AG15" i="1"/>
  <c r="AG12" i="1"/>
  <c r="AG14" i="1"/>
  <c r="AG19" i="1"/>
  <c r="AL9" i="1"/>
  <c r="AL8" i="1"/>
  <c r="AL7" i="1"/>
  <c r="AL6" i="1"/>
  <c r="AL5" i="1"/>
  <c r="AL4" i="1"/>
  <c r="AL3" i="1"/>
  <c r="AL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76D193A-677A-4711-BBA3-728CDA0BB426}" keepAlive="1" name="Query - DEGs_D3vsD4_1p2_01_gene_name_coordinate_isTO-GCN" description="Connection to the 'DEGs_D3vsD4_1p2_01_gene_name_coordinate_isTO-GCN' query in the workbook." type="5" refreshedVersion="0" background="1">
    <dbPr connection="Provider=Microsoft.Mashup.OleDb.1;Data Source=$Workbook$;Location=DEGs_D3vsD4_1p2_01_gene_name_coordinate_isTO-GCN;Extended Properties=&quot;&quot;" command="SELECT * FROM [DEGs_D3vsD4_1p2_01_gene_name_coordinate_isTO-GCN]"/>
  </connection>
  <connection id="2" xr16:uid="{EF901D1B-0740-44E4-82D4-CBC73A382467}" keepAlive="1" name="Query - DEGs_D3vsD4_1p2_01_gene_name_coordinate_isTO-GCN (2)" description="Connection to the 'DEGs_D3vsD4_1p2_01_gene_name_coordinate_isTO-GCN (2)' query in the workbook." type="5" refreshedVersion="0" background="1">
    <dbPr connection="Provider=Microsoft.Mashup.OleDb.1;Data Source=$Workbook$;Location=&quot;DEGs_D3vsD4_1p2_01_gene_name_coordinate_isTO-GCN (2)&quot;;Extended Properties=&quot;&quot;" command="SELECT * FROM [DEGs_D3vsD4_1p2_01_gene_name_coordinate_isTO-GCN (2)]"/>
  </connection>
  <connection id="3" xr16:uid="{8BE478D3-2554-43F0-AB84-60718F3F7397}" keepAlive="1" name="Query - DEGs_D3vsD4_q005_FC1_gene_name_coordinate_isTO-GCN" description="Connection to the 'DEGs_D3vsD4_q005_FC1_gene_name_coordinate_isTO-GCN' query in the workbook." type="5" refreshedVersion="8" background="1" saveData="1">
    <dbPr connection="Provider=Microsoft.Mashup.OleDb.1;Data Source=$Workbook$;Location=DEGs_D3vsD4_q005_FC1_gene_name_coordinate_isTO-GCN;Extended Properties=&quot;&quot;" command="SELECT * FROM [DEGs_D3vsD4_q005_FC1_gene_name_coordinate_isTO-GCN]"/>
  </connection>
  <connection id="4" xr16:uid="{D261A629-FB63-4E02-9B72-0F0DB4FF7B7E}" keepAlive="1" name="Query - DEGs_D3vsD5_1p2_01_gene_name_coordinate_isTO-GCN" description="Connection to the 'DEGs_D3vsD5_1p2_01_gene_name_coordinate_isTO-GCN' query in the workbook." type="5" refreshedVersion="0" background="1">
    <dbPr connection="Provider=Microsoft.Mashup.OleDb.1;Data Source=$Workbook$;Location=DEGs_D3vsD5_1p2_01_gene_name_coordinate_isTO-GCN;Extended Properties=&quot;&quot;" command="SELECT * FROM [DEGs_D3vsD5_1p2_01_gene_name_coordinate_isTO-GCN]"/>
  </connection>
  <connection id="5" xr16:uid="{5E170582-9003-4734-A62B-8507068B827B}" keepAlive="1" name="Query - DEGs_D3vsD5_q005_FC1_gene_name_coordinate_isTO-GCN" description="Connection to the 'DEGs_D3vsD5_q005_FC1_gene_name_coordinate_isTO-GCN' query in the workbook." type="5" refreshedVersion="0" background="1">
    <dbPr connection="Provider=Microsoft.Mashup.OleDb.1;Data Source=$Workbook$;Location=DEGs_D3vsD5_q005_FC1_gene_name_coordinate_isTO-GCN;Extended Properties=&quot;&quot;" command="SELECT * FROM [DEGs_D3vsD5_q005_FC1_gene_name_coordinate_isTO-GCN]"/>
  </connection>
  <connection id="6" xr16:uid="{F1DF04F3-2647-4F0F-B990-06E62B5A9B1B}" keepAlive="1" name="Query - DEGs_D3vsD5_q005_FC1_gene_name_coordinate_isTO-GCN (2)" description="Connection to the 'DEGs_D3vsD5_q005_FC1_gene_name_coordinate_isTO-GCN (2)' query in the workbook." type="5" refreshedVersion="8" background="1" saveData="1">
    <dbPr connection="Provider=Microsoft.Mashup.OleDb.1;Data Source=$Workbook$;Location=&quot;DEGs_D3vsD5_q005_FC1_gene_name_coordinate_isTO-GCN (2)&quot;;Extended Properties=&quot;&quot;" command="SELECT * FROM [DEGs_D3vsD5_q005_FC1_gene_name_coordinate_isTO-GCN (2)]"/>
  </connection>
  <connection id="7" xr16:uid="{D29B20C4-B04C-454B-8B1F-0B63C5B99471}" keepAlive="1" name="Query - DEGs_D3vsD6_1p2_01_gene_name_coordinate_isTO-GCN" description="Connection to the 'DEGs_D3vsD6_1p2_01_gene_name_coordinate_isTO-GCN' query in the workbook." type="5" refreshedVersion="0" background="1">
    <dbPr connection="Provider=Microsoft.Mashup.OleDb.1;Data Source=$Workbook$;Location=DEGs_D3vsD6_1p2_01_gene_name_coordinate_isTO-GCN;Extended Properties=&quot;&quot;" command="SELECT * FROM [DEGs_D3vsD6_1p2_01_gene_name_coordinate_isTO-GCN]"/>
  </connection>
  <connection id="8" xr16:uid="{A9949E2A-389B-4AB9-AD16-CAB4CB9DE071}" keepAlive="1" name="Query - DEGs_D3vsD6_q005_FC1_gene_name_coordinate_isTO-GCN" description="Connection to the 'DEGs_D3vsD6_q005_FC1_gene_name_coordinate_isTO-GCN' query in the workbook." type="5" refreshedVersion="8" background="1" saveData="1">
    <dbPr connection="Provider=Microsoft.Mashup.OleDb.1;Data Source=$Workbook$;Location=DEGs_D3vsD6_q005_FC1_gene_name_coordinate_isTO-GCN;Extended Properties=&quot;&quot;" command="SELECT * FROM [DEGs_D3vsD6_q005_FC1_gene_name_coordinate_isTO-GCN]"/>
  </connection>
  <connection id="9" xr16:uid="{55CB2C29-24EF-4189-B615-0C8A871B9326}" keepAlive="1" name="Query - DEGs_D3vsD7_1p2_01_gene_name_coordinate_isTO-GCN" description="Connection to the 'DEGs_D3vsD7_1p2_01_gene_name_coordinate_isTO-GCN' query in the workbook." type="5" refreshedVersion="0" background="1">
    <dbPr connection="Provider=Microsoft.Mashup.OleDb.1;Data Source=$Workbook$;Location=DEGs_D3vsD7_1p2_01_gene_name_coordinate_isTO-GCN;Extended Properties=&quot;&quot;" command="SELECT * FROM [DEGs_D3vsD7_1p2_01_gene_name_coordinate_isTO-GCN]"/>
  </connection>
  <connection id="10" xr16:uid="{F7C982F8-0213-468E-967B-8D44CB7EFC30}" keepAlive="1" name="Query - DEGs_D3vsD7_q005_FC1_gene_name_coordinate_isTO-GCN" description="Connection to the 'DEGs_D3vsD7_q005_FC1_gene_name_coordinate_isTO-GCN' query in the workbook." type="5" refreshedVersion="8" background="1" saveData="1">
    <dbPr connection="Provider=Microsoft.Mashup.OleDb.1;Data Source=$Workbook$;Location=DEGs_D3vsD7_q005_FC1_gene_name_coordinate_isTO-GCN;Extended Properties=&quot;&quot;" command="SELECT * FROM [DEGs_D3vsD7_q005_FC1_gene_name_coordinate_isTO-GCN]"/>
  </connection>
  <connection id="11" xr16:uid="{7D1946D0-0688-4D17-9B2B-BA5885A613D7}" keepAlive="1" name="Query - unique_DEGs_TO-GCN" description="Connection to the 'unique_DEGs_TO-GCN' query in the workbook." type="5" refreshedVersion="8" background="1" saveData="1">
    <dbPr connection="Provider=Microsoft.Mashup.OleDb.1;Data Source=$Workbook$;Location=unique_DEGs_TO-GCN;Extended Properties=&quot;&quot;" command="SELECT * FROM [unique_DEGs_TO-GCN]"/>
  </connection>
  <connection id="12" xr16:uid="{33A3FA62-35FD-4623-8E26-71FAA7ED3C52}" keepAlive="1" name="Query - unique_DEGs_TO-GCN (2)" description="Connection to the 'unique_DEGs_TO-GCN (2)' query in the workbook." type="5" refreshedVersion="8" background="1" saveData="1">
    <dbPr connection="Provider=Microsoft.Mashup.OleDb.1;Data Source=$Workbook$;Location=&quot;unique_DEGs_TO-GCN (2)&quot;;Extended Properties=&quot;&quot;" command="SELECT * FROM [unique_DEGs_TO-GCN (2)]"/>
  </connection>
</connections>
</file>

<file path=xl/sharedStrings.xml><?xml version="1.0" encoding="utf-8"?>
<sst xmlns="http://schemas.openxmlformats.org/spreadsheetml/2006/main" count="15059" uniqueCount="3381">
  <si>
    <t>Gene name</t>
  </si>
  <si>
    <t>Embryonic TO-GCN level</t>
  </si>
  <si>
    <t>difference</t>
  </si>
  <si>
    <t>abs(diff)</t>
  </si>
  <si>
    <t>E7d</t>
  </si>
  <si>
    <t>E7e</t>
  </si>
  <si>
    <t>E9d</t>
  </si>
  <si>
    <t>E9e</t>
  </si>
  <si>
    <t>E14</t>
  </si>
  <si>
    <t>(z-score)</t>
  </si>
  <si>
    <t>diff</t>
  </si>
  <si>
    <t># TF genes</t>
  </si>
  <si>
    <t>cdf</t>
  </si>
  <si>
    <t>ZBTB20</t>
  </si>
  <si>
    <t>zinc finger and BTB domain containing 20 [Source:NCBI gene;Acc:100859265]</t>
  </si>
  <si>
    <t>HMBOX1</t>
  </si>
  <si>
    <t>homeobox containing 1 [Source:NCBI gene;Acc:422024]</t>
  </si>
  <si>
    <t>TERF2</t>
  </si>
  <si>
    <t>telomeric repeat binding factor 2 [Source:NCBI gene;Acc:395598]</t>
  </si>
  <si>
    <t>AHCTF1</t>
  </si>
  <si>
    <t>AT-hook containing transcription factor 1 [Source:NCBI gene;Acc:421484]</t>
  </si>
  <si>
    <t>RARB</t>
  </si>
  <si>
    <t>retinoic acid receptor beta [Source:NCBI gene;Acc:396266]</t>
  </si>
  <si>
    <t>EMX1</t>
  </si>
  <si>
    <t>empty spiracles homeobox 1 [Source:NCBI gene;Acc:768977]</t>
  </si>
  <si>
    <t>FOXB1</t>
  </si>
  <si>
    <t>ID1</t>
  </si>
  <si>
    <t>inhibitor of DNA binding 1, HLH protein [Source:NCBI gene;Acc:395282]</t>
  </si>
  <si>
    <t>ZFP92</t>
  </si>
  <si>
    <t>zinc finger protein 92 homolog (mouse) [Source:NCBI gene;Acc:418448]</t>
  </si>
  <si>
    <t>FOXP1</t>
  </si>
  <si>
    <t>forkhead box P1 [Source:NCBI gene;Acc:416092]</t>
  </si>
  <si>
    <t>TCF21</t>
  </si>
  <si>
    <t>transcription factor 21 [Source:NCBI gene;Acc:421697]</t>
  </si>
  <si>
    <t>TEAD3</t>
  </si>
  <si>
    <t>TEA domain transcription factor 3 [Source:NCBI gene;Acc:395810]</t>
  </si>
  <si>
    <t>HIC2</t>
  </si>
  <si>
    <t>hypermethylated in cancer 2 [Source:NCBI gene;Acc:416768]</t>
  </si>
  <si>
    <t>AFF4</t>
  </si>
  <si>
    <t>AF4/FMR2 family member 4 [Source:NCBI gene;Acc:416337]</t>
  </si>
  <si>
    <t>ZBTB6</t>
  </si>
  <si>
    <t>zinc finger and BTB domain containing 6 [Source:NCBI gene;Acc:417108]</t>
  </si>
  <si>
    <t>HMGA1</t>
  </si>
  <si>
    <t>high mobility group AT-hook 1 [Source:NCBI gene;Acc:378795]</t>
  </si>
  <si>
    <t>MTA3</t>
  </si>
  <si>
    <t>metastasis associated 1 family member 3 [Source:NCBI gene;Acc:421395]</t>
  </si>
  <si>
    <t>YEATS4</t>
  </si>
  <si>
    <t>YEATS domain containing 4 [Source:NCBI gene;Acc:771226]</t>
  </si>
  <si>
    <t>BNC1</t>
  </si>
  <si>
    <t>basonuclin 1 [Source:NCBI gene;Acc:427504]</t>
  </si>
  <si>
    <t>HMGA2</t>
  </si>
  <si>
    <t>high mobility group AT-hook 2 [Source:NCBI gene;Acc:395851]</t>
  </si>
  <si>
    <t>HOXD11</t>
  </si>
  <si>
    <t>homeobox D11 [Source:NCBI gene;Acc:395328]</t>
  </si>
  <si>
    <t>NKX6-1</t>
  </si>
  <si>
    <t>NK6 homeobox 1 [Source:NCBI gene;Acc:395752]</t>
  </si>
  <si>
    <t>ONECUT1</t>
  </si>
  <si>
    <t>one cut homeobox 1 [Source:NCBI gene;Acc:107054176]</t>
  </si>
  <si>
    <t>TSHZ2</t>
  </si>
  <si>
    <t>teashirt zinc finger homeobox 2 [Source:NCBI gene;Acc:419341]</t>
  </si>
  <si>
    <t>NFE2L2</t>
  </si>
  <si>
    <t>nuclear factor, erythroid 2 like 2 [Source:NCBI gene;Acc:396014]</t>
  </si>
  <si>
    <t>JDP2</t>
  </si>
  <si>
    <t>Jun dimerization protein 2 [Source:NCBI gene;Acc:423363]</t>
  </si>
  <si>
    <t>BATF3</t>
  </si>
  <si>
    <t>basic leucine zipper ATF-like transcription factor 3 [Source:NCBI gene;Acc:421368]</t>
  </si>
  <si>
    <t>HOXA11</t>
  </si>
  <si>
    <t>homeobox A11 [Source:NCBI gene;Acc:395327]</t>
  </si>
  <si>
    <t>PMS1</t>
  </si>
  <si>
    <t>PMS1 homolog 1, mismatch repair system component [Source:NCBI gene;Acc:423980]</t>
  </si>
  <si>
    <t>TFDP2</t>
  </si>
  <si>
    <t>transcription factor Dp-2 [Source:NCBI gene;Acc:424780]</t>
  </si>
  <si>
    <t>MBD3</t>
  </si>
  <si>
    <t>methyl-CpG binding domain protein 3 [Source:NCBI gene;Acc:770153]</t>
  </si>
  <si>
    <t>PURG</t>
  </si>
  <si>
    <t>purine rich element binding protein G [Source:NCBI gene;Acc:428737]</t>
  </si>
  <si>
    <t>TBX20</t>
  </si>
  <si>
    <t>T-box 20 [Source:NCBI gene;Acc:373943]</t>
  </si>
  <si>
    <t>THAP12</t>
  </si>
  <si>
    <t>THAP domain containing 12 [Source:NCBI gene;Acc:428122]</t>
  </si>
  <si>
    <t>AFF1</t>
  </si>
  <si>
    <t>AF4/FMR2 family member 1 [Source:NCBI gene;Acc:422590]</t>
  </si>
  <si>
    <t>JUND</t>
  </si>
  <si>
    <t>JunD proto-oncogene, AP-1 transcription factor subunit [Source:NCBI gene;Acc:107055370]</t>
  </si>
  <si>
    <t>THRA</t>
  </si>
  <si>
    <t>thyroid hormone receptor, alpha [Source:NCBI gene;Acc:396251]</t>
  </si>
  <si>
    <t>YBX3</t>
  </si>
  <si>
    <t>Y-box binding protein 3 [Source:NCBI gene;Acc:396371]</t>
  </si>
  <si>
    <t>ATF3</t>
  </si>
  <si>
    <t>activating transcription factor 3 [Source:NCBI gene;Acc:421369]</t>
  </si>
  <si>
    <t>CARHSP1</t>
  </si>
  <si>
    <t>calcium regulated heat stable protein 1 [Source:NCBI gene;Acc:416640]</t>
  </si>
  <si>
    <t>CDIP1</t>
  </si>
  <si>
    <t>cell death-inducing p53 target 1 [Source:NCBI gene;Acc:416662]</t>
  </si>
  <si>
    <t>ELF1</t>
  </si>
  <si>
    <t>E74 like ETS transcription factor 1 [Source:NCBI gene;Acc:418828]</t>
  </si>
  <si>
    <t>PIAS1</t>
  </si>
  <si>
    <t>protein inhibitor of activated STAT 1 [Source:NCBI gene;Acc:427514]</t>
  </si>
  <si>
    <t>KLF10</t>
  </si>
  <si>
    <t>Kruppel-like factor 10 [Source:NCBI gene;Acc:420255]</t>
  </si>
  <si>
    <t>TEF</t>
  </si>
  <si>
    <t>TEF, PAR bZIP transcription factor [Source:NCBI gene;Acc:396342]</t>
  </si>
  <si>
    <t>NFYA</t>
  </si>
  <si>
    <t>nuclear transcription factor Y subunit alpha [Source:NCBI gene;Acc:419917]</t>
  </si>
  <si>
    <t>AEBP2</t>
  </si>
  <si>
    <t>AE binding protein 2 [Source:NCBI gene;Acc:418184]</t>
  </si>
  <si>
    <t>CAPN15</t>
  </si>
  <si>
    <t>calpain 15 [Source:NCBI gene;Acc:416389]</t>
  </si>
  <si>
    <t>HMGB2</t>
  </si>
  <si>
    <t>high mobility group box 2 [Source:NCBI gene;Acc:396482]</t>
  </si>
  <si>
    <t>ZIC1</t>
  </si>
  <si>
    <t>Zic family member 1 [Source:NCBI gene;Acc:374103]</t>
  </si>
  <si>
    <t>ZNF148</t>
  </si>
  <si>
    <t>zinc finger protein 148 [Source:NCBI gene;Acc:424259]</t>
  </si>
  <si>
    <t>E2F7</t>
  </si>
  <si>
    <t>E2F transcription factor 7 [Source:NCBI gene;Acc:417868]</t>
  </si>
  <si>
    <t>HIF1A</t>
  </si>
  <si>
    <t>hypoxia inducible factor 1 subunit alpha [Source:NCBI gene;Acc:374177]</t>
  </si>
  <si>
    <t>MYNN</t>
  </si>
  <si>
    <t>PHB</t>
  </si>
  <si>
    <t>prohibitin [Source:NCBI gene;Acc:419980]</t>
  </si>
  <si>
    <t>SP4</t>
  </si>
  <si>
    <t>Sp4 transcription factor [Source:NCBI gene;Acc:420607]</t>
  </si>
  <si>
    <t>TSC22D1</t>
  </si>
  <si>
    <t>TSC22 domain family member 1 [Source:NCBI gene;Acc:396005]</t>
  </si>
  <si>
    <t>ZIC3</t>
  </si>
  <si>
    <t>Zic family member 3 [Source:NCBI gene;Acc:422251]</t>
  </si>
  <si>
    <t>SALL4</t>
  </si>
  <si>
    <t>spalt like transcription factor 4 [Source:NCBI gene;Acc:769286]</t>
  </si>
  <si>
    <t>GCM1</t>
  </si>
  <si>
    <t>glial cells missing homolog 1 [Source:NCBI gene;Acc:404300]</t>
  </si>
  <si>
    <t>MAFK</t>
  </si>
  <si>
    <t>MAF bZIP transcription factor K [Source:NCBI gene;Acc:395518]</t>
  </si>
  <si>
    <t>NR4A1</t>
  </si>
  <si>
    <t>nuclear receptor subfamily 4 group A member 1 [Source:NCBI gene;Acc:100857380]</t>
  </si>
  <si>
    <t>STAT6</t>
  </si>
  <si>
    <t>ZBTB21</t>
  </si>
  <si>
    <t>zinc finger and BTB domain containing 21 [Source:NCBI gene;Acc:427986]</t>
  </si>
  <si>
    <t>ZBTB7A</t>
  </si>
  <si>
    <t>zinc finger and BTB domain containing 7A [Source:NCBI gene;Acc:395411]</t>
  </si>
  <si>
    <t>SP5</t>
  </si>
  <si>
    <t>Sp5 transcription factor [Source:NCBI gene;Acc:693261]</t>
  </si>
  <si>
    <t>HOXD10</t>
  </si>
  <si>
    <t>homeobox D10 [Source:NCBI gene;Acc:771246]</t>
  </si>
  <si>
    <t>TCF12</t>
  </si>
  <si>
    <t>transcription factor 12 [Source:NCBI gene;Acc:396334]</t>
  </si>
  <si>
    <t>HOXA10</t>
  </si>
  <si>
    <t>homeobox A10 [Source:NCBI gene;Acc:776143]</t>
  </si>
  <si>
    <t>IKZF1</t>
  </si>
  <si>
    <t>IKAROS family zinc finger 1 [Source:NCBI gene;Acc:395974]</t>
  </si>
  <si>
    <t>HMG20A</t>
  </si>
  <si>
    <t>high mobility group 20A [Source:NCBI gene;Acc:415346]</t>
  </si>
  <si>
    <t>HOXA9</t>
  </si>
  <si>
    <t>homeobox A9 [Source:NCBI gene;Acc:396096]</t>
  </si>
  <si>
    <t>ALX4</t>
  </si>
  <si>
    <t>ALX homeobox 4 [Source:NCBI gene;Acc:373976]</t>
  </si>
  <si>
    <t>BHLHE41</t>
  </si>
  <si>
    <t>basic helix-loop-helix family member e41 [Source:NCBI gene;Acc:101750689]</t>
  </si>
  <si>
    <t>CDC5L</t>
  </si>
  <si>
    <t>cell division cycle 5 like [Source:NCBI gene;Acc:422052]</t>
  </si>
  <si>
    <t>CPEB1</t>
  </si>
  <si>
    <t>cytoplasmic polyadenylation element binding protein 1 [Source:NCBI gene;Acc:415326]</t>
  </si>
  <si>
    <t>DNAJC2</t>
  </si>
  <si>
    <t>DnaJ heat shock protein family (Hsp40) member C2 [Source:NCBI gene;Acc:417717]</t>
  </si>
  <si>
    <t>E2F3</t>
  </si>
  <si>
    <t>E2F transcription factor 3 [Source:NCBI gene;Acc:420824]</t>
  </si>
  <si>
    <t>GLI2</t>
  </si>
  <si>
    <t>GLI family zinc finger 2 [Source:NCBI gene;Acc:395956]</t>
  </si>
  <si>
    <t>HES5</t>
  </si>
  <si>
    <t>hes family bHLH transcription factor 5 [Source:NCBI gene;Acc:419392]</t>
  </si>
  <si>
    <t>MTA1</t>
  </si>
  <si>
    <t>metastasis associated 1 [Source:NCBI gene;Acc:429060]</t>
  </si>
  <si>
    <t>MYEF2</t>
  </si>
  <si>
    <t>myelin expression factor 2 [Source:NCBI gene;Acc:415432]</t>
  </si>
  <si>
    <t>PATZ1</t>
  </si>
  <si>
    <t>POZ/BTB and AT hook containing zinc finger 1 [Source:NCBI gene;Acc:416963]</t>
  </si>
  <si>
    <t>PAXBP1</t>
  </si>
  <si>
    <t>PAX3 and PAX7 binding protein 1 [Source:NCBI gene;Acc:418499]</t>
  </si>
  <si>
    <t>PBRM1</t>
  </si>
  <si>
    <t>polybromo 1 [Source:NCBI gene;Acc:396074]</t>
  </si>
  <si>
    <t>PHTF1</t>
  </si>
  <si>
    <t>putative homeodomain transcription factor 1 [Source:NCBI gene;Acc:419878]</t>
  </si>
  <si>
    <t>PLAGL2</t>
  </si>
  <si>
    <t>PLAG1 like zinc finger 2 [Source:NCBI gene;Acc:100859766]</t>
  </si>
  <si>
    <t>RCOR1</t>
  </si>
  <si>
    <t>REST corepressor 1 [Source:NCBI gene;Acc:428911]</t>
  </si>
  <si>
    <t>SFPQ</t>
  </si>
  <si>
    <t>splicing factor proline and glutamine rich [Source:NCBI gene;Acc:395803]</t>
  </si>
  <si>
    <t>SOX13</t>
  </si>
  <si>
    <t>SRY-box 13 [Source:NCBI gene;Acc:419820]</t>
  </si>
  <si>
    <t>SOX4</t>
  </si>
  <si>
    <t>SRY-box 4 [Source:NCBI gene;Acc:395143]</t>
  </si>
  <si>
    <t>SSRP1</t>
  </si>
  <si>
    <t>structure specific recognition protein 1 [Source:NCBI gene;Acc:396509]</t>
  </si>
  <si>
    <t>UBP1</t>
  </si>
  <si>
    <t>upstream binding protein 1 (LBP-1a) [Source:NCBI gene;Acc:428458]</t>
  </si>
  <si>
    <t>ZBTB26</t>
  </si>
  <si>
    <t>zinc finger and BTB domain containing 26 [Source:NCBI gene;Acc:417107]</t>
  </si>
  <si>
    <t>ZNF326</t>
  </si>
  <si>
    <t>zinc finger protein 326 [Source:NCBI gene;Acc:424512]</t>
  </si>
  <si>
    <t>ZNF644</t>
  </si>
  <si>
    <t>zinc finger protein 644 [Source:NCBI gene;Acc:424510]</t>
  </si>
  <si>
    <t>TFAP4</t>
  </si>
  <si>
    <t>transcription factor AP-4 [Source:NCBI gene;Acc:430233]</t>
  </si>
  <si>
    <t>CNBP</t>
  </si>
  <si>
    <t>CCHC-type zinc finger nucleic acid binding protein [Source:NCBI gene;Acc:395731]</t>
  </si>
  <si>
    <t>IRX2</t>
  </si>
  <si>
    <t>iroquois homeobox 2 [Source:NCBI gene;Acc:373975]</t>
  </si>
  <si>
    <t>GATA2</t>
  </si>
  <si>
    <t>GATA binding protein 2 [Source:NCBI gene;Acc:416018]</t>
  </si>
  <si>
    <t>HIC1</t>
  </si>
  <si>
    <t>HIC ZBTB transcriptional repressor 1 [Source:NCBI gene;Acc:396164]</t>
  </si>
  <si>
    <t>KLF15</t>
  </si>
  <si>
    <t>Kruppel like factor 15 [Source:NCBI gene;Acc:427588]</t>
  </si>
  <si>
    <t>LHX9</t>
  </si>
  <si>
    <t>LIM homeobox 9 [Source:NCBI gene;Acc:396397]</t>
  </si>
  <si>
    <t>MSC</t>
  </si>
  <si>
    <t>musculin [Source:NCBI gene;Acc:420179]</t>
  </si>
  <si>
    <t>NR2F6</t>
  </si>
  <si>
    <t>nuclear receptor subfamily 2 group F member 6 [Source:NCBI gene;Acc:100859014]</t>
  </si>
  <si>
    <t>NR4A2</t>
  </si>
  <si>
    <t>nuclear receptor subfamily 4 group A member 2 [Source:NCBI gene;Acc:424320]</t>
  </si>
  <si>
    <t>ZNF706</t>
  </si>
  <si>
    <t>zinc finger protein 706 [Source:NCBI gene;Acc:768824]</t>
  </si>
  <si>
    <t>CEBPA</t>
  </si>
  <si>
    <t>CEBPB</t>
  </si>
  <si>
    <t>CCAAT/enhancer binding protein beta [Source:NCBI gene;Acc:396185]</t>
  </si>
  <si>
    <t>CEBPD</t>
  </si>
  <si>
    <t>CCAAT/enhancer binding protein delta [Source:NCBI gene;Acc:107052707]</t>
  </si>
  <si>
    <t>EGR3</t>
  </si>
  <si>
    <t>early growth response 3 [Source:NCBI gene;Acc:102725543]</t>
  </si>
  <si>
    <t>LHX8</t>
  </si>
  <si>
    <t>LIM homeobox 8 [Source:NCBI gene;Acc:424721]</t>
  </si>
  <si>
    <t>MTF1</t>
  </si>
  <si>
    <t>metal regulatory transcription factor 1 [Source:NCBI gene;Acc:428218]</t>
  </si>
  <si>
    <t>NCOR2</t>
  </si>
  <si>
    <t>nuclear receptor corepressor 2 [Source:NCBI gene;Acc:416815]</t>
  </si>
  <si>
    <t>REL</t>
  </si>
  <si>
    <t>REL proto-oncogene, NF-kB subunit [Source:NCBI gene;Acc:396500]</t>
  </si>
  <si>
    <t>SP1</t>
  </si>
  <si>
    <t>Sp1 transcription factor [Source:NCBI gene;Acc:395303]</t>
  </si>
  <si>
    <t>SP2</t>
  </si>
  <si>
    <t>Sp2 transcription factor [Source:NCBI gene;Acc:425673]</t>
  </si>
  <si>
    <t>CAMTA1</t>
  </si>
  <si>
    <t>CEBPG</t>
  </si>
  <si>
    <t>CCAAT/enhancer binding protein gamma [Source:NCBI gene;Acc:395800]</t>
  </si>
  <si>
    <t>ETS1</t>
  </si>
  <si>
    <t>v-ets avian erythroblastosis virus E26 oncogene homolog 1 [Source:NCBI gene;Acc:396235]</t>
  </si>
  <si>
    <t>HOXB5</t>
  </si>
  <si>
    <t>homeobox B5 [Source:NCBI gene;Acc:425096]</t>
  </si>
  <si>
    <t>IKZF5</t>
  </si>
  <si>
    <t>IKAROS family zinc finger 5 [Source:NCBI gene;Acc:430882]</t>
  </si>
  <si>
    <t>ZIC4</t>
  </si>
  <si>
    <t>Zic family member 4 [Source:NCBI gene;Acc:424885]</t>
  </si>
  <si>
    <t>ARID4A</t>
  </si>
  <si>
    <t>AT-rich interaction domain 4A [Source:NCBI gene;Acc:423541]</t>
  </si>
  <si>
    <t>HMGB1</t>
  </si>
  <si>
    <t>high mobility group box 1 [Source:NCBI gene;Acc:395724]</t>
  </si>
  <si>
    <t>HMGB3</t>
  </si>
  <si>
    <t>high mobility group box 3 [Source:NCBI gene;Acc:396232]</t>
  </si>
  <si>
    <t>HOXB3</t>
  </si>
  <si>
    <t>homeobox B3 [Source:NCBI gene;Acc:395502]</t>
  </si>
  <si>
    <t>HOXC11</t>
  </si>
  <si>
    <t>NRF1</t>
  </si>
  <si>
    <t>nuclear respiratory factor 1 [Source:NCBI gene;Acc:416677]</t>
  </si>
  <si>
    <t>RCOR3</t>
  </si>
  <si>
    <t>REST corepressor 3 [Source:NCBI gene;Acc:421380]</t>
  </si>
  <si>
    <t>SCRT2</t>
  </si>
  <si>
    <t>scratch family transcriptional repressor 2 [Source:NCBI gene;Acc:100379662]</t>
  </si>
  <si>
    <t>WDHD1</t>
  </si>
  <si>
    <t>WD repeat and HMG-box DNA binding protein 1 [Source:NCBI gene;Acc:423558]</t>
  </si>
  <si>
    <t>CTCF</t>
  </si>
  <si>
    <t>CCCTC-binding factor [Source:NCBI gene;Acc:396274]</t>
  </si>
  <si>
    <t>GLIS1</t>
  </si>
  <si>
    <t>GLIS family zinc finger 1 [Source:NCBI gene;Acc:424652]</t>
  </si>
  <si>
    <t>HEY2</t>
  </si>
  <si>
    <t>hes related family bHLH transcription factor with YRPW motif 2 [Source:NCBI gene;Acc:421718]</t>
  </si>
  <si>
    <t>IRF4</t>
  </si>
  <si>
    <t>interferon regulatory factor 4 [Source:NCBI gene;Acc:374179]</t>
  </si>
  <si>
    <t>NR3C2</t>
  </si>
  <si>
    <t>nuclear receptor subfamily 3 group C member 2 [Source:NCBI gene;Acc:374131]</t>
  </si>
  <si>
    <t>SMARCE1</t>
  </si>
  <si>
    <t>SWI/SNF related, matrix associated, actin dependent regulator of chromatin, subfamily e, member 1 [Source:NCBI gene;Acc:420047]</t>
  </si>
  <si>
    <t>TADA2A</t>
  </si>
  <si>
    <t>transcriptional adaptor 2A [Source:NCBI gene;Acc:417656]</t>
  </si>
  <si>
    <t>TBX4</t>
  </si>
  <si>
    <t>T-box 4 [Source:NCBI gene;Acc:373989]</t>
  </si>
  <si>
    <t>YY2</t>
  </si>
  <si>
    <t>YY2 transcription factor [Source:NCBI gene;Acc:423455]</t>
  </si>
  <si>
    <t>ZGPAT</t>
  </si>
  <si>
    <t>ZNF410</t>
  </si>
  <si>
    <t>zinc finger protein 410 [Source:NCBI gene;Acc:423340]</t>
  </si>
  <si>
    <t>ZNF512</t>
  </si>
  <si>
    <t>zinc finger protein 512 [Source:NCBI gene;Acc:769868]</t>
  </si>
  <si>
    <t>ARID4B</t>
  </si>
  <si>
    <t>AT-rich interaction domain 4B [Source:NCBI gene;Acc:425840]</t>
  </si>
  <si>
    <t>CASZ1</t>
  </si>
  <si>
    <t>castor zinc finger 1 [Source:NCBI gene;Acc:419452]</t>
  </si>
  <si>
    <t>CSDE1</t>
  </si>
  <si>
    <t>cold shock domain containing E1 [Source:NCBI gene;Acc:419886]</t>
  </si>
  <si>
    <t>GATA6</t>
  </si>
  <si>
    <t>GATA binding protein 6 [Source:NCBI gene;Acc:396390]</t>
  </si>
  <si>
    <t>GLI1</t>
  </si>
  <si>
    <t>GLI family zinc finger 1 [Source:NCBI gene;Acc:396045]</t>
  </si>
  <si>
    <t>JARID2</t>
  </si>
  <si>
    <t>jumonji and AT-rich interaction domain containing 2 [Source:NCBI gene;Acc:420839]</t>
  </si>
  <si>
    <t>LYAR</t>
  </si>
  <si>
    <t>Ly1 antibody reactive [Source:NCBI gene;Acc:422846]</t>
  </si>
  <si>
    <t>NFRKB</t>
  </si>
  <si>
    <t>nuclear factor related to kappaB binding protein [Source:NCBI gene;Acc:419730]</t>
  </si>
  <si>
    <t>RUNX2</t>
  </si>
  <si>
    <t>runt related transcription factor 2 [Source:NCBI gene;Acc:373919]</t>
  </si>
  <si>
    <t>RUNX3</t>
  </si>
  <si>
    <t>runt related transcription factor 3 [Source:NCBI gene;Acc:769687]</t>
  </si>
  <si>
    <t>SETDB2</t>
  </si>
  <si>
    <t>SET domain bifurcated histone lysine methyltransferase 2 [Source:HGNC Symbol;Acc:HGNC:20263]</t>
  </si>
  <si>
    <t>SMARCC1</t>
  </si>
  <si>
    <t>SWI/SNF related, matrix associated, actin dependent regulator of chromatin subfamily c member 1 [Source:NCBI gene;Acc:420378]</t>
  </si>
  <si>
    <t>SP3</t>
  </si>
  <si>
    <t>Sp3 transcription factor [Source:NCBI gene;Acc:395302]</t>
  </si>
  <si>
    <t>ZBTB49</t>
  </si>
  <si>
    <t>zinc finger and BTB domain containing 49 [Source:NCBI gene;Acc:422847]</t>
  </si>
  <si>
    <t>ZNF236</t>
  </si>
  <si>
    <t>zinc finger protein 236 [Source:NCBI gene;Acc:421008]</t>
  </si>
  <si>
    <t>ZNF407</t>
  </si>
  <si>
    <t>zinc finger protein 407 [Source:NCBI gene;Acc:421011]</t>
  </si>
  <si>
    <t>LIN28B</t>
  </si>
  <si>
    <t>lin-28 homolog B [Source:NCBI gene;Acc:421786]</t>
  </si>
  <si>
    <t>RXRA</t>
  </si>
  <si>
    <t>retinoid X receptor alpha [Source:NCBI gene;Acc:417143]</t>
  </si>
  <si>
    <t>ZBTB11</t>
  </si>
  <si>
    <t>zinc finger and BTB domain containing 11 [Source:HGNC Symbol;Acc:HGNC:16740]</t>
  </si>
  <si>
    <t>MYOD1</t>
  </si>
  <si>
    <t>myogenic differentiation 1 [Source:NCBI gene;Acc:374048]</t>
  </si>
  <si>
    <t>SIM1</t>
  </si>
  <si>
    <t>SIM bHLH transcription factor 1 [Source:NCBI gene;Acc:396129]</t>
  </si>
  <si>
    <t>SOX10</t>
  </si>
  <si>
    <t>SRY-box 10 [Source:NCBI gene;Acc:395573]</t>
  </si>
  <si>
    <t>AR</t>
  </si>
  <si>
    <t>androgen receptor [Source:NCBI gene;Acc:422165]</t>
  </si>
  <si>
    <t>FOXS1</t>
  </si>
  <si>
    <t>forkhead box S1 [Source:HGNC Symbol;Acc:HGNC:3735]</t>
  </si>
  <si>
    <t>HIVEP1</t>
  </si>
  <si>
    <t>human immunodeficiency virus type I enhancer binding protein 1 [Source:NCBI gene;Acc:420856]</t>
  </si>
  <si>
    <t>HOXA7</t>
  </si>
  <si>
    <t>homeobox A7 [Source:NCBI gene;Acc:395290]</t>
  </si>
  <si>
    <t>HSF3</t>
  </si>
  <si>
    <t>Heat shock factor protein 3 [Source:NCBI gene;Acc:422169]</t>
  </si>
  <si>
    <t>IRX4</t>
  </si>
  <si>
    <t>iroquois homeobox 4 [Source:NCBI gene;Acc:373974]</t>
  </si>
  <si>
    <t>PKNOX2</t>
  </si>
  <si>
    <t>PBX/knotted 1 homeobox 2 [Source:NCBI gene;Acc:374067]</t>
  </si>
  <si>
    <t>SOX6</t>
  </si>
  <si>
    <t>SRY-box 6 [Source:NCBI gene;Acc:423068]</t>
  </si>
  <si>
    <t>BACH1</t>
  </si>
  <si>
    <t>BTB domain and CNC homolog 1 [Source:NCBI gene;Acc:418488]</t>
  </si>
  <si>
    <t>CLOCK</t>
  </si>
  <si>
    <t>clock circadian regulator [Source:NCBI gene;Acc:373991]</t>
  </si>
  <si>
    <t>FOXO4</t>
  </si>
  <si>
    <t>HIVEP2</t>
  </si>
  <si>
    <t>human immunodeficiency virus type I enhancer binding protein 2 [Source:NCBI gene;Acc:421672]</t>
  </si>
  <si>
    <t>HOPX</t>
  </si>
  <si>
    <t>HOP homeobox [Source:NCBI gene;Acc:395241]</t>
  </si>
  <si>
    <t>MAFF</t>
  </si>
  <si>
    <t>MAF bZIP transcription factor F [Source:NCBI gene;Acc:395519]</t>
  </si>
  <si>
    <t>MXD4</t>
  </si>
  <si>
    <t>MAX dimerization protein 4 [Source:NCBI gene;Acc:422890]</t>
  </si>
  <si>
    <t>NFE2L1</t>
  </si>
  <si>
    <t>nuclear factor, erythroid 2 like 1 [Source:NCBI gene;Acc:417987]</t>
  </si>
  <si>
    <t>NR4A3</t>
  </si>
  <si>
    <t>nuclear receptor subfamily 4 group A member 3 [Source:NCBI gene;Acc:420996]</t>
  </si>
  <si>
    <t>ZBTB32</t>
  </si>
  <si>
    <t>zinc finger and BTB domain containing 32 [Source:NCBI gene;Acc:419759]</t>
  </si>
  <si>
    <t>ZFP36L2</t>
  </si>
  <si>
    <t>ZFP36 ring finger protein like 2 [Source:NCBI gene;Acc:107052930]</t>
  </si>
  <si>
    <t>ATF4</t>
  </si>
  <si>
    <t>activating transcription factor 4 [Source:NCBI gene;Acc:395693]</t>
  </si>
  <si>
    <t>CREBL2</t>
  </si>
  <si>
    <t>cAMP responsive element binding protein like 2 [Source:NCBI gene;Acc:426496]</t>
  </si>
  <si>
    <t>GLMP</t>
  </si>
  <si>
    <t>MAX</t>
  </si>
  <si>
    <t>MYC associated factor X [Source:NCBI gene;Acc:100858676]</t>
  </si>
  <si>
    <t>NR1D2</t>
  </si>
  <si>
    <t>nuclear receptor subfamily 1 group D member 2 [Source:NCBI gene;Acc:396125]</t>
  </si>
  <si>
    <t>PPARA</t>
  </si>
  <si>
    <t>peroxisome proliferator activated receptor alpha [Source:NCBI gene;Acc:374120]</t>
  </si>
  <si>
    <t>PPARG</t>
  </si>
  <si>
    <t>peroxisome proliferator-activated receptor gamma [Source:NCBI gene;Acc:373928]</t>
  </si>
  <si>
    <t>RARA</t>
  </si>
  <si>
    <t>retinoic acid receptor alpha [Source:NCBI gene;Acc:395213]</t>
  </si>
  <si>
    <t>TFB1M</t>
  </si>
  <si>
    <t>transcription factor B1, mitochondrial [Source:NCBI gene;Acc:428608]</t>
  </si>
  <si>
    <t>ZNF276</t>
  </si>
  <si>
    <t>zinc finger protein 276 [Source:NCBI gene;Acc:415853]</t>
  </si>
  <si>
    <t>GSC</t>
  </si>
  <si>
    <t>goosecoid homeobox [Source:NCBI gene;Acc:396273]</t>
  </si>
  <si>
    <t>SHOX</t>
  </si>
  <si>
    <t>short stature homeobox [Source:NCBI gene;Acc:418669]</t>
  </si>
  <si>
    <t>ZBTB18</t>
  </si>
  <si>
    <t>zinc finger and BTB domain containing 18 [Source:NCBI gene;Acc:428580]</t>
  </si>
  <si>
    <t>FLI1</t>
  </si>
  <si>
    <t>Fli-1 proto-oncogene, ETS transcription factor [Source:NCBI gene;Acc:419723]</t>
  </si>
  <si>
    <t>PITX1</t>
  </si>
  <si>
    <t>paired like homeodomain 1 [Source:NCBI gene;Acc:374201]</t>
  </si>
  <si>
    <t>SNAI1</t>
  </si>
  <si>
    <t>snail family transcriptional repressor 1 [Source:NCBI gene;Acc:396047]</t>
  </si>
  <si>
    <t>EN1</t>
  </si>
  <si>
    <t>engrailed homeobox 1 [Source:NCBI gene;Acc:771008]</t>
  </si>
  <si>
    <t>FOXP4</t>
  </si>
  <si>
    <t>forkhead box protein P4-like [Source:NCBI gene;Acc:100858652]</t>
  </si>
  <si>
    <t>HOXB2</t>
  </si>
  <si>
    <t>homeobox B2 [Source:NCBI gene;Acc:429940]</t>
  </si>
  <si>
    <t>TERF1</t>
  </si>
  <si>
    <t>telomeric repeat binding factor 1 [Source:NCBI gene;Acc:378896]</t>
  </si>
  <si>
    <t>BCL11B</t>
  </si>
  <si>
    <t>B-cell CLL/lymphoma 11B [Source:NCBI gene;Acc:423444]</t>
  </si>
  <si>
    <t>CENPT</t>
  </si>
  <si>
    <t>centromere protein T [Source:NCBI gene;Acc:415654]</t>
  </si>
  <si>
    <t>E2F6</t>
  </si>
  <si>
    <t>E2F transcription factor 6 [Source:NCBI gene;Acc:421943]</t>
  </si>
  <si>
    <t>TBX18</t>
  </si>
  <si>
    <t>T-box 18 [Source:NCBI gene;Acc:395104]</t>
  </si>
  <si>
    <t>ARID2</t>
  </si>
  <si>
    <t>AT-rich interaction domain 2 [Source:NCBI gene;Acc:417804]</t>
  </si>
  <si>
    <t>BCLAF1</t>
  </si>
  <si>
    <t>BCL2-associated transcription factor 1 [Source:NCBI gene;Acc:100858086]</t>
  </si>
  <si>
    <t>ETV4</t>
  </si>
  <si>
    <t>ETS variant 4 [Source:NCBI gene;Acc:395747]</t>
  </si>
  <si>
    <t>FUBP3</t>
  </si>
  <si>
    <t>far upstream element binding protein 3 [Source:NCBI gene;Acc:417184]</t>
  </si>
  <si>
    <t>LITAF</t>
  </si>
  <si>
    <t>lipopolysaccharide induced TNF factor [Source:NCBI gene;Acc:374125]</t>
  </si>
  <si>
    <t>PBX4</t>
  </si>
  <si>
    <t>PBX homeobox 4 [Source:NCBI gene;Acc:426087]</t>
  </si>
  <si>
    <t>SOX18</t>
  </si>
  <si>
    <t>SRY-box 18 [Source:NCBI gene;Acc:374200]</t>
  </si>
  <si>
    <t>USF1</t>
  </si>
  <si>
    <t>upstream transcription factor 1 [Source:NCBI gene;Acc:425126]</t>
  </si>
  <si>
    <t>ZBTB14</t>
  </si>
  <si>
    <t>zinc finger and BTB domain containing 14 [Source:NCBI gene;Acc:396070]</t>
  </si>
  <si>
    <t>CSRNP2</t>
  </si>
  <si>
    <t>cysteine and serine rich nuclear protein 2 [Source:NCBI gene;Acc:100859835]</t>
  </si>
  <si>
    <t>FOXJ1</t>
  </si>
  <si>
    <t>forkhead box J1 [Source:NCBI gene;Acc:770009]</t>
  </si>
  <si>
    <t>KIAA1549</t>
  </si>
  <si>
    <t>KIAA1549 [Source:NCBI gene;Acc:100857885]</t>
  </si>
  <si>
    <t>MAFB</t>
  </si>
  <si>
    <t>MAF bZIP transcription factor B [Source:NCBI gene;Acc:419173]</t>
  </si>
  <si>
    <t>NCOR1</t>
  </si>
  <si>
    <t>NKRF</t>
  </si>
  <si>
    <t>NFKB repressing factor [Source:NCBI gene;Acc:422370]</t>
  </si>
  <si>
    <t>TFCP2</t>
  </si>
  <si>
    <t>transcription factor CP2 [Source:NCBI gene;Acc:378900]</t>
  </si>
  <si>
    <t>ZNF609</t>
  </si>
  <si>
    <t>zinc finger protein 609 [Source:NCBI gene;Acc:415331]</t>
  </si>
  <si>
    <t>ZNF654</t>
  </si>
  <si>
    <t>zinc finger protein 654 [Source:NCBI gene;Acc:418428]</t>
  </si>
  <si>
    <t>EGR4</t>
  </si>
  <si>
    <t>early growth response 4 [Source:HGNC Symbol;Acc:HGNC:3241]</t>
  </si>
  <si>
    <t>GTF2IRD1</t>
  </si>
  <si>
    <t>GTF2I repeat domain containing 1 [Source:NCBI gene;Acc:417487]</t>
  </si>
  <si>
    <t>LEF1</t>
  </si>
  <si>
    <t>lymphoid enhancer binding factor 1 [Source:NCBI gene;Acc:395865]</t>
  </si>
  <si>
    <t>MLLT10</t>
  </si>
  <si>
    <t>myeloid/lymphoid or mixed-lineage leukemia; translocated to, 10 [Source:NCBI gene;Acc:420509]</t>
  </si>
  <si>
    <t>MYCN</t>
  </si>
  <si>
    <t>v-myc avian myelocytomatosis viral oncogene neuroblastoma derived homolog [Source:NCBI gene;Acc:421948]</t>
  </si>
  <si>
    <t>NFX1</t>
  </si>
  <si>
    <t>nuclear transcription factor, X-box binding 1 [Source:NCBI gene;Acc:420796]</t>
  </si>
  <si>
    <t>NFXL1</t>
  </si>
  <si>
    <t>nuclear transcription factor, X-box binding like 1 [Source:NCBI gene;Acc:100859761]</t>
  </si>
  <si>
    <t>SIX1</t>
  </si>
  <si>
    <t>SIX homeobox 1 [Source:NCBI gene;Acc:693262]</t>
  </si>
  <si>
    <t>SMARCA5</t>
  </si>
  <si>
    <t>SWI/SNF related, matrix associated, actin dependent regulator of chromatin, subfamily a, member 5 [Source:NCBI gene;Acc:422457]</t>
  </si>
  <si>
    <t>SOX14</t>
  </si>
  <si>
    <t>SRY-box 14 [Source:NCBI gene;Acc:395526]</t>
  </si>
  <si>
    <t>TGIF1</t>
  </si>
  <si>
    <t>TGFB induced factor homeobox 1 [Source:NCBI gene;Acc:396339]</t>
  </si>
  <si>
    <t>TRERF1</t>
  </si>
  <si>
    <t>transcriptional regulating factor 1 [Source:NCBI gene;Acc:421386]</t>
  </si>
  <si>
    <t>TRPS1</t>
  </si>
  <si>
    <t>transcriptional repressor GATA binding 1 [Source:NCBI gene;Acc:420289]</t>
  </si>
  <si>
    <t>ZNF740</t>
  </si>
  <si>
    <t>zinc finger protein 740 [Source:NCBI gene;Acc:100859343]</t>
  </si>
  <si>
    <t>ZNF767</t>
  </si>
  <si>
    <t>zinc finger family member 767 [Source:NCBI gene;Acc:420372]</t>
  </si>
  <si>
    <t>FOS</t>
  </si>
  <si>
    <t>Fos proto-oncogene, AP-1 transcription factor subunit [Source:NCBI gene;Acc:396512]</t>
  </si>
  <si>
    <t>RORA</t>
  </si>
  <si>
    <t>RAR related orphan receptor A [Source:NCBI gene;Acc:415377]</t>
  </si>
  <si>
    <t>SMAD9</t>
  </si>
  <si>
    <t>SMAD family member 9 [Source:NCBI gene;Acc:395543]</t>
  </si>
  <si>
    <t>RAD54L</t>
  </si>
  <si>
    <t>RAD54-like (S. cerevisiae) [Source:NCBI gene;Acc:424611]</t>
  </si>
  <si>
    <t>E2F1</t>
  </si>
  <si>
    <t>E2F transcription factor 1 [Source:NCBI gene;Acc:396142]</t>
  </si>
  <si>
    <t>MAF1</t>
  </si>
  <si>
    <t>MAF1 homolog, negative regulator of RNA polymerase III [Source:NCBI gene;Acc:100857613]</t>
  </si>
  <si>
    <t>PAX7</t>
  </si>
  <si>
    <t>paired box 7 [Source:NCBI gene;Acc:395942]</t>
  </si>
  <si>
    <t>XBP1</t>
  </si>
  <si>
    <t>X-box binding protein 1 [Source:NCBI gene;Acc:416918]</t>
  </si>
  <si>
    <t>ZNF652</t>
  </si>
  <si>
    <t>zinc finger protein 652 [Source:NCBI gene;Acc:419987]</t>
  </si>
  <si>
    <t>ARID5A</t>
  </si>
  <si>
    <t>AT rich interactive domain 5A (MRF1-like) [Source:NCBI gene;Acc:101749459]</t>
  </si>
  <si>
    <t>KLF2</t>
  </si>
  <si>
    <t>Kruppel like factor 2 [Source:NCBI gene;Acc:420148]</t>
  </si>
  <si>
    <t>TEAD1</t>
  </si>
  <si>
    <t>TEA domain transcription factor 1 [Source:NCBI gene;Acc:403089]</t>
  </si>
  <si>
    <t>ZNF438</t>
  </si>
  <si>
    <t>zinc finger protein 438 [Source:NCBI gene;Acc:420474]</t>
  </si>
  <si>
    <t>BCL11A</t>
  </si>
  <si>
    <t>B-cell CLL/lymphoma 11A [Source:NCBI gene;Acc:421199]</t>
  </si>
  <si>
    <t>CREB3L2</t>
  </si>
  <si>
    <t>cAMP responsive element binding protein 3 like 2 [Source:NCBI gene;Acc:418123]</t>
  </si>
  <si>
    <t>E2F5</t>
  </si>
  <si>
    <t>E2F transcription factor 5 [Source:NCBI gene;Acc:420206]</t>
  </si>
  <si>
    <t>ELMSAN1</t>
  </si>
  <si>
    <t>GZF1</t>
  </si>
  <si>
    <t>GDNF inducible zinc finger protein 1 [Source:NCBI gene;Acc:421233]</t>
  </si>
  <si>
    <t>JUN</t>
  </si>
  <si>
    <t>Jun proto-oncogene, AP-1 transcription factor subunit [Source:NCBI gene;Acc:424673]</t>
  </si>
  <si>
    <t>KLF13</t>
  </si>
  <si>
    <t>Kruppel like factor 13 [Source:NCBI gene;Acc:427493]</t>
  </si>
  <si>
    <t>LMX1A</t>
  </si>
  <si>
    <t>LIM homeobox transcription factor 1, alpha [Source:NCBI gene;Acc:777133]</t>
  </si>
  <si>
    <t>LRRFIP2</t>
  </si>
  <si>
    <t>LRR binding FLII interacting protein 2 [Source:NCBI gene;Acc:420759]</t>
  </si>
  <si>
    <t>MNT</t>
  </si>
  <si>
    <t>MAX network transcriptional repressor [Source:NCBI gene;Acc:427840]</t>
  </si>
  <si>
    <t>NFATC2</t>
  </si>
  <si>
    <t>nuclear factor of activated T-cells 2 [Source:NCBI gene;Acc:419346]</t>
  </si>
  <si>
    <t>ZNF800</t>
  </si>
  <si>
    <t>zinc finger protein 800 [Source:NCBI gene;Acc:417747]</t>
  </si>
  <si>
    <t>ZNF821</t>
  </si>
  <si>
    <t>zinc finger protein 821 [Source:NCBI gene;Acc:415878]</t>
  </si>
  <si>
    <t>BCL6</t>
  </si>
  <si>
    <t>B-cell CLL/lymphoma 6 [Source:NCBI gene;Acc:424912]</t>
  </si>
  <si>
    <t>FOXO1</t>
  </si>
  <si>
    <t>forkhead box O1 [Source:NCBI gene;Acc:374231]</t>
  </si>
  <si>
    <t>HBP1</t>
  </si>
  <si>
    <t>HMG-box transcription factor 1 [Source:NCBI gene;Acc:417705]</t>
  </si>
  <si>
    <t>IKZF2</t>
  </si>
  <si>
    <t>IKAROS family zinc finger 2 [Source:NCBI gene;Acc:395309]</t>
  </si>
  <si>
    <t>MEF2D</t>
  </si>
  <si>
    <t>myocyte enhancer factor 2D [Source:NCBI gene;Acc:431059]</t>
  </si>
  <si>
    <t>MXI1</t>
  </si>
  <si>
    <t>MAX interactor 1, dimerization protein [Source:NCBI gene;Acc:423888]</t>
  </si>
  <si>
    <t>STAT1</t>
  </si>
  <si>
    <t>signal transducer and activator of transcription 1 [Source:NCBI gene;Acc:424044]</t>
  </si>
  <si>
    <t>ZHX2</t>
  </si>
  <si>
    <t>zinc fingers and homeoboxes 2 [Source:NCBI gene;Acc:420351]</t>
  </si>
  <si>
    <t>ARNTL</t>
  </si>
  <si>
    <t>aryl hydrocarbon receptor nuclear translocator like [Source:NCBI gene;Acc:374115]</t>
  </si>
  <si>
    <t>TBX1</t>
  </si>
  <si>
    <t>T-box 1 [Source:NCBI gene;Acc:771328]</t>
  </si>
  <si>
    <t>ELF3</t>
  </si>
  <si>
    <t>E74 like ETS transcription factor 3 [Source:NCBI gene;Acc:421177]</t>
  </si>
  <si>
    <t>CREB3L1</t>
  </si>
  <si>
    <t>cAMP responsive element binding protein 3 like 1 [Source:NCBI gene;Acc:100859610]</t>
  </si>
  <si>
    <t>HIVEP3</t>
  </si>
  <si>
    <t>human immunodeficiency virus type I enhancer binding protein 3 [Source:NCBI gene;Acc:428208]</t>
  </si>
  <si>
    <t>IRX6</t>
  </si>
  <si>
    <t>iroquois homeobox 6 [Source:HGNC Symbol;Acc:HGNC:14675]</t>
  </si>
  <si>
    <t>PLAGL1</t>
  </si>
  <si>
    <t>PLAG1 like zinc finger 1 [Source:NCBI gene;Acc:769676]</t>
  </si>
  <si>
    <t>PREB</t>
  </si>
  <si>
    <t>prolactin regulatory element binding [Source:NCBI gene;Acc:100858986]</t>
  </si>
  <si>
    <t>TWIST3</t>
  </si>
  <si>
    <t>Twist homlog 3 [Source:NCBI gene;Acc:426886]</t>
  </si>
  <si>
    <t>CUX2</t>
  </si>
  <si>
    <t>cut like homeobox 2 [Source:NCBI gene;Acc:416875]</t>
  </si>
  <si>
    <t>HMX1</t>
  </si>
  <si>
    <t>H6 family homeobox 1 [Source:NCBI gene;Acc:396546]</t>
  </si>
  <si>
    <t>HSF5</t>
  </si>
  <si>
    <t>SMAD3</t>
  </si>
  <si>
    <t>SMAD family member 3 [Source:NCBI gene;Acc:395132]</t>
  </si>
  <si>
    <t>TWIST2</t>
  </si>
  <si>
    <t>twist family bHLH transcription factor 2 [Source:NCBI gene;Acc:395405]</t>
  </si>
  <si>
    <t>AFF2</t>
  </si>
  <si>
    <t>AF4/FMR2 family member 2 [Source:NCBI gene;Acc:422394]</t>
  </si>
  <si>
    <t>GABPB1</t>
  </si>
  <si>
    <t>GA binding protein transcription factor beta subunit 1 [Source:NCBI gene;Acc:415453]</t>
  </si>
  <si>
    <t>HOXB8</t>
  </si>
  <si>
    <t>homeobox B8 [Source:NCBI gene;Acc:395737]</t>
  </si>
  <si>
    <t>NR5A2</t>
  </si>
  <si>
    <t>nuclear receptor subfamily 5 group A member 2 [Source:NCBI gene;Acc:395961]</t>
  </si>
  <si>
    <t>ZBTB2</t>
  </si>
  <si>
    <t>zinc finger and BTB domain containing 2 [Source:NCBI gene;Acc:421635]</t>
  </si>
  <si>
    <t>ZBTB44</t>
  </si>
  <si>
    <t>zinc finger and BTB domain containing 44 [Source:NCBI gene;Acc:101751641]</t>
  </si>
  <si>
    <t>ZNFX1</t>
  </si>
  <si>
    <t>zinc finger NFX1-type containing 1 [Source:NCBI gene;Acc:419218]</t>
  </si>
  <si>
    <t>AHR2</t>
  </si>
  <si>
    <t>aryl hydrocarbon receptor 2 [Source:NCBI gene;Acc:424033]</t>
  </si>
  <si>
    <t>GABPA</t>
  </si>
  <si>
    <t>GA binding protein transcription factor alpha subunit [Source:NCBI gene;Acc:418478]</t>
  </si>
  <si>
    <t>ZNF711</t>
  </si>
  <si>
    <t>zinc finger protein 711 [Source:NCBI gene;Acc:422269]</t>
  </si>
  <si>
    <t>ADNP2</t>
  </si>
  <si>
    <t>ADNP homeobox 2 [Source:NCBI gene;Acc:420805]</t>
  </si>
  <si>
    <t>GTF3A</t>
  </si>
  <si>
    <t>general transcription factor IIIA [Source:NCBI gene;Acc:418931]</t>
  </si>
  <si>
    <t>HAND2</t>
  </si>
  <si>
    <t>heart and neural crest derivatives expressed 2 [Source:NCBI gene;Acc:395813]</t>
  </si>
  <si>
    <t>SATB2</t>
  </si>
  <si>
    <t>SATB homeobox 2 [Source:NCBI gene;Acc:424063]</t>
  </si>
  <si>
    <t>SCX</t>
  </si>
  <si>
    <t>scleraxis bHLH transcription factor [Source:NCBI gene;Acc:374101]</t>
  </si>
  <si>
    <t>ZNF318</t>
  </si>
  <si>
    <t>zinc finger protein 318 [Source:NCBI gene;Acc:421457]</t>
  </si>
  <si>
    <t>CARF</t>
  </si>
  <si>
    <t>calcium responsive transcription factor [Source:NCBI gene;Acc:424090]</t>
  </si>
  <si>
    <t>HOXC9</t>
  </si>
  <si>
    <t>homeobox C9 [Source:NCBI gene;Acc:425723]</t>
  </si>
  <si>
    <t>IRF7</t>
  </si>
  <si>
    <t>interferon regulatory factor 7 [Source:NCBI gene;Acc:396330]</t>
  </si>
  <si>
    <t>NR2C1</t>
  </si>
  <si>
    <t>nuclear receptor subfamily 2, group C, member 1 [Source:NCBI gene;Acc:373913]</t>
  </si>
  <si>
    <t>PAX3</t>
  </si>
  <si>
    <t>paired box 3 [Source:NCBI gene;Acc:374127]</t>
  </si>
  <si>
    <t>TULP4</t>
  </si>
  <si>
    <t>tubby like protein 4 [Source:NCBI gene;Acc:421658]</t>
  </si>
  <si>
    <t>ARID1B</t>
  </si>
  <si>
    <t>AT-rich interaction domain 1B [Source:NCBI gene;Acc:421650]</t>
  </si>
  <si>
    <t>CEBPZ</t>
  </si>
  <si>
    <t>CCAAT/enhancer binding protein zeta [Source:NCBI gene;Acc:421474]</t>
  </si>
  <si>
    <t>E2F4</t>
  </si>
  <si>
    <t>E2F transcription factor 4 [Source:NCBI gene;Acc:769430]</t>
  </si>
  <si>
    <t>HOXA2</t>
  </si>
  <si>
    <t>homeobox A2 [Source:NCBI gene;Acc:396055]</t>
  </si>
  <si>
    <t>POU6F2</t>
  </si>
  <si>
    <t>PRDM15</t>
  </si>
  <si>
    <t>PR/SET domain 15 [Source:NCBI gene;Acc:418531]</t>
  </si>
  <si>
    <t>TOX3</t>
  </si>
  <si>
    <t>TOX high mobility group box family member 3 [Source:NCBI gene;Acc:415724]</t>
  </si>
  <si>
    <t>ZFPM1</t>
  </si>
  <si>
    <t>zinc finger protein, FOG family member 1 [Source:NCBI gene;Acc:415835]</t>
  </si>
  <si>
    <t>ARID5B</t>
  </si>
  <si>
    <t>AT-rich interaction domain 5B [Source:NCBI gene;Acc:423661]</t>
  </si>
  <si>
    <t>BHLHE40</t>
  </si>
  <si>
    <t>basic helix-loop-helix family member e40 [Source:NCBI gene;Acc:416108]</t>
  </si>
  <si>
    <t>CBFB</t>
  </si>
  <si>
    <t>core-binding factor beta subunit [Source:NCBI gene;Acc:395257]</t>
  </si>
  <si>
    <t>DLX4</t>
  </si>
  <si>
    <t>FOXK2</t>
  </si>
  <si>
    <t>forkhead box K2 [Source:NCBI gene;Acc:107049008]</t>
  </si>
  <si>
    <t>GRHL2</t>
  </si>
  <si>
    <t>HES4</t>
  </si>
  <si>
    <t>hes family bHLH transcription factor 4 [Source:NCBI gene;Acc:395128]</t>
  </si>
  <si>
    <t>HOXA1</t>
  </si>
  <si>
    <t>homeobox A1 [Source:NCBI gene;Acc:374051]</t>
  </si>
  <si>
    <t>LBX2</t>
  </si>
  <si>
    <t>ladybird homeobox 2 [Source:NCBI gene;Acc:431414]</t>
  </si>
  <si>
    <t>MAF</t>
  </si>
  <si>
    <t>MAF bZIP transcription factor [Source:NCBI gene;Acc:693248]</t>
  </si>
  <si>
    <t>MSX2</t>
  </si>
  <si>
    <t>msh homeobox 2 [Source:NCBI gene;Acc:395245]</t>
  </si>
  <si>
    <t>MYB</t>
  </si>
  <si>
    <t>MYB proto-oncogene, transcription factor [Source:NCBI gene;Acc:396244]</t>
  </si>
  <si>
    <t>NFKB1</t>
  </si>
  <si>
    <t>nuclear factor kappa B subunit 1 [Source:NCBI gene;Acc:396033]</t>
  </si>
  <si>
    <t>NR0B1</t>
  </si>
  <si>
    <t>nuclear receptor subfamily 0 group B member 1 [Source:NCBI gene;Acc:395285]</t>
  </si>
  <si>
    <t>OTX1</t>
  </si>
  <si>
    <t>orthodenticle homeobox 1 [Source:NCBI gene;Acc:100858585]</t>
  </si>
  <si>
    <t>PRDM2</t>
  </si>
  <si>
    <t>PR/SET domain 2 [Source:HGNC Symbol;Acc:HGNC:9347]</t>
  </si>
  <si>
    <t>RLF</t>
  </si>
  <si>
    <t>rearranged L-myc fusion [Source:NCBI gene;Acc:419573]</t>
  </si>
  <si>
    <t>RUNX1</t>
  </si>
  <si>
    <t>runt-related transcription factor 1 [Source:NCBI gene;Acc:396152]</t>
  </si>
  <si>
    <t>SATB1</t>
  </si>
  <si>
    <t>SATB homeobox 1 [Source:NCBI gene;Acc:420647]</t>
  </si>
  <si>
    <t>SOX9</t>
  </si>
  <si>
    <t>SRY (sex determining region Y)-box 9 [Source:NCBI gene;Acc:374148]</t>
  </si>
  <si>
    <t>TCF7</t>
  </si>
  <si>
    <t>transcription factor 7 (T-cell specific, HMG-box) [Source:NCBI gene;Acc:395229]</t>
  </si>
  <si>
    <t>TFAP2A</t>
  </si>
  <si>
    <t>transcription factor AP-2 alpha [Source:NCBI gene;Acc:395982]</t>
  </si>
  <si>
    <t>TFCP2L1</t>
  </si>
  <si>
    <t>transcription factor CP2 like 1 [Source:NCBI gene;Acc:424238]</t>
  </si>
  <si>
    <t>THRB</t>
  </si>
  <si>
    <t>thyroid hormone receptor beta [Source:NCBI gene;Acc:396431]</t>
  </si>
  <si>
    <t>TP63</t>
  </si>
  <si>
    <t>tumor protein p63 [Source:NCBI gene;Acc:374269]</t>
  </si>
  <si>
    <t>TUB</t>
  </si>
  <si>
    <t>tubby bipartite transcription factor [Source:NCBI gene;Acc:423061]</t>
  </si>
  <si>
    <t>ZBTB25</t>
  </si>
  <si>
    <t>zinc finger and BTB domain containing 25 [Source:NCBI gene;Acc:423505]</t>
  </si>
  <si>
    <t>ZHX3</t>
  </si>
  <si>
    <t>zinc fingers and homeoboxes 3 [Source:NCBI gene;Acc:419176]</t>
  </si>
  <si>
    <t>EGR1</t>
  </si>
  <si>
    <t>early growth response 1 [Source:NCBI gene;Acc:373931]</t>
  </si>
  <si>
    <t>MXD1</t>
  </si>
  <si>
    <t>MAX dimerization protein 1 [Source:NCBI gene;Acc:426299]</t>
  </si>
  <si>
    <t>SREBF1</t>
  </si>
  <si>
    <t>sterol regulatory element binding transcription factor 1 [Source:NCBI gene;Acc:373915]</t>
  </si>
  <si>
    <t>TF</t>
  </si>
  <si>
    <t>transferrin (ovotransferrin) [Source:NCBI gene;Acc:396241]</t>
  </si>
  <si>
    <t>ZBTB47</t>
  </si>
  <si>
    <t>zinc finger and BTB domain containing 47 [Source:NCBI gene;Acc:428398]</t>
  </si>
  <si>
    <t>DNAJC1</t>
  </si>
  <si>
    <t>DnaJ heat shock protein family (Hsp40) member C1 [Source:NCBI gene;Acc:420508]</t>
  </si>
  <si>
    <t>ETV1</t>
  </si>
  <si>
    <t>ETS variant 1 [Source:NCBI gene;Acc:395748]</t>
  </si>
  <si>
    <t>HLF</t>
  </si>
  <si>
    <t>HLF, PAR bZIP transcription factor [Source:NCBI gene;Acc:417395]</t>
  </si>
  <si>
    <t>IRF2</t>
  </si>
  <si>
    <t>interferon regulatory factor 2 [Source:NCBI gene;Acc:396115]</t>
  </si>
  <si>
    <t>OSR2</t>
  </si>
  <si>
    <t>odd-skipped related transciption factor 2 [Source:NCBI gene;Acc:771523]</t>
  </si>
  <si>
    <t>PBX3</t>
  </si>
  <si>
    <t>PBX homeobox 3 [Source:NCBI gene;Acc:417093]</t>
  </si>
  <si>
    <t>SOX12</t>
  </si>
  <si>
    <t>SOX8</t>
  </si>
  <si>
    <t>SRY-box 8 [Source:NCBI gene;Acc:395483]</t>
  </si>
  <si>
    <t>SRF</t>
  </si>
  <si>
    <t>serum response factor [Source:NCBI gene;Acc:396103]</t>
  </si>
  <si>
    <t>TFAM</t>
  </si>
  <si>
    <t>transcription factor A, mitochondrial [Source:NCBI gene;Acc:373888]</t>
  </si>
  <si>
    <t>VEZF1</t>
  </si>
  <si>
    <t>vascular endothelial zinc finger 1 [Source:NCBI gene;Acc:417664]</t>
  </si>
  <si>
    <t>YBX1</t>
  </si>
  <si>
    <t>Y-box binding protein 1 [Source:NCBI gene;Acc:386575]</t>
  </si>
  <si>
    <t>ZNF414</t>
  </si>
  <si>
    <t>zinc finger protein 414 [Source:NCBI gene;Acc:425820]</t>
  </si>
  <si>
    <t>ZNF704</t>
  </si>
  <si>
    <t>zinc finger protein 704 [Source:NCBI gene;Acc:420194]</t>
  </si>
  <si>
    <t>BZFP1</t>
  </si>
  <si>
    <t>B-locus zinc finger protein 1 [Source:NCBI gene;Acc:396247]</t>
  </si>
  <si>
    <t>DACH2</t>
  </si>
  <si>
    <t>dachshund family transcription factor 2 [Source:NCBI gene;Acc:395576]</t>
  </si>
  <si>
    <t>HHEX</t>
  </si>
  <si>
    <t>hematopoietically expressed homeobox [Source:NCBI gene;Acc:396182]</t>
  </si>
  <si>
    <t>HOXA5</t>
  </si>
  <si>
    <t>homeobox A5 [Source:NCBI gene;Acc:100858404]</t>
  </si>
  <si>
    <t>IKZF4</t>
  </si>
  <si>
    <t>RFX2</t>
  </si>
  <si>
    <t>regulatory factor X2 [Source:NCBI gene;Acc:420092]</t>
  </si>
  <si>
    <t>RXRG</t>
  </si>
  <si>
    <t>retinoid X receptor gamma [Source:NCBI gene;Acc:396231]</t>
  </si>
  <si>
    <t>SETDB1</t>
  </si>
  <si>
    <t>SET domain bifurcated 1 [Source:NCBI gene;Acc:100859816]</t>
  </si>
  <si>
    <t>VDR</t>
  </si>
  <si>
    <t>vitamin D (1,25- dihydroxyvitamin D3) receptor [Source:NCBI gene;Acc:395988]</t>
  </si>
  <si>
    <t>ASCL4</t>
  </si>
  <si>
    <t>CREB5</t>
  </si>
  <si>
    <t>cAMP responsive element binding protein 5 [Source:NCBI gene;Acc:428435]</t>
  </si>
  <si>
    <t>CREM</t>
  </si>
  <si>
    <t>cAMP responsive element modulator [Source:NCBI gene;Acc:378903]</t>
  </si>
  <si>
    <t>NFKB2</t>
  </si>
  <si>
    <t>nuclear factor kappa B subunit 2 [Source:NCBI gene;Acc:386574]</t>
  </si>
  <si>
    <t>SOX5</t>
  </si>
  <si>
    <t>SRY-box 5 [Source:NCBI gene;Acc:418195]</t>
  </si>
  <si>
    <t>ZNF516</t>
  </si>
  <si>
    <t>zinc finger protein 516 [Source:NCBI gene;Acc:421009]</t>
  </si>
  <si>
    <t>ARID3B</t>
  </si>
  <si>
    <t>AT-rich interaction domain 3B [Source:NCBI gene;Acc:100859297]</t>
  </si>
  <si>
    <t>BLZF1</t>
  </si>
  <si>
    <t>basic leucine zipper nuclear factor 1 [Source:NCBI gene;Acc:418371]</t>
  </si>
  <si>
    <t>FOXN2</t>
  </si>
  <si>
    <t>forkhead box N2 [Source:NCBI gene;Acc:421288]</t>
  </si>
  <si>
    <t>HINFP</t>
  </si>
  <si>
    <t>histone H4 transcription factor [Source:NCBI gene;Acc:419756]</t>
  </si>
  <si>
    <t>NFATC1</t>
  </si>
  <si>
    <t>nuclear factor of activated T-cells 1 [Source:NCBI gene;Acc:420815]</t>
  </si>
  <si>
    <t>PURA</t>
  </si>
  <si>
    <t>purine rich element binding protein A [Source:NCBI gene;Acc:430546]</t>
  </si>
  <si>
    <t>RREB1</t>
  </si>
  <si>
    <t>ras responsive element binding protein 1 [Source:NCBI gene;Acc:395920]</t>
  </si>
  <si>
    <t>CREBRF</t>
  </si>
  <si>
    <t>CREB3 regulatory factor [Source:NCBI gene;Acc:416206]</t>
  </si>
  <si>
    <t>GPBP1L1</t>
  </si>
  <si>
    <t>GC-rich promoter binding protein 1 like 1 [Source:NCBI gene;Acc:424603]</t>
  </si>
  <si>
    <t>MAFG</t>
  </si>
  <si>
    <t>MAF bZIP transcription factor G [Source:NCBI gene;Acc:769355]</t>
  </si>
  <si>
    <t>ZBTB43</t>
  </si>
  <si>
    <t>zinc finger and BTB domain containing 43 [Source:NCBI gene;Acc:417091]</t>
  </si>
  <si>
    <t>ARID3A</t>
  </si>
  <si>
    <t>AT-rich interaction domain 3A [Source:NCBI gene;Acc:100858440]</t>
  </si>
  <si>
    <t>HMG20B</t>
  </si>
  <si>
    <t>high mobility group 20B [Source:NCBI gene;Acc:426515]</t>
  </si>
  <si>
    <t>SLC2A4RG</t>
  </si>
  <si>
    <t>TFEB</t>
  </si>
  <si>
    <t>transcription factor EB [Source:NCBI gene;Acc:419922]</t>
  </si>
  <si>
    <t>ZNF341</t>
  </si>
  <si>
    <t>zinc finger protein 341 [Source:NCBI gene;Acc:419152]</t>
  </si>
  <si>
    <t>GATAD1</t>
  </si>
  <si>
    <t>GATA zinc finger domain containing 1 [Source:NCBI gene;Acc:420551]</t>
  </si>
  <si>
    <t>PAWR</t>
  </si>
  <si>
    <t>pro-apoptotic WT1 regulator [Source:NCBI gene;Acc:417870]</t>
  </si>
  <si>
    <t>TET2</t>
  </si>
  <si>
    <t>tet methylcytosine dioxygenase 2 [Source:NCBI gene;Acc:422540]</t>
  </si>
  <si>
    <t>ZBTB33</t>
  </si>
  <si>
    <t>zinc finger and BTB domain containing 33 [Source:NCBI gene;Acc:422367]</t>
  </si>
  <si>
    <t>ZNF622</t>
  </si>
  <si>
    <t>zinc finger protein 622 [Source:NCBI gene;Acc:373921]</t>
  </si>
  <si>
    <t>HOXD8</t>
  </si>
  <si>
    <t>homeobox D8 [Source:NCBI gene;Acc:396301]</t>
  </si>
  <si>
    <t>NR2F2</t>
  </si>
  <si>
    <t>nuclear receptor subfamily 2 group F member 2 [Source:NCBI gene;Acc:386585]</t>
  </si>
  <si>
    <t>PITX2</t>
  </si>
  <si>
    <t>paired like homeodomain 2 [Source:NCBI gene;Acc:395862]</t>
  </si>
  <si>
    <t>TBX15</t>
  </si>
  <si>
    <t>T-box 15 [Source:NCBI gene;Acc:418313]</t>
  </si>
  <si>
    <t>THYN1</t>
  </si>
  <si>
    <t>thymocyte nuclear protein 1 [Source:NCBI gene;Acc:374161]</t>
  </si>
  <si>
    <t>ZEB1</t>
  </si>
  <si>
    <t>zinc finger E-box binding homeobox 1 [Source:NCBI gene;Acc:396029]</t>
  </si>
  <si>
    <t>ZFHX3</t>
  </si>
  <si>
    <t>zinc finger homeobox 3 [Source:NCBI gene;Acc:395682]</t>
  </si>
  <si>
    <t>ZFHX4</t>
  </si>
  <si>
    <t>zinc finger homeobox 4 [Source:NCBI gene;Acc:395904]</t>
  </si>
  <si>
    <t>ZIC2</t>
  </si>
  <si>
    <t>Zic family member 2 [Source:NCBI gene;Acc:428021]</t>
  </si>
  <si>
    <t>E2F8</t>
  </si>
  <si>
    <t>E2F transcription factor 8 [Source:NCBI gene;Acc:422978]</t>
  </si>
  <si>
    <t>ELK3</t>
  </si>
  <si>
    <t>ELK3, ETS transcription factor [Source:NCBI gene;Acc:417919]</t>
  </si>
  <si>
    <t>ERG</t>
  </si>
  <si>
    <t>ERG, ETS transcription factor [Source:NCBI gene;Acc:374146]</t>
  </si>
  <si>
    <t>HOXB4</t>
  </si>
  <si>
    <t>homeobox B4 [Source:NCBI gene;Acc:396230]</t>
  </si>
  <si>
    <t>LHX6</t>
  </si>
  <si>
    <t>LIM homeobox 6 [Source:NCBI gene;Acc:772259]</t>
  </si>
  <si>
    <t>SOX17</t>
  </si>
  <si>
    <t>SRY-box 17 [Source:NCBI gene;Acc:428534]</t>
  </si>
  <si>
    <t>THAP5</t>
  </si>
  <si>
    <t>THAP domain containing 5 [Source:NCBI gene;Acc:417784]</t>
  </si>
  <si>
    <t>TWIST1</t>
  </si>
  <si>
    <t>twist family bHLH transcription factor 1 [Source:NCBI gene;Acc:395491]</t>
  </si>
  <si>
    <t>ZMAT3</t>
  </si>
  <si>
    <t>zinc finger matrin-type 3 [Source:NCBI gene;Acc:425428]</t>
  </si>
  <si>
    <t>ATF2</t>
  </si>
  <si>
    <t>activating transcription factor 2 [Source:NCBI gene;Acc:395727]</t>
  </si>
  <si>
    <t>CREB1</t>
  </si>
  <si>
    <t>cAMP responsive element binding protein 1 [Source:NCBI gene;Acc:395099]</t>
  </si>
  <si>
    <t>FOXM1</t>
  </si>
  <si>
    <t>forkhead box M1 [Source:NCBI gene;Acc:430534]</t>
  </si>
  <si>
    <t>GLI3</t>
  </si>
  <si>
    <t>GLI family zinc finger 3 [Source:NCBI gene;Acc:420769]</t>
  </si>
  <si>
    <t>GTF2I</t>
  </si>
  <si>
    <t>HLX</t>
  </si>
  <si>
    <t>H2.0 like homeobox [Source:NCBI gene;Acc:107052956]</t>
  </si>
  <si>
    <t>PKNOX1</t>
  </si>
  <si>
    <t>PBX/knotted 1 homeobox 1 [Source:NCBI gene;Acc:418542]</t>
  </si>
  <si>
    <t>SMAD5</t>
  </si>
  <si>
    <t>SMAD family member 5 [Source:NCBI gene;Acc:395679]</t>
  </si>
  <si>
    <t>TCF15</t>
  </si>
  <si>
    <t>transcription factor 15 (basic helix-loop-helix) [Source:NCBI gene;Acc:395788]</t>
  </si>
  <si>
    <t>TMF1</t>
  </si>
  <si>
    <t>TATA element modulatory factor 1 [Source:NCBI gene;Acc:426072]</t>
  </si>
  <si>
    <t>ZNF518B</t>
  </si>
  <si>
    <t>zinc finger protein 518B [Source:NCBI gene;Acc:422841]</t>
  </si>
  <si>
    <t>ZNF770</t>
  </si>
  <si>
    <t>aquarius intron-binding spliceosomal factor [Source:NCBI gene;Acc:423296]</t>
  </si>
  <si>
    <t>ADNP</t>
  </si>
  <si>
    <t>activity dependent neuroprotector homeobox [Source:NCBI gene;Acc:419350]</t>
  </si>
  <si>
    <t>E4F1</t>
  </si>
  <si>
    <t>E4F transcription factor 1 [Source:NCBI gene;Acc:416560]</t>
  </si>
  <si>
    <t>ESR1</t>
  </si>
  <si>
    <t>estrogen receptor 1 [Source:NCBI gene;Acc:396099]</t>
  </si>
  <si>
    <t>HDX</t>
  </si>
  <si>
    <t>highly divergent homeobox [Source:NCBI gene;Acc:422272]</t>
  </si>
  <si>
    <t>NFATC3</t>
  </si>
  <si>
    <t>nuclear factor of activated T-cells 3 [Source:NCBI gene;Acc:415711]</t>
  </si>
  <si>
    <t>DMTF1</t>
  </si>
  <si>
    <t>cyclin D binding myb like transcription factor 1 [Source:NCBI gene;Acc:418646]</t>
  </si>
  <si>
    <t>SNAPC4</t>
  </si>
  <si>
    <t>small nuclear RNA activating complex polypeptide 4 [Source:NCBI gene;Acc:417133]</t>
  </si>
  <si>
    <t>ZNF384</t>
  </si>
  <si>
    <t>zinc finger protein 384 [Source:NCBI gene;Acc:770350]</t>
  </si>
  <si>
    <t>ZNF76</t>
  </si>
  <si>
    <t>zinc finger protein 76 [Source:NCBI gene;Acc:772107]</t>
  </si>
  <si>
    <t>ELF2</t>
  </si>
  <si>
    <t>E74 like ETS transcription factor 2 [Source:NCBI gene;Acc:422439]</t>
  </si>
  <si>
    <t>ETV5</t>
  </si>
  <si>
    <t>ETS variant 5 [Source:NCBI gene;Acc:395749]</t>
  </si>
  <si>
    <t>IRF1</t>
  </si>
  <si>
    <t>interferon regulatory factor 1 [Source:NCBI gene;Acc:396384]</t>
  </si>
  <si>
    <t>NR6A1</t>
  </si>
  <si>
    <t>nuclear receptor subfamily 6 group A member 1 [Source:NCBI gene;Acc:772325]</t>
  </si>
  <si>
    <t>TGIF2</t>
  </si>
  <si>
    <t>TGFB induced factor homeobox 2 [Source:NCBI gene;Acc:428131]</t>
  </si>
  <si>
    <t>ZNF692</t>
  </si>
  <si>
    <t>zinc finger protein 692 [Source:NCBI gene;Acc:427095]</t>
  </si>
  <si>
    <t>BAZ2B</t>
  </si>
  <si>
    <t>bromodomain adjacent to zinc finger domain 2B [Source:NCBI gene;Acc:395400]</t>
  </si>
  <si>
    <t>EOMES</t>
  </si>
  <si>
    <t>eomesodermin [Source:NCBI gene;Acc:428443]</t>
  </si>
  <si>
    <t>ESRRG</t>
  </si>
  <si>
    <t>estrogen related receptor gamma [Source:NCBI gene;Acc:421357]</t>
  </si>
  <si>
    <t>HESX1</t>
  </si>
  <si>
    <t>HESX homeobox 1 [Source:NCBI gene;Acc:395864]</t>
  </si>
  <si>
    <t>HMGXB3</t>
  </si>
  <si>
    <t>HMG-box containing 3 [Source:NCBI gene;Acc:416278]</t>
  </si>
  <si>
    <t>SMAD6</t>
  </si>
  <si>
    <t>SMAD family member 6 [Source:NCBI gene;Acc:374096]</t>
  </si>
  <si>
    <t>STAT4</t>
  </si>
  <si>
    <t>signal transducer and activator of transcription 4 [Source:NCBI gene;Acc:768406]</t>
  </si>
  <si>
    <t>TCFL5</t>
  </si>
  <si>
    <t>transcription factor like 5 [Source:NCBI gene;Acc:771446]</t>
  </si>
  <si>
    <t>TFAP2B</t>
  </si>
  <si>
    <t>transcription factor AP-2 beta [Source:NCBI gene;Acc:395713]</t>
  </si>
  <si>
    <t>TP73</t>
  </si>
  <si>
    <t>tumor protein p73 [Source:NCBI gene;Acc:419382]</t>
  </si>
  <si>
    <t>ZNF335</t>
  </si>
  <si>
    <t>zinc finger protein 335 [Source:NCBI gene;Acc:396131]</t>
  </si>
  <si>
    <t>ATMIN</t>
  </si>
  <si>
    <t>ATM interactor [Source:NCBI gene;Acc:426138]</t>
  </si>
  <si>
    <t>DLX2</t>
  </si>
  <si>
    <t>distal-less homeobox 2 [Source:NCBI gene;Acc:107053847]</t>
  </si>
  <si>
    <t>DLX3</t>
  </si>
  <si>
    <t>distal-less homeobox 3 [Source:NCBI gene;Acc:395590]</t>
  </si>
  <si>
    <t>DLX5</t>
  </si>
  <si>
    <t>distal-less homeobox 5 [Source:NCBI gene;Acc:373969]</t>
  </si>
  <si>
    <t>EHF</t>
  </si>
  <si>
    <t>ETS homologous factor [Source:NCBI gene;Acc:425791]</t>
  </si>
  <si>
    <t>ELF5</t>
  </si>
  <si>
    <t>E74 like ETS transcription factor 5 [Source:NCBI gene;Acc:428859]</t>
  </si>
  <si>
    <t>ESRRB</t>
  </si>
  <si>
    <t>estrogen related receptor beta [Source:NCBI gene;Acc:771938]</t>
  </si>
  <si>
    <t>FOXN1</t>
  </si>
  <si>
    <t>forkhead box N1 [Source:NCBI gene;Acc:417570]</t>
  </si>
  <si>
    <t>GRHL1</t>
  </si>
  <si>
    <t>HEYL</t>
  </si>
  <si>
    <t>hes related family bHLH transcription factor with YRPW motif-like [Source:NCBI gene;Acc:771101]</t>
  </si>
  <si>
    <t>ID2</t>
  </si>
  <si>
    <t>inhibitor of DNA binding 2, HLH protein [Source:NCBI gene;Acc:395852]</t>
  </si>
  <si>
    <t>KLF3</t>
  </si>
  <si>
    <t>Kruppel-like factor 3 (basic) [Source:NCBI gene;Acc:429811]</t>
  </si>
  <si>
    <t>LMX1B</t>
  </si>
  <si>
    <t>LIM homeobox transcription factor 1 beta [Source:NCBI gene;Acc:396312]</t>
  </si>
  <si>
    <t>MSX1</t>
  </si>
  <si>
    <t>msh homeobox 1 [Source:NCBI gene;Acc:396484]</t>
  </si>
  <si>
    <t>TFAP2C</t>
  </si>
  <si>
    <t>transcription factor AP-2 gamma [Source:NCBI gene;Acc:419327]</t>
  </si>
  <si>
    <t>THAP4</t>
  </si>
  <si>
    <t>THAP domain containing 4 [Source:NCBI gene;Acc:429271]</t>
  </si>
  <si>
    <t>ZBTB24</t>
  </si>
  <si>
    <t>zinc finger and BTB domain containing 24 [Source:NCBI gene;Acc:421763]</t>
  </si>
  <si>
    <t>ZNF143</t>
  </si>
  <si>
    <t>zinc finger protein 143 [Source:NCBI gene;Acc:428845]</t>
  </si>
  <si>
    <t>ZNF750</t>
  </si>
  <si>
    <t>zinc finger protein 750 [Source:NCBI gene;Acc:101750712]</t>
  </si>
  <si>
    <t>CSRNP1</t>
  </si>
  <si>
    <t>cysteine and serine rich nuclear protein 1 [Source:NCBI gene;Acc:420425]</t>
  </si>
  <si>
    <t>DMBX1</t>
  </si>
  <si>
    <t>diencephalon/mesencephalon homeobox 1 [Source:NCBI gene;Acc:395271]</t>
  </si>
  <si>
    <t>ETV6</t>
  </si>
  <si>
    <t>ETS variant 6 [Source:NCBI gene;Acc:395750]</t>
  </si>
  <si>
    <t>FOXO6</t>
  </si>
  <si>
    <t>forkhead box O6 [Source:NCBI gene;Acc:100857767]</t>
  </si>
  <si>
    <t>GLIS2</t>
  </si>
  <si>
    <t>IRF5</t>
  </si>
  <si>
    <t>interferon regulatory factor 5 [Source:NCBI gene;Acc:430409]</t>
  </si>
  <si>
    <t>IRF8</t>
  </si>
  <si>
    <t>interferon regulatory factor 8 [Source:NCBI gene;Acc:396385]</t>
  </si>
  <si>
    <t>JAZF1</t>
  </si>
  <si>
    <t>JAZF zinc finger 1 [Source:NCBI gene;Acc:420633]</t>
  </si>
  <si>
    <t>MEOX1</t>
  </si>
  <si>
    <t>mesenchyme homeobox 1 [Source:NCBI gene;Acc:395533]</t>
  </si>
  <si>
    <t>MEOX2</t>
  </si>
  <si>
    <t>mesenchyme homeobox 2 [Source:NCBI gene;Acc:374137]</t>
  </si>
  <si>
    <t>NFIA</t>
  </si>
  <si>
    <t>nuclear factor I A [Source:NCBI gene;Acc:396210]</t>
  </si>
  <si>
    <t>NFIC</t>
  </si>
  <si>
    <t>nuclear factor I C [Source:NCBI gene;Acc:396208]</t>
  </si>
  <si>
    <t>NFIX</t>
  </si>
  <si>
    <t>nuclear factor I X [Source:NCBI gene;Acc:396207]</t>
  </si>
  <si>
    <t>NPAS3</t>
  </si>
  <si>
    <t>neuronal PAS domain protein 3 [Source:NCBI gene;Acc:423315]</t>
  </si>
  <si>
    <t>NR1H3</t>
  </si>
  <si>
    <t>nuclear receptor subfamily 1 group H member 3 [Source:NCBI gene;Acc:395221]</t>
  </si>
  <si>
    <t>OSR1</t>
  </si>
  <si>
    <t>odd-skipped related transciption factor 1 [Source:NCBI gene;Acc:100316920]</t>
  </si>
  <si>
    <t>PAX1</t>
  </si>
  <si>
    <t>paired box 1 [Source:NCBI gene;Acc:100859138]</t>
  </si>
  <si>
    <t>POU6F1</t>
  </si>
  <si>
    <t>POU class 6 homeobox 1 [Source:HGNC Symbol;Acc:HGNC:9224]</t>
  </si>
  <si>
    <t>PRRX1</t>
  </si>
  <si>
    <t>paired related homeobox 1 [Source:NCBI gene;Acc:373941]</t>
  </si>
  <si>
    <t>RBPJ</t>
  </si>
  <si>
    <t>recombination signal binding protein for immunoglobulin kappa J region [Source:NCBI gene;Acc:422802]</t>
  </si>
  <si>
    <t>TEAD4</t>
  </si>
  <si>
    <t>TEA domain transcription factor 4 [Source:NCBI gene;Acc:395542]</t>
  </si>
  <si>
    <t>TSHZ1</t>
  </si>
  <si>
    <t>teashirt zinc finger homeobox 1 [Source:NCBI gene;Acc:428513]</t>
  </si>
  <si>
    <t>ZEB2</t>
  </si>
  <si>
    <t>zinc finger E-box binding homeobox 2 [Source:NCBI gene;Acc:424306]</t>
  </si>
  <si>
    <t>ZMIZ1</t>
  </si>
  <si>
    <t>zinc finger MIZ-type containing 1 [Source:NCBI gene;Acc:423724]</t>
  </si>
  <si>
    <t>ZNF536</t>
  </si>
  <si>
    <t>zinc finger protein 536 [Source:NCBI gene;Acc:415761]</t>
  </si>
  <si>
    <t>ZNF639</t>
  </si>
  <si>
    <t>zinc finger protein 639 [Source:NCBI gene;Acc:425280]</t>
  </si>
  <si>
    <t>ZXDC</t>
  </si>
  <si>
    <t>ARNT2</t>
  </si>
  <si>
    <t>aryl hydrocarbon receptor nuclear translocator 2 [Source:NCBI gene;Acc:415481]</t>
  </si>
  <si>
    <t>EBF1</t>
  </si>
  <si>
    <t>early B-cell factor 1 [Source:NCBI gene;Acc:395512]</t>
  </si>
  <si>
    <t>EBF2</t>
  </si>
  <si>
    <t>early B-cell factor 2 [Source:NCBI gene;Acc:395176]</t>
  </si>
  <si>
    <t>ETS2</t>
  </si>
  <si>
    <t>ETS proto-oncogene 2, transcription factor [Source:NCBI gene;Acc:396250]</t>
  </si>
  <si>
    <t>HSF2</t>
  </si>
  <si>
    <t>heat shock transcription factor 2 [Source:NCBI gene;Acc:421724]</t>
  </si>
  <si>
    <t>KLF6</t>
  </si>
  <si>
    <t>Kruppel like factor 6 [Source:NCBI gene;Acc:420463]</t>
  </si>
  <si>
    <t>L3MBTL1</t>
  </si>
  <si>
    <t>MEIS2</t>
  </si>
  <si>
    <t>Meis homeobox 2 [Source:NCBI gene;Acc:395588]</t>
  </si>
  <si>
    <t>MLXIP</t>
  </si>
  <si>
    <t>MLX interacting protein [Source:NCBI gene;Acc:416857]</t>
  </si>
  <si>
    <t>MYBL1</t>
  </si>
  <si>
    <t>MYB proto-oncogene like 1 [Source:NCBI gene;Acc:396158]</t>
  </si>
  <si>
    <t>PRDM4</t>
  </si>
  <si>
    <t>PR/SET domain 4 [Source:NCBI gene;Acc:418065]</t>
  </si>
  <si>
    <t>PRDM5</t>
  </si>
  <si>
    <t>PR/SET domain 5 [Source:NCBI gene;Acc:422673]</t>
  </si>
  <si>
    <t>PROX1</t>
  </si>
  <si>
    <t>prospero homeobox 1 [Source:NCBI gene;Acc:395802]</t>
  </si>
  <si>
    <t>RFXANK</t>
  </si>
  <si>
    <t>regulatory factor X associated ankyrin containing protein [Source:NCBI gene;Acc:426623]</t>
  </si>
  <si>
    <t>SMARCA1</t>
  </si>
  <si>
    <t>SWI/SNF related, matrix associated, actin dependent regulator of chromatin, subfamily a, member 1 [Source:NCBI gene;Acc:422358]</t>
  </si>
  <si>
    <t>ZNF319</t>
  </si>
  <si>
    <t>zinc finger protein 319 [Source:NCBI gene;Acc:427526]</t>
  </si>
  <si>
    <t>ZNF362</t>
  </si>
  <si>
    <t>zinc finger protein 362 [Source:NCBI gene;Acc:100859829]</t>
  </si>
  <si>
    <t>ZNF395</t>
  </si>
  <si>
    <t>zinc finger protein 395 [Source:NCBI gene;Acc:422017]</t>
  </si>
  <si>
    <t>ZNF512B</t>
  </si>
  <si>
    <t>zinc finger protein 512B [Source:NCBI gene;Acc:771616]</t>
  </si>
  <si>
    <t>ZNF592</t>
  </si>
  <si>
    <t>zinc finger protein 592 [Source:NCBI gene;Acc:415335]</t>
  </si>
  <si>
    <t>CREBZF</t>
  </si>
  <si>
    <t>DEAF1</t>
  </si>
  <si>
    <t>DEAF1, transcription factor [Source:NCBI gene;Acc:423017]</t>
  </si>
  <si>
    <t>HOXA3</t>
  </si>
  <si>
    <t>homeobox A3 [Source:NCBI gene;Acc:395231]</t>
  </si>
  <si>
    <t>HOXA6</t>
  </si>
  <si>
    <t>homeobox A6 [Source:NCBI gene;Acc:420630]</t>
  </si>
  <si>
    <t>MYSM1</t>
  </si>
  <si>
    <t>Myb like, SWIRM and MPN domains 1 [Source:NCBI gene;Acc:424671]</t>
  </si>
  <si>
    <t>NCOA3</t>
  </si>
  <si>
    <t>nuclear receptor coactivator 3 [Source:NCBI gene;Acc:419208]</t>
  </si>
  <si>
    <t>NFYB</t>
  </si>
  <si>
    <t>Nuclear transcription factor Y subunit beta  [Source:UniProtKB/Swiss-Prot;Acc:P25207]</t>
  </si>
  <si>
    <t>NFYC</t>
  </si>
  <si>
    <t>nuclear transcription factor Y subunit gamma [Source:NCBI gene;Acc:419642]</t>
  </si>
  <si>
    <t>PBX1</t>
  </si>
  <si>
    <t>PBX homeobox 1 [Source:NCBI gene;Acc:395505]</t>
  </si>
  <si>
    <t>POU2F1</t>
  </si>
  <si>
    <t>POU class 2 homeobox 1 [Source:NCBI gene;Acc:396463]</t>
  </si>
  <si>
    <t>TCF3</t>
  </si>
  <si>
    <t>transcription factor 3 [Source:NCBI gene;Acc:395146]</t>
  </si>
  <si>
    <t>USF3</t>
  </si>
  <si>
    <t>upstream transcription factor family member 3 [Source:NCBI gene;Acc:418320]</t>
  </si>
  <si>
    <t>ZBTB34</t>
  </si>
  <si>
    <t>zinc finger and BTB domain containing 34 [Source:NCBI gene;Acc:417090]</t>
  </si>
  <si>
    <t>FOXN3</t>
  </si>
  <si>
    <t>forkhead box N3 [Source:NCBI gene;Acc:423402]</t>
  </si>
  <si>
    <t>HOXA4</t>
  </si>
  <si>
    <t>homeobox A4 [Source:NCBI gene;Acc:395307]</t>
  </si>
  <si>
    <t>NOTO</t>
  </si>
  <si>
    <t>notochord homeobox [Source:NCBI gene;Acc:396302]</t>
  </si>
  <si>
    <t>NPAS2</t>
  </si>
  <si>
    <t>neuronal PAS domain protein 2 [Source:NCBI gene;Acc:395433]</t>
  </si>
  <si>
    <t>PPARD</t>
  </si>
  <si>
    <t>peroxisome proliferator activated receptor delta [Source:NCBI gene;Acc:395479]</t>
  </si>
  <si>
    <t>TSC22D2</t>
  </si>
  <si>
    <t>TSC22 domain family member 2 [Source:NCBI gene;Acc:100859827]</t>
  </si>
  <si>
    <t>BARX2</t>
  </si>
  <si>
    <t>BARX homeobox 2 [Source:NCBI gene;Acc:395714]</t>
  </si>
  <si>
    <t>BAZ2A</t>
  </si>
  <si>
    <t>GATAD2A</t>
  </si>
  <si>
    <t>GATA zinc finger domain containing 2A [Source:NCBI gene;Acc:420109]</t>
  </si>
  <si>
    <t>ZBTB17</t>
  </si>
  <si>
    <t>zinc finger and BTB domain containing 17 [Source:NCBI gene;Acc:396541]</t>
  </si>
  <si>
    <t>ZNF302</t>
  </si>
  <si>
    <t>zinc finger protein 302 [Source:NCBI gene;Acc:417303]</t>
  </si>
  <si>
    <t>ARNTL2</t>
  </si>
  <si>
    <t>aryl hydrocarbon receptor nuclear translocator-like 2 [Source:NCBI gene;Acc:373925]</t>
  </si>
  <si>
    <t>CSRNP3</t>
  </si>
  <si>
    <t>cysteine and serine rich nuclear protein 3 [Source:NCBI gene;Acc:772101]</t>
  </si>
  <si>
    <t>GRHL3</t>
  </si>
  <si>
    <t>grainyhead like transcription factor 3 [Source:NCBI gene;Acc:419695]</t>
  </si>
  <si>
    <t>HOXD3</t>
  </si>
  <si>
    <t>homeobox D3 [Source:NCBI gene;Acc:431212]</t>
  </si>
  <si>
    <t>HOXD4</t>
  </si>
  <si>
    <t>homeobox D4 [Source:NCBI gene;Acc:424139]</t>
  </si>
  <si>
    <t>ZBED4</t>
  </si>
  <si>
    <t>zinc finger BED-type containing 4 [Source:NCBI gene;Acc:417734]</t>
  </si>
  <si>
    <t>HOXB9</t>
  </si>
  <si>
    <t>homeobox B9 [Source:NCBI gene;Acc:771865]</t>
  </si>
  <si>
    <t>PLEK</t>
  </si>
  <si>
    <t>pleckstrin [Source:NCBI gene;Acc:395669]</t>
  </si>
  <si>
    <t>AHRR</t>
  </si>
  <si>
    <t>aryl-hydrocarbon receptor repressor [Source:NCBI gene;Acc:420989]</t>
  </si>
  <si>
    <t>ATOH8</t>
  </si>
  <si>
    <t>atonal bHLH transcription factor 8 [Source:NCBI gene;Acc:771738]</t>
  </si>
  <si>
    <t>CENPS</t>
  </si>
  <si>
    <t>centromere protein S [Source:NCBI gene;Acc:771417]</t>
  </si>
  <si>
    <t>EBF3</t>
  </si>
  <si>
    <t>early B cell factor 3 [Source:NCBI gene;Acc:395175]</t>
  </si>
  <si>
    <t>EMX2</t>
  </si>
  <si>
    <t>empty spiracles homeobox 2 [Source:NCBI gene;Acc:423923]</t>
  </si>
  <si>
    <t>FOXP2</t>
  </si>
  <si>
    <t>forkhead box P2 [Source:NCBI gene;Acc:769935]</t>
  </si>
  <si>
    <t>HOXC10</t>
  </si>
  <si>
    <t>homeobox C10 [Source:NCBI gene;Acc:770471]</t>
  </si>
  <si>
    <t>IRX1</t>
  </si>
  <si>
    <t>iroquois homeobox 1 [Source:NCBI gene;Acc:374185]</t>
  </si>
  <si>
    <t>IRX3</t>
  </si>
  <si>
    <t>iroquois homeobox 3 [Source:HGNC Symbol;Acc:HGNC:14360]</t>
  </si>
  <si>
    <t>KLF7</t>
  </si>
  <si>
    <t>Kruppel like factor 7 [Source:NCBI gene;Acc:429011]</t>
  </si>
  <si>
    <t>PRRX2</t>
  </si>
  <si>
    <t>paired related homeobox 2 [Source:NCBI gene;Acc:396314]</t>
  </si>
  <si>
    <t>SIX2</t>
  </si>
  <si>
    <t>SIX homeobox 2 [Source:NCBI gene;Acc:724086]</t>
  </si>
  <si>
    <t>SPI1</t>
  </si>
  <si>
    <t>Spi-1 proto-oncogene [Source:NCBI gene;Acc:395879]</t>
  </si>
  <si>
    <t>STAT3</t>
  </si>
  <si>
    <t>signal transducer and activator of transcription 3 [Source:NCBI gene;Acc:420027]</t>
  </si>
  <si>
    <t>TAL1</t>
  </si>
  <si>
    <t>TAL bHLH transcription factor 1, erythroid differentiation factor [Source:NCBI gene;Acc:396298]</t>
  </si>
  <si>
    <t>TSHZ3</t>
  </si>
  <si>
    <t>teashirt zinc finger homeobox 3 [Source:NCBI gene;Acc:415762]</t>
  </si>
  <si>
    <t>VSX1</t>
  </si>
  <si>
    <t>visual system homeobox 1 [Source:NCBI gene;Acc:395537]</t>
  </si>
  <si>
    <t>ZBTB46</t>
  </si>
  <si>
    <t>zinc finger and BTB domain containing 46 [Source:NCBI gene;Acc:419259]</t>
  </si>
  <si>
    <t>ZFP64</t>
  </si>
  <si>
    <t>ZFP64 zinc finger protein [Source:NCBI gene;Acc:419342]</t>
  </si>
  <si>
    <t>ZNF277</t>
  </si>
  <si>
    <t>zinc finger protein 277 [Source:NCBI gene;Acc:427859]</t>
  </si>
  <si>
    <t>ZNF423</t>
  </si>
  <si>
    <t>zinc finger protein 423 [Source:NCBI gene;Acc:415738]</t>
  </si>
  <si>
    <t>ZNF827</t>
  </si>
  <si>
    <t>zinc finger protein 827 [Source:NCBI gene;Acc:422465]</t>
  </si>
  <si>
    <t>ARNT</t>
  </si>
  <si>
    <t>aryl hydrocarbon receptor nuclear translocator [Source:NCBI gene;Acc:374026]</t>
  </si>
  <si>
    <t>EPAS1</t>
  </si>
  <si>
    <t>endothelial PAS domain protein 1 [Source:NCBI gene;Acc:395596]</t>
  </si>
  <si>
    <t>HOXB7</t>
  </si>
  <si>
    <t>homeobox B7 [Source:NCBI gene;Acc:425962]</t>
  </si>
  <si>
    <t>HOXD9</t>
  </si>
  <si>
    <t>homeobox D9 [Source:NCBI gene;Acc:771214]</t>
  </si>
  <si>
    <t>IRF9</t>
  </si>
  <si>
    <t>interferon regulatory factor 9 [Source:NCBI gene;Acc:395243]</t>
  </si>
  <si>
    <t>KLF12</t>
  </si>
  <si>
    <t>Kruppel-like factor 12 [Source:NCBI gene;Acc:418817]</t>
  </si>
  <si>
    <t>LCORL</t>
  </si>
  <si>
    <t>ligand dependent nuclear receptor corepressor like [Source:NCBI gene;Acc:422820]</t>
  </si>
  <si>
    <t>MECOM</t>
  </si>
  <si>
    <t>MDS1 and EVI1 complex locus [Source:NCBI gene;Acc:424997]</t>
  </si>
  <si>
    <t>MEF2A</t>
  </si>
  <si>
    <t>myocyte enhancer factor 2A [Source:NCBI gene;Acc:395670]</t>
  </si>
  <si>
    <t>MEIS1</t>
  </si>
  <si>
    <t>Meis homeobox 1 [Source:NCBI gene;Acc:395589]</t>
  </si>
  <si>
    <t>MYBL2</t>
  </si>
  <si>
    <t>MYB proto-oncogene like 2 [Source:NCBI gene;Acc:396258]</t>
  </si>
  <si>
    <t>SMAD1</t>
  </si>
  <si>
    <t>SMAD family member 1 [Source:NCBI gene;Acc:395680]</t>
  </si>
  <si>
    <t>TBX2</t>
  </si>
  <si>
    <t>T-box 2 [Source:NCBI gene;Acc:373990]</t>
  </si>
  <si>
    <t>ZBTB8A</t>
  </si>
  <si>
    <t>zinc finger and BTB domain-containing protein 8A-like [Source:NCBI gene;Acc:112530206]</t>
  </si>
  <si>
    <t>ZFP36L1</t>
  </si>
  <si>
    <t>ZFP36 ring finger protein like 1 [Source:NCBI gene;Acc:101751828]</t>
  </si>
  <si>
    <t>ZNF521</t>
  </si>
  <si>
    <t>zinc finger protein 521 [Source:NCBI gene;Acc:421083]</t>
  </si>
  <si>
    <t>ZNF710</t>
  </si>
  <si>
    <t>zinc finger protein 710 [Source:NCBI gene;Acc:100858113]</t>
  </si>
  <si>
    <t>FOXO3</t>
  </si>
  <si>
    <t>ID4</t>
  </si>
  <si>
    <t>inhibitor of DNA binding 4, HLH protein [Source:NCBI gene;Acc:374150]</t>
  </si>
  <si>
    <t>MIER1</t>
  </si>
  <si>
    <t>MIER1 transcriptional regulator [Source:NCBI gene;Acc:424702]</t>
  </si>
  <si>
    <t>NR3C1</t>
  </si>
  <si>
    <t>nuclear receptor subfamily 3 group C member 1 [Source:NCBI gene;Acc:416343]</t>
  </si>
  <si>
    <t>PLAG1</t>
  </si>
  <si>
    <t>PLAG1 zinc finger [Source:NCBI gene;Acc:429484]</t>
  </si>
  <si>
    <t>SMARCC2</t>
  </si>
  <si>
    <t>TCF7L2</t>
  </si>
  <si>
    <t>transcription factor 7-like 2 (T-cell specific, HMG-box) [Source:NCBI gene;Acc:395508]</t>
  </si>
  <si>
    <t>ZBTB38</t>
  </si>
  <si>
    <t>zinc finger and BTB domain containing 38 [Source:NCBI gene;Acc:424783]</t>
  </si>
  <si>
    <t>ZNF292</t>
  </si>
  <si>
    <t>zinc finger protein 292 [Source:NCBI gene;Acc:421828]</t>
  </si>
  <si>
    <t>ZNF618</t>
  </si>
  <si>
    <t>zinc finger protein 618 [Source:NCBI gene;Acc:770984]</t>
  </si>
  <si>
    <t>GMEB1</t>
  </si>
  <si>
    <t>glucocorticoid modulatory element binding protein 1 [Source:NCBI gene;Acc:769918]</t>
  </si>
  <si>
    <t>NR2C2</t>
  </si>
  <si>
    <t>nuclear receptor subfamily 2 group C member 2 [Source:NCBI gene;Acc:395253]</t>
  </si>
  <si>
    <t>TBX3</t>
  </si>
  <si>
    <t>T-box 3 [Source:NCBI gene;Acc:374202]</t>
  </si>
  <si>
    <t>ZBTB37</t>
  </si>
  <si>
    <t>zinc finger and BTB domain containing 37 [Source:NCBI gene;Acc:429073]</t>
  </si>
  <si>
    <t>ZBTB39</t>
  </si>
  <si>
    <t>zinc finger and BTB domain containing 39 [Source:NCBI gene;Acc:100858734]</t>
  </si>
  <si>
    <t>NFAT5</t>
  </si>
  <si>
    <t>nuclear factor of activated T-cells 5 [Source:NCBI gene;Acc:415866]</t>
  </si>
  <si>
    <t>PIAS4</t>
  </si>
  <si>
    <t>protein inhibitor of activated STAT 4 [Source:NCBI gene;Acc:420095]</t>
  </si>
  <si>
    <t>FOSL2</t>
  </si>
  <si>
    <t>FOS like 2, AP-1 transcription factor subunit [Source:NCBI gene;Acc:421416]</t>
  </si>
  <si>
    <t>OTX5</t>
  </si>
  <si>
    <t>orthodenticle-related homeobox 5 [Source:NCBI gene;Acc:103875463]</t>
  </si>
  <si>
    <t>ZBTB45</t>
  </si>
  <si>
    <t>zinc finger and BTB domain containing 45 [Source:NCBI gene;Acc:776930]</t>
  </si>
  <si>
    <t>ZFAT</t>
  </si>
  <si>
    <t>zinc finger and AT-hook domain containing [Source:NCBI gene;Acc:420319]</t>
  </si>
  <si>
    <t>GMEB2</t>
  </si>
  <si>
    <t>glucocorticoid modulatory element binding protein 2 [Source:NCBI gene;Acc:419264]</t>
  </si>
  <si>
    <t>ID3</t>
  </si>
  <si>
    <t>inhibitor of DNA binding 3, HLH protein [Source:NCBI gene;Acc:395281]</t>
  </si>
  <si>
    <t>MITF</t>
  </si>
  <si>
    <t>melanogenesis associated transcription factor [Source:NCBI gene;Acc:395886]</t>
  </si>
  <si>
    <t>MYCL</t>
  </si>
  <si>
    <t>v-myc avian myelocytomatosis viral oncogene lung carcinoma derived homolog [Source:NCBI gene;Acc:428231]</t>
  </si>
  <si>
    <t>TCF25</t>
  </si>
  <si>
    <t>transcription factor 25 [Source:NCBI gene;Acc:425450]</t>
  </si>
  <si>
    <t>ZBTB48</t>
  </si>
  <si>
    <t>zinc finger and BTB domain containing 48 [Source:NCBI gene;Acc:419370]</t>
  </si>
  <si>
    <t>ZNF142</t>
  </si>
  <si>
    <t>zinc finger protein 142 [Source:NCBI gene;Acc:424213]</t>
  </si>
  <si>
    <t>ZNF687</t>
  </si>
  <si>
    <t>zinc finger protein 687 [Source:NCBI gene;Acc:429831]</t>
  </si>
  <si>
    <t>DACH1</t>
  </si>
  <si>
    <t>dachshund family transcription factor 1 [Source:NCBI gene;Acc:373935]</t>
  </si>
  <si>
    <t>FOXI3</t>
  </si>
  <si>
    <t>GATA3</t>
  </si>
  <si>
    <t>GATA binding protein 3 [Source:NCBI gene;Acc:419106]</t>
  </si>
  <si>
    <t>IRF6</t>
  </si>
  <si>
    <t>interferon regulatory factor 6 [Source:NCBI gene;Acc:419863]</t>
  </si>
  <si>
    <t>KLF11</t>
  </si>
  <si>
    <t>Kruppel like factor 11 [Source:NCBI gene;Acc:421934]</t>
  </si>
  <si>
    <t>MKX</t>
  </si>
  <si>
    <t>mohawk homeobox [Source:NCBI gene;Acc:771284]</t>
  </si>
  <si>
    <t>MLX</t>
  </si>
  <si>
    <t>MLX, MAX dimerization protein [Source:NCBI gene;Acc:420026]</t>
  </si>
  <si>
    <t>MYC</t>
  </si>
  <si>
    <t>v-myc avian myelocytomatosis viral oncogene homolog [Source:NCBI gene;Acc:420332]</t>
  </si>
  <si>
    <t>NCOA1</t>
  </si>
  <si>
    <t>nuclear receptor coactivator 1 [Source:NCBI gene;Acc:422016]</t>
  </si>
  <si>
    <t>RFX5</t>
  </si>
  <si>
    <t>regulatory factor X5 [Source:HGNC Symbol;Acc:HGNC:9986]</t>
  </si>
  <si>
    <t>SOX21</t>
  </si>
  <si>
    <t>SRY-box 21 [Source:NCBI gene;Acc:107051027]</t>
  </si>
  <si>
    <t>SREBF2</t>
  </si>
  <si>
    <t>sterol regulatory element binding transcription factor 2 [Source:NCBI gene;Acc:395304]</t>
  </si>
  <si>
    <t>TFAP2E</t>
  </si>
  <si>
    <t>transcription factor AP-2 epsilon [Source:NCBI gene;Acc:419631]</t>
  </si>
  <si>
    <t>ZNF518A</t>
  </si>
  <si>
    <t>zinc finger protein 518A [Source:NCBI gene;Acc:428964]</t>
  </si>
  <si>
    <t>gene_name</t>
  </si>
  <si>
    <t>gene_id</t>
  </si>
  <si>
    <t>baseMean</t>
  </si>
  <si>
    <t>log2FoldChange</t>
  </si>
  <si>
    <t>lfcSE</t>
  </si>
  <si>
    <t>stat</t>
  </si>
  <si>
    <t>pvalue</t>
  </si>
  <si>
    <t>padj</t>
  </si>
  <si>
    <t>D3_11M</t>
  </si>
  <si>
    <t>D3_12M</t>
  </si>
  <si>
    <t>D3_13M</t>
  </si>
  <si>
    <t>D4_11M</t>
  </si>
  <si>
    <t>D4_12M</t>
  </si>
  <si>
    <t>D4_14M</t>
  </si>
  <si>
    <t>IsTO.GCN</t>
  </si>
  <si>
    <t>abs.diff.</t>
  </si>
  <si>
    <t>Embryonic_TO.GCN_level</t>
  </si>
  <si>
    <t>Posthatch_TO.GCN_level</t>
  </si>
  <si>
    <t>ENSGALG00000043433</t>
  </si>
  <si>
    <t>yes</t>
  </si>
  <si>
    <t>2</t>
  </si>
  <si>
    <t>5</t>
  </si>
  <si>
    <t>7</t>
  </si>
  <si>
    <t>ENSGALG00000006480</t>
  </si>
  <si>
    <t>8</t>
  </si>
  <si>
    <t>10</t>
  </si>
  <si>
    <t/>
  </si>
  <si>
    <t>ENSGALG00000004804</t>
  </si>
  <si>
    <t>NA</t>
  </si>
  <si>
    <t>ENSGALG00000022827</t>
  </si>
  <si>
    <t>ENSGALG00000025872</t>
  </si>
  <si>
    <t>ENSGALG00000028374</t>
  </si>
  <si>
    <t>ENSGALG00000029958</t>
  </si>
  <si>
    <t>ENSGALG00000032721</t>
  </si>
  <si>
    <t>ENSGALG00000033213</t>
  </si>
  <si>
    <t>ENSGALG00000033381</t>
  </si>
  <si>
    <t>ENSGALG00000034308</t>
  </si>
  <si>
    <t>ENSGALG00000037457</t>
  </si>
  <si>
    <t>ENSGALG00000040622</t>
  </si>
  <si>
    <t>ENSGALG00000041483</t>
  </si>
  <si>
    <t>ENSGALG00000050946</t>
  </si>
  <si>
    <t>ENSGALG00000044439</t>
  </si>
  <si>
    <t>ENSGALG00000052035</t>
  </si>
  <si>
    <t>ENSGALG00000046792</t>
  </si>
  <si>
    <t>ENSGALG00000047022</t>
  </si>
  <si>
    <t>ENSGALG00000047286</t>
  </si>
  <si>
    <t>ENSGALG00000049037</t>
  </si>
  <si>
    <t>ENSGALG00000049044</t>
  </si>
  <si>
    <t>ENSGALG00000049213</t>
  </si>
  <si>
    <t>ENSGALG00000049449</t>
  </si>
  <si>
    <t>ENSGALG00000049469</t>
  </si>
  <si>
    <t>ENSGALG00000050187</t>
  </si>
  <si>
    <t>ENSGALG00000050271</t>
  </si>
  <si>
    <t>ENSGALG00000053010</t>
  </si>
  <si>
    <t>ENSGALG00000053983</t>
  </si>
  <si>
    <t>ENSGALG00000052180</t>
  </si>
  <si>
    <t>ENSGALG00000053096</t>
  </si>
  <si>
    <t>ENSGALG00000054186</t>
  </si>
  <si>
    <t>ACAN</t>
  </si>
  <si>
    <t>ENSGALG00000006725</t>
  </si>
  <si>
    <t>ATP13A4</t>
  </si>
  <si>
    <t>ENSGALG00000020827</t>
  </si>
  <si>
    <t>CALB2</t>
  </si>
  <si>
    <t>ENSGALG00000026903</t>
  </si>
  <si>
    <t>CATHL2</t>
  </si>
  <si>
    <t>ENSGALG00000019696</t>
  </si>
  <si>
    <t>CFC1</t>
  </si>
  <si>
    <t>ENSGALG00000012623</t>
  </si>
  <si>
    <t>COL26A1</t>
  </si>
  <si>
    <t>ENSGALG00000043223</t>
  </si>
  <si>
    <t>DIO2</t>
  </si>
  <si>
    <t>ENSGALG00000026005</t>
  </si>
  <si>
    <t>DNAH8</t>
  </si>
  <si>
    <t>ENSGALG00000010116</t>
  </si>
  <si>
    <t>EDBETA</t>
  </si>
  <si>
    <t>ENSGALG00000031901</t>
  </si>
  <si>
    <t>EDCH2</t>
  </si>
  <si>
    <t>ENSGALG00000041382</t>
  </si>
  <si>
    <t>EDCH3</t>
  </si>
  <si>
    <t>ENSGALG00000033392</t>
  </si>
  <si>
    <t>EDQM3</t>
  </si>
  <si>
    <t>ENSGALG00000040847</t>
  </si>
  <si>
    <t>ENTPD3</t>
  </si>
  <si>
    <t>ENSGALG00000030493</t>
  </si>
  <si>
    <t>HEPHL1</t>
  </si>
  <si>
    <t>ENSGALG00000043027</t>
  </si>
  <si>
    <t>MMP27</t>
  </si>
  <si>
    <t>ENSGALG00000019060</t>
  </si>
  <si>
    <t>MSH3</t>
  </si>
  <si>
    <t>ENSGALG00000015589</t>
  </si>
  <si>
    <t>MYPN</t>
  </si>
  <si>
    <t>ENSGALG00000003925</t>
  </si>
  <si>
    <t>NRN1</t>
  </si>
  <si>
    <t>ENSGALG00000043041</t>
  </si>
  <si>
    <t>P2RX2</t>
  </si>
  <si>
    <t>ENSGALG00000044649</t>
  </si>
  <si>
    <t>PCP4L1</t>
  </si>
  <si>
    <t>ENSGALG00000051119</t>
  </si>
  <si>
    <t>PLIN4</t>
  </si>
  <si>
    <t>ENSGALG00000021972</t>
  </si>
  <si>
    <t>PTCH2</t>
  </si>
  <si>
    <t>ENSGALG00000010133</t>
  </si>
  <si>
    <t>ROPN1L</t>
  </si>
  <si>
    <t>ENSGALG00000013006</t>
  </si>
  <si>
    <t>SPP1</t>
  </si>
  <si>
    <t>ENSGALG00000010926</t>
  </si>
  <si>
    <t>TACSTD2</t>
  </si>
  <si>
    <t>ENSGALG00000010867</t>
  </si>
  <si>
    <t>TGM4</t>
  </si>
  <si>
    <t>ENSGALG00000033171</t>
  </si>
  <si>
    <t>TRPV4</t>
  </si>
  <si>
    <t>ENSGALG00000036360</t>
  </si>
  <si>
    <t>TTR</t>
  </si>
  <si>
    <t>ENSGALG00000015143</t>
  </si>
  <si>
    <t>LOC_101751554</t>
  </si>
  <si>
    <t>LOC_430657</t>
  </si>
  <si>
    <t>LOC_107049026</t>
  </si>
  <si>
    <t>D5_10M</t>
  </si>
  <si>
    <t>D5_8M</t>
  </si>
  <si>
    <t>D5_9M</t>
  </si>
  <si>
    <t>D6_11M</t>
  </si>
  <si>
    <t>D6_12M</t>
  </si>
  <si>
    <t>D6_13M</t>
  </si>
  <si>
    <t>ENSGALG00000035157</t>
  </si>
  <si>
    <t>0</t>
  </si>
  <si>
    <t>ENSGALG00000039497</t>
  </si>
  <si>
    <t>ENSGALG00000039436</t>
  </si>
  <si>
    <t>1</t>
  </si>
  <si>
    <t>9</t>
  </si>
  <si>
    <t>ENSGALG00000040529</t>
  </si>
  <si>
    <t>ENSGALG00000009129</t>
  </si>
  <si>
    <t>ENSGALG00000007817</t>
  </si>
  <si>
    <t>ENSGALG00000043868</t>
  </si>
  <si>
    <t>ENSGALG00000026153</t>
  </si>
  <si>
    <t>4</t>
  </si>
  <si>
    <t>3</t>
  </si>
  <si>
    <t>ENSGALG00000004249</t>
  </si>
  <si>
    <t>11</t>
  </si>
  <si>
    <t>ENSGALG00000034986</t>
  </si>
  <si>
    <t>ENSGALG00000023419</t>
  </si>
  <si>
    <t>ENSGALG00000040582</t>
  </si>
  <si>
    <t>ENSGALG00000015013</t>
  </si>
  <si>
    <t>ENSGALG00000016473</t>
  </si>
  <si>
    <t>ENSGALG00000039040</t>
  </si>
  <si>
    <t>ENSGALG00000033087</t>
  </si>
  <si>
    <t>ENSGALG00000007690</t>
  </si>
  <si>
    <t>ENSGALG00000003169</t>
  </si>
  <si>
    <t>ENSGALG00000038265</t>
  </si>
  <si>
    <t>ENSGALG00000002055</t>
  </si>
  <si>
    <t>ENSGALG00000031211</t>
  </si>
  <si>
    <t>ENSGALG00000038848</t>
  </si>
  <si>
    <t>ENSGALG00000037695</t>
  </si>
  <si>
    <t>ENSGALG00000028817</t>
  </si>
  <si>
    <t>ENSGALG00000030944</t>
  </si>
  <si>
    <t>6</t>
  </si>
  <si>
    <t>ENSGALG00000001773</t>
  </si>
  <si>
    <t>ENSGALG00000016022</t>
  </si>
  <si>
    <t>ENSGALG00000011635</t>
  </si>
  <si>
    <t>ENSGALG00000031960</t>
  </si>
  <si>
    <t>ENSGALG00000003424</t>
  </si>
  <si>
    <t>ENSGALG00000029401</t>
  </si>
  <si>
    <t>ENSGALG00000031700</t>
  </si>
  <si>
    <t>ENSGALG00000042422</t>
  </si>
  <si>
    <t>ENSGALG00000012830</t>
  </si>
  <si>
    <t>ENSGALG00000022896</t>
  </si>
  <si>
    <t>ENSGALG00000011291</t>
  </si>
  <si>
    <t>ENSGALG00000013568</t>
  </si>
  <si>
    <t>ENSGALG00000040276</t>
  </si>
  <si>
    <t>ENSGALG00000043372</t>
  </si>
  <si>
    <t>ENSGALG00000005285</t>
  </si>
  <si>
    <t>ENSGALG00000032584</t>
  </si>
  <si>
    <t>ENSGALG00000048539</t>
  </si>
  <si>
    <t>ENSGALG00000002150</t>
  </si>
  <si>
    <t>ENSGALG00000012538</t>
  </si>
  <si>
    <t>ENSGALG00000043727</t>
  </si>
  <si>
    <t>ENSGALG00000049422</t>
  </si>
  <si>
    <t>ENSGALG00000006041</t>
  </si>
  <si>
    <t>ENSGALG00000000104</t>
  </si>
  <si>
    <t>ENSGALG00000000604</t>
  </si>
  <si>
    <t>ENSGALG00000001244</t>
  </si>
  <si>
    <t>ENSGALG00000001604</t>
  </si>
  <si>
    <t>ENSGALG00000007080</t>
  </si>
  <si>
    <t>ENSGALG00000001885</t>
  </si>
  <si>
    <t>ENSGALG00000002692</t>
  </si>
  <si>
    <t>ENSGALG00000007886</t>
  </si>
  <si>
    <t>ENSGALG00000003466</t>
  </si>
  <si>
    <t>ENSGALG00000003557</t>
  </si>
  <si>
    <t>ENSGALG00000003595</t>
  </si>
  <si>
    <t>ENSGALG00000003841</t>
  </si>
  <si>
    <t>ENSGALG00000003857</t>
  </si>
  <si>
    <t>ENSGALG00000004078</t>
  </si>
  <si>
    <t>ENSGALG00000004504</t>
  </si>
  <si>
    <t>ENSGALG00000004518</t>
  </si>
  <si>
    <t>ENSGALG00000004814</t>
  </si>
  <si>
    <t>ENSGALG00000005180</t>
  </si>
  <si>
    <t>ENSGALG00000005655</t>
  </si>
  <si>
    <t>ENSGALG00000005747</t>
  </si>
  <si>
    <t>ENSGALG00000010901</t>
  </si>
  <si>
    <t>ENSGALG00000006133</t>
  </si>
  <si>
    <t>ENSGALG00000006137</t>
  </si>
  <si>
    <t>ENSGALG00000006239</t>
  </si>
  <si>
    <t>ENSGALG00000006302</t>
  </si>
  <si>
    <t>ENSGALG00000016483</t>
  </si>
  <si>
    <t>ENSGALG00000006423</t>
  </si>
  <si>
    <t>ENSGALG00000006565</t>
  </si>
  <si>
    <t>ENSGALG00000006644</t>
  </si>
  <si>
    <t>ENSGALG00000006708</t>
  </si>
  <si>
    <t>ENSGALG00000007007</t>
  </si>
  <si>
    <t>ENSGALG00000007123</t>
  </si>
  <si>
    <t>ENSGALG00000007728</t>
  </si>
  <si>
    <t>ENSGALG00000008628</t>
  </si>
  <si>
    <t>ENSGALG00000008727</t>
  </si>
  <si>
    <t>ENSGALG00000008834</t>
  </si>
  <si>
    <t>ENSGALG00000009479</t>
  </si>
  <si>
    <t>ENSGALG00000009538</t>
  </si>
  <si>
    <t>ENSGALG00000009693</t>
  </si>
  <si>
    <t>ENSGALG00000009792</t>
  </si>
  <si>
    <t>ENSGALG00000009959</t>
  </si>
  <si>
    <t>ENSGALG00000010223</t>
  </si>
  <si>
    <t>ENSGALG00000010268</t>
  </si>
  <si>
    <t>ENSGALG00000010722</t>
  </si>
  <si>
    <t>ENSGALG00000011166</t>
  </si>
  <si>
    <t>ENSGALG00000011296</t>
  </si>
  <si>
    <t>ENSGALG00000011721</t>
  </si>
  <si>
    <t>ENSGALG00000011796</t>
  </si>
  <si>
    <t>ENSGALG00000011805</t>
  </si>
  <si>
    <t>ENSGALG00000011872</t>
  </si>
  <si>
    <t>ENSGALG00000012382</t>
  </si>
  <si>
    <t>ENSGALG00000020108</t>
  </si>
  <si>
    <t>ENSGALG00000013239</t>
  </si>
  <si>
    <t>ENSGALG00000013409</t>
  </si>
  <si>
    <t>ENSGALG00000013546</t>
  </si>
  <si>
    <t>ENSGALG00000013668</t>
  </si>
  <si>
    <t>ENSGALG00000013762</t>
  </si>
  <si>
    <t>ENSGALG00000013912</t>
  </si>
  <si>
    <t>ENSGALG00000014754</t>
  </si>
  <si>
    <t>ENSGALG00000024138</t>
  </si>
  <si>
    <t>ENSGALG00000015045</t>
  </si>
  <si>
    <t>ENSGALG00000015271</t>
  </si>
  <si>
    <t>ENSGALG00000026754</t>
  </si>
  <si>
    <t>ENSGALG00000015531</t>
  </si>
  <si>
    <t>ENSGALG00000015753</t>
  </si>
  <si>
    <t>ENSGALG00000035351</t>
  </si>
  <si>
    <t>ENSGALG00000016196</t>
  </si>
  <si>
    <t>ENSGALG00000028262</t>
  </si>
  <si>
    <t>ENSGALG00000016722</t>
  </si>
  <si>
    <t>ENSGALG00000018415</t>
  </si>
  <si>
    <t>ENSGALG00000020458</t>
  </si>
  <si>
    <t>ENSGALG00000020486</t>
  </si>
  <si>
    <t>ENSGALG00000021274</t>
  </si>
  <si>
    <t>ENSGALG00000021451</t>
  </si>
  <si>
    <t>ENSGALG00000031807</t>
  </si>
  <si>
    <t>ENSGALG00000023819</t>
  </si>
  <si>
    <t>ENSGALG00000023909</t>
  </si>
  <si>
    <t>ENSGALG00000023936</t>
  </si>
  <si>
    <t>ENSGALG00000025800</t>
  </si>
  <si>
    <t>ENSGALG00000042845</t>
  </si>
  <si>
    <t>ENSGALG00000026297</t>
  </si>
  <si>
    <t>ENSGALG00000026553</t>
  </si>
  <si>
    <t>ENSGALG00000026964</t>
  </si>
  <si>
    <t>ENSGALG00000026970</t>
  </si>
  <si>
    <t>ENSGALG00000026987</t>
  </si>
  <si>
    <t>ENSGALG00000027167</t>
  </si>
  <si>
    <t>ENSGALG00000027475</t>
  </si>
  <si>
    <t>ENSGALG00000027640</t>
  </si>
  <si>
    <t>ENSGALG00000046399</t>
  </si>
  <si>
    <t>ENSGALG00000037029</t>
  </si>
  <si>
    <t>ENSGALG00000028843</t>
  </si>
  <si>
    <t>ENSGALG00000028895</t>
  </si>
  <si>
    <t>ENSGALG00000029144</t>
  </si>
  <si>
    <t>ENSGALG00000047306</t>
  </si>
  <si>
    <t>ENSGALG00000029764</t>
  </si>
  <si>
    <t>ENSGALG00000029799</t>
  </si>
  <si>
    <t>ENSGALG00000047404</t>
  </si>
  <si>
    <t>ENSGALG00000030128</t>
  </si>
  <si>
    <t>ENSGALG00000047652</t>
  </si>
  <si>
    <t>ENSGALG00000030405</t>
  </si>
  <si>
    <t>ENSGALG00000030676</t>
  </si>
  <si>
    <t>ENSGALG00000030809</t>
  </si>
  <si>
    <t>ENSGALG00000040010</t>
  </si>
  <si>
    <t>ENSGALG00000030863</t>
  </si>
  <si>
    <t>ENSGALG00000048678</t>
  </si>
  <si>
    <t>ENSGALG00000031266</t>
  </si>
  <si>
    <t>ENSGALG00000041014</t>
  </si>
  <si>
    <t>ENSGALG00000031869</t>
  </si>
  <si>
    <t>ENSGALG00000049685</t>
  </si>
  <si>
    <t>ENSGALG00000032638</t>
  </si>
  <si>
    <t>ENSGALG00000042837</t>
  </si>
  <si>
    <t>ENSGALG00000050176</t>
  </si>
  <si>
    <t>ENSGALG00000034054</t>
  </si>
  <si>
    <t>ENSGALG00000034126</t>
  </si>
  <si>
    <t>ENSGALG00000034204</t>
  </si>
  <si>
    <t>ENSGALG00000035131</t>
  </si>
  <si>
    <t>ENSGALG00000051240</t>
  </si>
  <si>
    <t>ENSGALG00000035925</t>
  </si>
  <si>
    <t>ENSGALG00000036110</t>
  </si>
  <si>
    <t>ENSGALG00000036522</t>
  </si>
  <si>
    <t>ENSGALG00000051882</t>
  </si>
  <si>
    <t>ENSGALG00000046479</t>
  </si>
  <si>
    <t>ENSGALG00000051984</t>
  </si>
  <si>
    <t>ENSGALG00000037997</t>
  </si>
  <si>
    <t>ENSGALG00000052282</t>
  </si>
  <si>
    <t>ENSGALG00000038424</t>
  </si>
  <si>
    <t>ENSGALG00000052580</t>
  </si>
  <si>
    <t>ENSGALG00000047420</t>
  </si>
  <si>
    <t>ENSGALG00000047476</t>
  </si>
  <si>
    <t>ENSGALG00000038984</t>
  </si>
  <si>
    <t>ENSGALG00000052929</t>
  </si>
  <si>
    <t>ENSGALG00000047672</t>
  </si>
  <si>
    <t>ENSGALG00000047717</t>
  </si>
  <si>
    <t>ENSGALG00000039385</t>
  </si>
  <si>
    <t>ENSGALG00000047809</t>
  </si>
  <si>
    <t>ENSGALG00000047870</t>
  </si>
  <si>
    <t>ENSGALG00000047941</t>
  </si>
  <si>
    <t>ENSGALG00000039987</t>
  </si>
  <si>
    <t>ENSGALG00000048306</t>
  </si>
  <si>
    <t>ENSGALG00000040050</t>
  </si>
  <si>
    <t>ENSGALG00000040182</t>
  </si>
  <si>
    <t>ENSGALG00000040195</t>
  </si>
  <si>
    <t>ENSGALG00000048455</t>
  </si>
  <si>
    <t>ENSGALG00000040425</t>
  </si>
  <si>
    <t>ENSGALG00000054161</t>
  </si>
  <si>
    <t>ENSGALG00000048696</t>
  </si>
  <si>
    <t>ENSGALG00000048804</t>
  </si>
  <si>
    <t>ENSGALG00000054405</t>
  </si>
  <si>
    <t>ENSGALG00000049060</t>
  </si>
  <si>
    <t>ENSGALG00000049421</t>
  </si>
  <si>
    <t>ENSGALG00000041442</t>
  </si>
  <si>
    <t>ENSGALG00000041611</t>
  </si>
  <si>
    <t>ENSGALG00000054952</t>
  </si>
  <si>
    <t>ENSGALG00000042944</t>
  </si>
  <si>
    <t>ENSGALG00000043355</t>
  </si>
  <si>
    <t>ENSGALG00000050400</t>
  </si>
  <si>
    <t>ENSGALG00000043584</t>
  </si>
  <si>
    <t>ENSGALG00000050456</t>
  </si>
  <si>
    <t>ENSGALG00000043654</t>
  </si>
  <si>
    <t>ENSGALG00000043660</t>
  </si>
  <si>
    <t>ENSGALG00000050709</t>
  </si>
  <si>
    <t>ENSGALG00000050836</t>
  </si>
  <si>
    <t>ENSGALG00000050877</t>
  </si>
  <si>
    <t>ENSGALG00000044073</t>
  </si>
  <si>
    <t>ENSGALG00000044339</t>
  </si>
  <si>
    <t>ENSGALG00000051095</t>
  </si>
  <si>
    <t>ENSGALG00000044874</t>
  </si>
  <si>
    <t>ENSGALG00000044875</t>
  </si>
  <si>
    <t>ENSGALG00000045023</t>
  </si>
  <si>
    <t>ENSGALG00000045310</t>
  </si>
  <si>
    <t>ENSGALG00000045478</t>
  </si>
  <si>
    <t>ENSGALG00000045602</t>
  </si>
  <si>
    <t>ENSGALG00000045940</t>
  </si>
  <si>
    <t>ENSGALG00000051867</t>
  </si>
  <si>
    <t>ENSGALG00000053129</t>
  </si>
  <si>
    <t>ENSGALG00000046419</t>
  </si>
  <si>
    <t>ENSGALG00000046425</t>
  </si>
  <si>
    <t>ENSGALG00000051914</t>
  </si>
  <si>
    <t>ENSGALG00000046548</t>
  </si>
  <si>
    <t>ENSGALG00000046692</t>
  </si>
  <si>
    <t>ENSGALG00000046771</t>
  </si>
  <si>
    <t>ENSGALG00000053886</t>
  </si>
  <si>
    <t>ENSGALG00000046817</t>
  </si>
  <si>
    <t>ENSGALG00000046846</t>
  </si>
  <si>
    <t>ENSGALG00000046976</t>
  </si>
  <si>
    <t>ENSGALG00000046999</t>
  </si>
  <si>
    <t>ENSGALG00000047043</t>
  </si>
  <si>
    <t>ENSGALG00000047111</t>
  </si>
  <si>
    <t>ENSGALG00000047127</t>
  </si>
  <si>
    <t>ENSGALG00000047246</t>
  </si>
  <si>
    <t>ENSGALG00000054192</t>
  </si>
  <si>
    <t>ENSGALG00000052287</t>
  </si>
  <si>
    <t>ENSGALG00000047324</t>
  </si>
  <si>
    <t>ENSGALG00000047336</t>
  </si>
  <si>
    <t>ENSGALG00000047338</t>
  </si>
  <si>
    <t>ENSGALG00000047374</t>
  </si>
  <si>
    <t>ENSGALG00000047419</t>
  </si>
  <si>
    <t>ENSGALG00000052795</t>
  </si>
  <si>
    <t>ENSGALG00000047429</t>
  </si>
  <si>
    <t>ENSGALG00000052840</t>
  </si>
  <si>
    <t>ENSGALG00000047534</t>
  </si>
  <si>
    <t>ENSGALG00000047605</t>
  </si>
  <si>
    <t>ENSGALG00000049575</t>
  </si>
  <si>
    <t>ENSGALG00000047653</t>
  </si>
  <si>
    <t>ENSGALG00000047670</t>
  </si>
  <si>
    <t>ENSGALG00000053062</t>
  </si>
  <si>
    <t>ENSGALG00000047783</t>
  </si>
  <si>
    <t>ENSGALG00000050039</t>
  </si>
  <si>
    <t>ENSGALG00000047812</t>
  </si>
  <si>
    <t>ENSGALG00000048024</t>
  </si>
  <si>
    <t>ENSGALG00000048109</t>
  </si>
  <si>
    <t>ENSGALG00000048160</t>
  </si>
  <si>
    <t>ENSGALG00000048309</t>
  </si>
  <si>
    <t>ENSGALG00000048358</t>
  </si>
  <si>
    <t>ENSGALG00000048373</t>
  </si>
  <si>
    <t>ENSGALG00000054001</t>
  </si>
  <si>
    <t>ENSGALG00000054020</t>
  </si>
  <si>
    <t>ENSGALG00000048554</t>
  </si>
  <si>
    <t>ENSGALG00000048635</t>
  </si>
  <si>
    <t>ENSGALG00000048841</t>
  </si>
  <si>
    <t>ENSGALG00000048849</t>
  </si>
  <si>
    <t>ENSGALG00000048867</t>
  </si>
  <si>
    <t>ENSGALG00000050884</t>
  </si>
  <si>
    <t>ENSGALG00000054408</t>
  </si>
  <si>
    <t>ENSGALG00000054471</t>
  </si>
  <si>
    <t>ENSGALG00000049189</t>
  </si>
  <si>
    <t>ENSGALG00000054721</t>
  </si>
  <si>
    <t>ENSGALG00000054746</t>
  </si>
  <si>
    <t>ENSGALG00000051492</t>
  </si>
  <si>
    <t>ENSGALG00000049632</t>
  </si>
  <si>
    <t>ENSGALG00000049659</t>
  </si>
  <si>
    <t>ENSGALG00000049664</t>
  </si>
  <si>
    <t>ENSGALG00000051623</t>
  </si>
  <si>
    <t>ENSGALG00000049903</t>
  </si>
  <si>
    <t>ENSGALG00000049905</t>
  </si>
  <si>
    <t>ENSGALG00000053111</t>
  </si>
  <si>
    <t>ENSGALG00000050055</t>
  </si>
  <si>
    <t>ENSGALG00000050138</t>
  </si>
  <si>
    <t>ENSGALG00000051956</t>
  </si>
  <si>
    <t>ENSGALG00000051966</t>
  </si>
  <si>
    <t>ENSGALG00000050202</t>
  </si>
  <si>
    <t>ENSGALG00000050228</t>
  </si>
  <si>
    <t>ENSGALG00000050377</t>
  </si>
  <si>
    <t>ENSGALG00000050510</t>
  </si>
  <si>
    <t>ENSGALG00000052148</t>
  </si>
  <si>
    <t>ENSGALG00000050616</t>
  </si>
  <si>
    <t>ENSGALG00000050822</t>
  </si>
  <si>
    <t>ENSGALG00000052418</t>
  </si>
  <si>
    <t>ENSGALG00000050975</t>
  </si>
  <si>
    <t>ENSGALG00000051189</t>
  </si>
  <si>
    <t>ENSGALG00000052680</t>
  </si>
  <si>
    <t>ENSGALG00000051252</t>
  </si>
  <si>
    <t>ENSGALG00000051293</t>
  </si>
  <si>
    <t>ENSGALG00000051413</t>
  </si>
  <si>
    <t>ENSGALG00000052918</t>
  </si>
  <si>
    <t>ENSGALG00000051554</t>
  </si>
  <si>
    <t>ENSGALG00000051565</t>
  </si>
  <si>
    <t>ENSGALG00000053013</t>
  </si>
  <si>
    <t>ENSGALG00000051679</t>
  </si>
  <si>
    <t>ENSGALG00000051680</t>
  </si>
  <si>
    <t>ENSGALG00000051889</t>
  </si>
  <si>
    <t>ENSGALG00000051898</t>
  </si>
  <si>
    <t>ENSGALG00000053813</t>
  </si>
  <si>
    <t>ENSGALG00000051995</t>
  </si>
  <si>
    <t>ENSGALG00000052025</t>
  </si>
  <si>
    <t>ENSGALG00000052026</t>
  </si>
  <si>
    <t>ENSGALG00000052072</t>
  </si>
  <si>
    <t>ENSGALG00000054042</t>
  </si>
  <si>
    <t>ENSGALG00000052177</t>
  </si>
  <si>
    <t>ENSGALG00000052302</t>
  </si>
  <si>
    <t>ENSGALG00000054373</t>
  </si>
  <si>
    <t>ENSGALG00000052452</t>
  </si>
  <si>
    <t>ENSGALG00000054421</t>
  </si>
  <si>
    <t>ENSGALG00000054492</t>
  </si>
  <si>
    <t>ENSGALG00000052831</t>
  </si>
  <si>
    <t>ENSGALG00000052887</t>
  </si>
  <si>
    <t>ENSGALG00000053001</t>
  </si>
  <si>
    <t>ENSGALG00000054854</t>
  </si>
  <si>
    <t>ENSGALG00000053966</t>
  </si>
  <si>
    <t>ENSGALG00000055056</t>
  </si>
  <si>
    <t>ENSGALG00000053724</t>
  </si>
  <si>
    <t>ENSGALG00000053187</t>
  </si>
  <si>
    <t>ENSGALG00000054028</t>
  </si>
  <si>
    <t>ENSGALG00000054031</t>
  </si>
  <si>
    <t>ENSGALG00000053981</t>
  </si>
  <si>
    <t>ENSGALG00000053921</t>
  </si>
  <si>
    <t>ENSGALG00000054666</t>
  </si>
  <si>
    <t>ENSGALG00000054361</t>
  </si>
  <si>
    <t>ENSGALG00000054850</t>
  </si>
  <si>
    <t>AATK</t>
  </si>
  <si>
    <t>ENSGALG00000006901</t>
  </si>
  <si>
    <t>ABCA1</t>
  </si>
  <si>
    <t>ENSGALG00000015433</t>
  </si>
  <si>
    <t>ACBD7</t>
  </si>
  <si>
    <t>ENSGALG00000019663</t>
  </si>
  <si>
    <t>ACER1</t>
  </si>
  <si>
    <t>ENSGALG00000001592</t>
  </si>
  <si>
    <t>ACOT12</t>
  </si>
  <si>
    <t>ENSGALG00000015616</t>
  </si>
  <si>
    <t>ACSL1</t>
  </si>
  <si>
    <t>ENSGALG00000010628</t>
  </si>
  <si>
    <t>ACVR2B</t>
  </si>
  <si>
    <t>ENSGALG00000006158</t>
  </si>
  <si>
    <t>ADAMTS17</t>
  </si>
  <si>
    <t>ENSGALG00000038688</t>
  </si>
  <si>
    <t>ADAMTS18</t>
  </si>
  <si>
    <t>ENSGALG00000005347</t>
  </si>
  <si>
    <t>ADCY2</t>
  </si>
  <si>
    <t>ENSGALG00000013060</t>
  </si>
  <si>
    <t>ADCY8</t>
  </si>
  <si>
    <t>ENSGALG00000030251</t>
  </si>
  <si>
    <t>ADGRG1</t>
  </si>
  <si>
    <t>ENSGALG00000037939</t>
  </si>
  <si>
    <t>ADGRG2</t>
  </si>
  <si>
    <t>ENSGALG00000016511</t>
  </si>
  <si>
    <t>ADGRL2</t>
  </si>
  <si>
    <t>ENSGALG00000036789</t>
  </si>
  <si>
    <t>ADH1C</t>
  </si>
  <si>
    <t>ENSGALG00000030614</t>
  </si>
  <si>
    <t>ADH6</t>
  </si>
  <si>
    <t>ENSGALG00000020160</t>
  </si>
  <si>
    <t>ADTRP</t>
  </si>
  <si>
    <t>ENSGALG00000032683</t>
  </si>
  <si>
    <t>AFF3</t>
  </si>
  <si>
    <t>ENSGALG00000016767</t>
  </si>
  <si>
    <t>AGTPBP1</t>
  </si>
  <si>
    <t>ENSGALG00000012595</t>
  </si>
  <si>
    <t>AGTR2</t>
  </si>
  <si>
    <t>ENSGALG00000005936</t>
  </si>
  <si>
    <t>AKR1D1</t>
  </si>
  <si>
    <t>ENSGALG00000012834</t>
  </si>
  <si>
    <t>ALC</t>
  </si>
  <si>
    <t>ENSGALG00000040392</t>
  </si>
  <si>
    <t>ALDH1L2</t>
  </si>
  <si>
    <t>ENSGALG00000012691</t>
  </si>
  <si>
    <t>ALPL</t>
  </si>
  <si>
    <t>ENSGALG00000023542</t>
  </si>
  <si>
    <t>AMPD3</t>
  </si>
  <si>
    <t>ENSGALG00000005662</t>
  </si>
  <si>
    <t>AMZ1</t>
  </si>
  <si>
    <t>ENSGALG00000004358</t>
  </si>
  <si>
    <t>ANGPTL7</t>
  </si>
  <si>
    <t>ENSGALG00000003179</t>
  </si>
  <si>
    <t>ANKK1</t>
  </si>
  <si>
    <t>ENSGALG00000007815</t>
  </si>
  <si>
    <t>ANKRD1</t>
  </si>
  <si>
    <t>ENSGALG00000006491</t>
  </si>
  <si>
    <t>ANKRD22</t>
  </si>
  <si>
    <t>ENSGALG00000028250</t>
  </si>
  <si>
    <t>ANKRD34B</t>
  </si>
  <si>
    <t>ENSGALG00000044727</t>
  </si>
  <si>
    <t>AP1S3</t>
  </si>
  <si>
    <t>ENSGALG00000005171</t>
  </si>
  <si>
    <t>APCDD1L</t>
  </si>
  <si>
    <t>ENSGALG00000007543</t>
  </si>
  <si>
    <t>APOBEC2</t>
  </si>
  <si>
    <t>ENSGALG00000003226</t>
  </si>
  <si>
    <t>APOD</t>
  </si>
  <si>
    <t>ENSGALG00000006995</t>
  </si>
  <si>
    <t>APOH</t>
  </si>
  <si>
    <t>ENSGALG00000033376</t>
  </si>
  <si>
    <t>ARHGAP39</t>
  </si>
  <si>
    <t>ENSGALG00000039346</t>
  </si>
  <si>
    <t>ARPP21</t>
  </si>
  <si>
    <t>ENSGALG00000043240</t>
  </si>
  <si>
    <t>ASIC2</t>
  </si>
  <si>
    <t>ENSGALG00000000367</t>
  </si>
  <si>
    <t>ASIP</t>
  </si>
  <si>
    <t>ENSGALG00000039101</t>
  </si>
  <si>
    <t>ASPHD2</t>
  </si>
  <si>
    <t>ENSGALG00000023396</t>
  </si>
  <si>
    <t>ASTN1</t>
  </si>
  <si>
    <t>ENSGALG00000004472</t>
  </si>
  <si>
    <t>ASTN2</t>
  </si>
  <si>
    <t>ENSGALG00000007038</t>
  </si>
  <si>
    <t>ATP12A</t>
  </si>
  <si>
    <t>ENSGALG00000006469</t>
  </si>
  <si>
    <t>ATP7B</t>
  </si>
  <si>
    <t>ENSGALG00000017021</t>
  </si>
  <si>
    <t>ATP8A2</t>
  </si>
  <si>
    <t>ENSGALG00000017106</t>
  </si>
  <si>
    <t>AvBD10</t>
  </si>
  <si>
    <t>ENSGALG00000016667</t>
  </si>
  <si>
    <t>AvBD14</t>
  </si>
  <si>
    <t>ENSGALG00000052020</t>
  </si>
  <si>
    <t>B3GAT1L</t>
  </si>
  <si>
    <t>ENSGALG00000015075</t>
  </si>
  <si>
    <t>B3GAT2</t>
  </si>
  <si>
    <t>ENSGALG00000031590</t>
  </si>
  <si>
    <t>BAALC</t>
  </si>
  <si>
    <t>ENSGALG00000051919</t>
  </si>
  <si>
    <t>BAMBI</t>
  </si>
  <si>
    <t>ENSGALG00000040993</t>
  </si>
  <si>
    <t>BANK1</t>
  </si>
  <si>
    <t>ENSGALG00000012292</t>
  </si>
  <si>
    <t>BASP1</t>
  </si>
  <si>
    <t>ENSGALG00000012952</t>
  </si>
  <si>
    <t>BBS2</t>
  </si>
  <si>
    <t>ENSGALG00000042415</t>
  </si>
  <si>
    <t>BCO1</t>
  </si>
  <si>
    <t>ENSGALG00000005408</t>
  </si>
  <si>
    <t>BMP2</t>
  </si>
  <si>
    <t>ENSGALG00000029301</t>
  </si>
  <si>
    <t>BMP3</t>
  </si>
  <si>
    <t>ENSGALG00000035052</t>
  </si>
  <si>
    <t>BPIFB3</t>
  </si>
  <si>
    <t>ENSGALG00000006662</t>
  </si>
  <si>
    <t>BRINP1</t>
  </si>
  <si>
    <t>ENSGALG00000006997</t>
  </si>
  <si>
    <t>BSN</t>
  </si>
  <si>
    <t>ENSGALG00000001849</t>
  </si>
  <si>
    <t>C1QL2</t>
  </si>
  <si>
    <t>ENSGALG00000040992</t>
  </si>
  <si>
    <t>C1QTNF2</t>
  </si>
  <si>
    <t>ENSGALG00000027232</t>
  </si>
  <si>
    <t>CA12</t>
  </si>
  <si>
    <t>ENSGALG00000003456</t>
  </si>
  <si>
    <t>CA2</t>
  </si>
  <si>
    <t>ENSGALG00000030781</t>
  </si>
  <si>
    <t>CACNB2</t>
  </si>
  <si>
    <t>ENSGALG00000008591</t>
  </si>
  <si>
    <t>CACNG4</t>
  </si>
  <si>
    <t>ENSGALG00000026091</t>
  </si>
  <si>
    <t>CADM1</t>
  </si>
  <si>
    <t>ENSGALG00000014582</t>
  </si>
  <si>
    <t>CAMK2N1</t>
  </si>
  <si>
    <t>ENSGALG00000045288</t>
  </si>
  <si>
    <t>CBX2</t>
  </si>
  <si>
    <t>ENSGALG00000023338</t>
  </si>
  <si>
    <t>CCK</t>
  </si>
  <si>
    <t>ENSGALG00000029788</t>
  </si>
  <si>
    <t>CCLL4</t>
  </si>
  <si>
    <t>ENSGALG00000053868</t>
  </si>
  <si>
    <t>CCN3</t>
  </si>
  <si>
    <t>ENSGALG00000038364</t>
  </si>
  <si>
    <t>CD24</t>
  </si>
  <si>
    <t>ENSGALG00000035599</t>
  </si>
  <si>
    <t>CD5</t>
  </si>
  <si>
    <t>ENSGALG00000031735</t>
  </si>
  <si>
    <t>CD7</t>
  </si>
  <si>
    <t>ENSGALG00000049024</t>
  </si>
  <si>
    <t>CD8BP</t>
  </si>
  <si>
    <t>ENSGALG00000015902</t>
  </si>
  <si>
    <t>CDH19</t>
  </si>
  <si>
    <t>ENSGALG00000013775</t>
  </si>
  <si>
    <t>CDH22</t>
  </si>
  <si>
    <t>ENSGALG00000007211</t>
  </si>
  <si>
    <t>CDKN2B</t>
  </si>
  <si>
    <t>ENSGALG00000026137</t>
  </si>
  <si>
    <t>CELF5</t>
  </si>
  <si>
    <t>ENSGALG00000026716</t>
  </si>
  <si>
    <t>CELSR2</t>
  </si>
  <si>
    <t>ENSGALG00000032750</t>
  </si>
  <si>
    <t>CENPX</t>
  </si>
  <si>
    <t>ENSGALG00000043607</t>
  </si>
  <si>
    <t>CFAP69</t>
  </si>
  <si>
    <t>ENSGALG00000009026</t>
  </si>
  <si>
    <t>CHIA</t>
  </si>
  <si>
    <t>ENSGALG00000023760</t>
  </si>
  <si>
    <t>CHRM2</t>
  </si>
  <si>
    <t>ENSGALG00000012894</t>
  </si>
  <si>
    <t>CHST9</t>
  </si>
  <si>
    <t>ENSGALG00000019489</t>
  </si>
  <si>
    <t>CILP2</t>
  </si>
  <si>
    <t>ENSGALG00000037011</t>
  </si>
  <si>
    <t>CLCA2</t>
  </si>
  <si>
    <t>ENSGALG00000050155</t>
  </si>
  <si>
    <t>CLDN19</t>
  </si>
  <si>
    <t>ENSGALG00000023580</t>
  </si>
  <si>
    <t>CLIC6</t>
  </si>
  <si>
    <t>ENSGALG00000016020</t>
  </si>
  <si>
    <t>CLMN</t>
  </si>
  <si>
    <t>ENSGALG00000030719</t>
  </si>
  <si>
    <t>CLRN2</t>
  </si>
  <si>
    <t>ENSGALG00000027453</t>
  </si>
  <si>
    <t>CMPK2</t>
  </si>
  <si>
    <t>ENSGALG00000028982</t>
  </si>
  <si>
    <t>CMTM7</t>
  </si>
  <si>
    <t>ENSGALG00000011488</t>
  </si>
  <si>
    <t>CNTN2</t>
  </si>
  <si>
    <t>ENSGALG00000000653</t>
  </si>
  <si>
    <t>CNTN4</t>
  </si>
  <si>
    <t>ENSGALG00000008263</t>
  </si>
  <si>
    <t>COCH</t>
  </si>
  <si>
    <t>ENSGALG00000009920</t>
  </si>
  <si>
    <t>COL13A1</t>
  </si>
  <si>
    <t>ENSGALG00000004286</t>
  </si>
  <si>
    <t>COL20A1</t>
  </si>
  <si>
    <t>ENSGALG00000005797</t>
  </si>
  <si>
    <t>COL2A1</t>
  </si>
  <si>
    <t>ENSGALG00000030712</t>
  </si>
  <si>
    <t>COL9A3</t>
  </si>
  <si>
    <t>ENSGALG00000005628</t>
  </si>
  <si>
    <t>CORIN</t>
  </si>
  <si>
    <t>ENSGALG00000014144</t>
  </si>
  <si>
    <t>CPA1</t>
  </si>
  <si>
    <t>ENSGALG00000008087</t>
  </si>
  <si>
    <t>CPNE7</t>
  </si>
  <si>
    <t>ENSGALG00000000507</t>
  </si>
  <si>
    <t>CRABP-I</t>
  </si>
  <si>
    <t>ENSGALG00000003193</t>
  </si>
  <si>
    <t>CRB2</t>
  </si>
  <si>
    <t>ENSGALG00000001169</t>
  </si>
  <si>
    <t>CRH</t>
  </si>
  <si>
    <t>ENSGALG00000037148</t>
  </si>
  <si>
    <t>CRHBP</t>
  </si>
  <si>
    <t>ENSGALG00000014994</t>
  </si>
  <si>
    <t>CRISP3</t>
  </si>
  <si>
    <t>ENSGALG00000034474</t>
  </si>
  <si>
    <t>CRLF1</t>
  </si>
  <si>
    <t>ENSGALG00000026146</t>
  </si>
  <si>
    <t>CRLF2</t>
  </si>
  <si>
    <t>ENSGALG00000045814</t>
  </si>
  <si>
    <t>CRTAC1</t>
  </si>
  <si>
    <t>ENSGALG00000017378</t>
  </si>
  <si>
    <t>CSRP3</t>
  </si>
  <si>
    <t>ENSGALG00000004044</t>
  </si>
  <si>
    <t>CSTA</t>
  </si>
  <si>
    <t>ENSGALG00000014412</t>
  </si>
  <si>
    <t>CTXN2</t>
  </si>
  <si>
    <t>ENSGALG00000038266</t>
  </si>
  <si>
    <t>CXCR4</t>
  </si>
  <si>
    <t>ENSGALG00000012357</t>
  </si>
  <si>
    <t>CYB561</t>
  </si>
  <si>
    <t>ENSGALG00000024031</t>
  </si>
  <si>
    <t>CYP2AB1</t>
  </si>
  <si>
    <t>ENSGALG00000008283</t>
  </si>
  <si>
    <t>CYP2AB2</t>
  </si>
  <si>
    <t>ENSGALG00000008178</t>
  </si>
  <si>
    <t>CYR61</t>
  </si>
  <si>
    <t>ENSGALG00000008661</t>
  </si>
  <si>
    <t>CYSLTR2</t>
  </si>
  <si>
    <t>ENSGALG00000050065</t>
  </si>
  <si>
    <t>CYTL1</t>
  </si>
  <si>
    <t>ENSGALG00000015015</t>
  </si>
  <si>
    <t>DCBLD1</t>
  </si>
  <si>
    <t>ENSGALG00000014907</t>
  </si>
  <si>
    <t>DCT</t>
  </si>
  <si>
    <t>ENSGALG00000016899</t>
  </si>
  <si>
    <t>DDAH1</t>
  </si>
  <si>
    <t>ENSGALG00000008663</t>
  </si>
  <si>
    <t>DEGS2</t>
  </si>
  <si>
    <t>ENSGALG00000011213</t>
  </si>
  <si>
    <t>DENND2D</t>
  </si>
  <si>
    <t>ENSGALG00000000154</t>
  </si>
  <si>
    <t>DGAT2</t>
  </si>
  <si>
    <t>ENSGALG00000040418</t>
  </si>
  <si>
    <t>DHDH</t>
  </si>
  <si>
    <t>ENSGALG00000031013</t>
  </si>
  <si>
    <t>DHRS11</t>
  </si>
  <si>
    <t>ENSGALG00000005403</t>
  </si>
  <si>
    <t>DKK1</t>
  </si>
  <si>
    <t>ENSGALG00000003814</t>
  </si>
  <si>
    <t>DLGAP3</t>
  </si>
  <si>
    <t>ENSGALG00000032980</t>
  </si>
  <si>
    <t>DMB2</t>
  </si>
  <si>
    <t>ENSGALG00000038393</t>
  </si>
  <si>
    <t>DNAH10</t>
  </si>
  <si>
    <t>ENSGALG00000043806</t>
  </si>
  <si>
    <t>DNAH12</t>
  </si>
  <si>
    <t>ENSGALG00000005601</t>
  </si>
  <si>
    <t>DNAJB5</t>
  </si>
  <si>
    <t>ENSGALG00000001918</t>
  </si>
  <si>
    <t>DNASE1L2</t>
  </si>
  <si>
    <t>ENSGALG00000046313</t>
  </si>
  <si>
    <t>DNMT3B</t>
  </si>
  <si>
    <t>ENSGALG00000041461</t>
  </si>
  <si>
    <t>DOC2B</t>
  </si>
  <si>
    <t>ENSGALG00000004917</t>
  </si>
  <si>
    <t>DPEP1</t>
  </si>
  <si>
    <t>ENSGALG00000006175</t>
  </si>
  <si>
    <t>DPF3</t>
  </si>
  <si>
    <t>ENSGALG00000009352</t>
  </si>
  <si>
    <t>DRAM2</t>
  </si>
  <si>
    <t>ENSGALG00000036491</t>
  </si>
  <si>
    <t>DRAXIN</t>
  </si>
  <si>
    <t>ENSGALG00000004631</t>
  </si>
  <si>
    <t>DRD4</t>
  </si>
  <si>
    <t>ENSGALG00000040761</t>
  </si>
  <si>
    <t>DRGX</t>
  </si>
  <si>
    <t>ENSGALG00000030822</t>
  </si>
  <si>
    <t>DTX1</t>
  </si>
  <si>
    <t>ENSGALG00000027897</t>
  </si>
  <si>
    <t>DUSP1</t>
  </si>
  <si>
    <t>ENSGALG00000040360</t>
  </si>
  <si>
    <t>EAF2</t>
  </si>
  <si>
    <t>ENSGALG00000011657</t>
  </si>
  <si>
    <t>EDA2R</t>
  </si>
  <si>
    <t>ENSGALG00000031094</t>
  </si>
  <si>
    <t>EDARADD</t>
  </si>
  <si>
    <t>ENSGALG00000031763</t>
  </si>
  <si>
    <t>EDMPN2</t>
  </si>
  <si>
    <t>ENSGALG00000038478</t>
  </si>
  <si>
    <t>EDMTFH</t>
  </si>
  <si>
    <t>ENSGALG00000030242</t>
  </si>
  <si>
    <t>EDN3</t>
  </si>
  <si>
    <t>ENSGALG00000040880</t>
  </si>
  <si>
    <t>EDNRB2</t>
  </si>
  <si>
    <t>ENSGALG00000007466</t>
  </si>
  <si>
    <t>EDSC</t>
  </si>
  <si>
    <t>ENSGALG00000039750</t>
  </si>
  <si>
    <t>EDYM1</t>
  </si>
  <si>
    <t>ENSGALG00000030596</t>
  </si>
  <si>
    <t>EFNB2</t>
  </si>
  <si>
    <t>ENSGALG00000029175</t>
  </si>
  <si>
    <t>EGF</t>
  </si>
  <si>
    <t>ENSGALG00000012155</t>
  </si>
  <si>
    <t>EGR2</t>
  </si>
  <si>
    <t>ENSGALG00000040971</t>
  </si>
  <si>
    <t>ELMOD1</t>
  </si>
  <si>
    <t>ENSGALG00000017169</t>
  </si>
  <si>
    <t>ELOVL3</t>
  </si>
  <si>
    <t>ENSGALG00000025772</t>
  </si>
  <si>
    <t>EMID1</t>
  </si>
  <si>
    <t>ENSGALG00000050072</t>
  </si>
  <si>
    <t>ENDOU</t>
  </si>
  <si>
    <t>ENSGALG00000039970</t>
  </si>
  <si>
    <t>ENPP2</t>
  </si>
  <si>
    <t>ENSGALG00000032746</t>
  </si>
  <si>
    <t>EPCAM</t>
  </si>
  <si>
    <t>ENSGALG00000008969</t>
  </si>
  <si>
    <t>ESM1</t>
  </si>
  <si>
    <t>ENSGALG00000027707</t>
  </si>
  <si>
    <t>EXFABP</t>
  </si>
  <si>
    <t>ENSGALG00000043064</t>
  </si>
  <si>
    <t>F-KER</t>
  </si>
  <si>
    <t>ENSGALG00000028706</t>
  </si>
  <si>
    <t>F10</t>
  </si>
  <si>
    <t>ENSGALG00000026677</t>
  </si>
  <si>
    <t>FAH</t>
  </si>
  <si>
    <t>ENSGALG00000006482</t>
  </si>
  <si>
    <t>FAIM2</t>
  </si>
  <si>
    <t>ENSGALG00000031615</t>
  </si>
  <si>
    <t>FAM169A</t>
  </si>
  <si>
    <t>ENSGALG00000014943</t>
  </si>
  <si>
    <t>FAM172A</t>
  </si>
  <si>
    <t>ENSGALG00000014661</t>
  </si>
  <si>
    <t>FAM189A1</t>
  </si>
  <si>
    <t>ENSGALG00000003944</t>
  </si>
  <si>
    <t>FAM222A</t>
  </si>
  <si>
    <t>ENSGALG00000029944</t>
  </si>
  <si>
    <t>FAM46C</t>
  </si>
  <si>
    <t>ENSGALG00000014453</t>
  </si>
  <si>
    <t>FANCC</t>
  </si>
  <si>
    <t>ENSGALG00000012618</t>
  </si>
  <si>
    <t>FAT2</t>
  </si>
  <si>
    <t>ENSGALG00000004320</t>
  </si>
  <si>
    <t>FAXDC2</t>
  </si>
  <si>
    <t>ENSGALG00000003972</t>
  </si>
  <si>
    <t>FBN2</t>
  </si>
  <si>
    <t>ENSGALG00000014686</t>
  </si>
  <si>
    <t>FER1L6</t>
  </si>
  <si>
    <t>ENSGALG00000033783</t>
  </si>
  <si>
    <t>FGF2</t>
  </si>
  <si>
    <t>ENSGALG00000011835</t>
  </si>
  <si>
    <t>FIBCD1</t>
  </si>
  <si>
    <t>ENSGALG00000003866</t>
  </si>
  <si>
    <t>FK21</t>
  </si>
  <si>
    <t>ENSGALG00000048558</t>
  </si>
  <si>
    <t>ENSGALG00000050610</t>
  </si>
  <si>
    <t>ENSGALG00000050142</t>
  </si>
  <si>
    <t>ENSGALG00000051333</t>
  </si>
  <si>
    <t>ENSGALG00000052044</t>
  </si>
  <si>
    <t>ENSGALG00000052078</t>
  </si>
  <si>
    <t>FK27</t>
  </si>
  <si>
    <t>ENSGALG00000048375</t>
  </si>
  <si>
    <t>ENSGALG00000054921</t>
  </si>
  <si>
    <t>FLVCR1</t>
  </si>
  <si>
    <t>ENSGALG00000009807</t>
  </si>
  <si>
    <t>FOSB</t>
  </si>
  <si>
    <t>ENSGALG00000041280</t>
  </si>
  <si>
    <t>FOXC1</t>
  </si>
  <si>
    <t>ENSGALG00000030442</t>
  </si>
  <si>
    <t>FOXD1</t>
  </si>
  <si>
    <t>ENSGALG00000012644</t>
  </si>
  <si>
    <t>FRMD5</t>
  </si>
  <si>
    <t>ENSGALG00000030858</t>
  </si>
  <si>
    <t>FSTL5</t>
  </si>
  <si>
    <t>ENSGALG00000041736</t>
  </si>
  <si>
    <t>FUT9</t>
  </si>
  <si>
    <t>ENSGALG00000042116</t>
  </si>
  <si>
    <t>FZD10</t>
  </si>
  <si>
    <t>ENSGALG00000042003</t>
  </si>
  <si>
    <t>FZD2</t>
  </si>
  <si>
    <t>ENSGALG00000030847</t>
  </si>
  <si>
    <t>GABRA5</t>
  </si>
  <si>
    <t>ENSGALG00000016744</t>
  </si>
  <si>
    <t>GADD45G</t>
  </si>
  <si>
    <t>ENSGALG00000028005</t>
  </si>
  <si>
    <t>GCH1</t>
  </si>
  <si>
    <t>ENSGALG00000012200</t>
  </si>
  <si>
    <t>GHRH</t>
  </si>
  <si>
    <t>ENSGALG00000003842</t>
  </si>
  <si>
    <t>GJA1</t>
  </si>
  <si>
    <t>ENSGALG00000014873</t>
  </si>
  <si>
    <t>GJA5</t>
  </si>
  <si>
    <t>ENSGALG00000039452</t>
  </si>
  <si>
    <t>GJB2</t>
  </si>
  <si>
    <t>ENSGALG00000022720</t>
  </si>
  <si>
    <t>GJB6</t>
  </si>
  <si>
    <t>ENSGALG00000017136</t>
  </si>
  <si>
    <t>GLT1D1</t>
  </si>
  <si>
    <t>ENSGALG00000002679</t>
  </si>
  <si>
    <t>GM2A</t>
  </si>
  <si>
    <t>ENSGALG00000027534</t>
  </si>
  <si>
    <t>GNB3</t>
  </si>
  <si>
    <t>ENSGALG00000034438</t>
  </si>
  <si>
    <t>GNG4</t>
  </si>
  <si>
    <t>ENSGALG00000010986</t>
  </si>
  <si>
    <t>GNLY</t>
  </si>
  <si>
    <t>ENSGALG00000042227</t>
  </si>
  <si>
    <t>GPC3</t>
  </si>
  <si>
    <t>ENSGALG00000006087</t>
  </si>
  <si>
    <t>GPR143</t>
  </si>
  <si>
    <t>ENSGALG00000016615</t>
  </si>
  <si>
    <t>GPR156</t>
  </si>
  <si>
    <t>ENSGALG00000014973</t>
  </si>
  <si>
    <t>GPR68</t>
  </si>
  <si>
    <t>ENSGALG00000010707</t>
  </si>
  <si>
    <t>GPX8</t>
  </si>
  <si>
    <t>ENSGALG00000026704</t>
  </si>
  <si>
    <t>GREB1</t>
  </si>
  <si>
    <t>ENSGALG00000016455</t>
  </si>
  <si>
    <t>GRIA1</t>
  </si>
  <si>
    <t>ENSGALG00000004083</t>
  </si>
  <si>
    <t>GRIN1</t>
  </si>
  <si>
    <t>ENSGALG00000008898</t>
  </si>
  <si>
    <t>GRIP1</t>
  </si>
  <si>
    <t>ENSGALG00000009895</t>
  </si>
  <si>
    <t>GRM7</t>
  </si>
  <si>
    <t>ENSGALG00000037841</t>
  </si>
  <si>
    <t>GUCA1B</t>
  </si>
  <si>
    <t>ENSGALG00000001418</t>
  </si>
  <si>
    <t>GYG2</t>
  </si>
  <si>
    <t>ENSGALG00000016655</t>
  </si>
  <si>
    <t>HAS3</t>
  </si>
  <si>
    <t>ENSGALG00000000630</t>
  </si>
  <si>
    <t>HELT</t>
  </si>
  <si>
    <t>ENSGALG00000046793</t>
  </si>
  <si>
    <t>HEPACAM</t>
  </si>
  <si>
    <t>ENSGALG00000039356</t>
  </si>
  <si>
    <t>HHIP</t>
  </si>
  <si>
    <t>ENSGALG00000009948</t>
  </si>
  <si>
    <t>HMGCLL1</t>
  </si>
  <si>
    <t>ENSGALG00000016294</t>
  </si>
  <si>
    <t>HMP19</t>
  </si>
  <si>
    <t>ENSGALG00000028602</t>
  </si>
  <si>
    <t>HNMT</t>
  </si>
  <si>
    <t>ENSGALG00000012377</t>
  </si>
  <si>
    <t>HPGDS</t>
  </si>
  <si>
    <t>ENSGALG00000010402</t>
  </si>
  <si>
    <t>HS3ST5</t>
  </si>
  <si>
    <t>ENSGALG00000026594</t>
  </si>
  <si>
    <t>HSD11B2</t>
  </si>
  <si>
    <t>ENSGALG00000028326</t>
  </si>
  <si>
    <t>HSP90AB1</t>
  </si>
  <si>
    <t>ENSGALG00000010175</t>
  </si>
  <si>
    <t>HSPB7</t>
  </si>
  <si>
    <t>ENSGALG00000023772</t>
  </si>
  <si>
    <t>HSPB9</t>
  </si>
  <si>
    <t>ENSGALG00000023818</t>
  </si>
  <si>
    <t>IFITM10</t>
  </si>
  <si>
    <t>ENSGALG00000031657</t>
  </si>
  <si>
    <t>IGSF9B</t>
  </si>
  <si>
    <t>ENSGALG00000001450</t>
  </si>
  <si>
    <t>IL13RA1</t>
  </si>
  <si>
    <t>ENSGALG00000044480</t>
  </si>
  <si>
    <t>IL13RA2</t>
  </si>
  <si>
    <t>ENSGALG00000020316</t>
  </si>
  <si>
    <t>IL17C</t>
  </si>
  <si>
    <t>ENSGALG00000028465</t>
  </si>
  <si>
    <t>IL17REL</t>
  </si>
  <si>
    <t>ENSGALG00000008554</t>
  </si>
  <si>
    <t>IL20RB</t>
  </si>
  <si>
    <t>ENSGALG00000013169</t>
  </si>
  <si>
    <t>IL7</t>
  </si>
  <si>
    <t>ENSGALG00000037413</t>
  </si>
  <si>
    <t>INHBB</t>
  </si>
  <si>
    <t>ENSGALG00000028770</t>
  </si>
  <si>
    <t>IRAG1</t>
  </si>
  <si>
    <t>ENSGALG00000005632</t>
  </si>
  <si>
    <t>ISLR2</t>
  </si>
  <si>
    <t>ENSGALG00000029151</t>
  </si>
  <si>
    <t>ISYNA1</t>
  </si>
  <si>
    <t>ENSGALG00000030344</t>
  </si>
  <si>
    <t>ITGA11</t>
  </si>
  <si>
    <t>ENSGALG00000008007</t>
  </si>
  <si>
    <t>ITM2C</t>
  </si>
  <si>
    <t>ENSGALG00000036111</t>
  </si>
  <si>
    <t>JCHAIN</t>
  </si>
  <si>
    <t>ENSGALG00000011551</t>
  </si>
  <si>
    <t>KCNA3</t>
  </si>
  <si>
    <t>ENSGALG00000036942</t>
  </si>
  <si>
    <t>KCNAB1</t>
  </si>
  <si>
    <t>ENSGALG00000010269</t>
  </si>
  <si>
    <t>KCNC4</t>
  </si>
  <si>
    <t>ENSGALG00000000400</t>
  </si>
  <si>
    <t>KCND3</t>
  </si>
  <si>
    <t>ENSGALG00000001512</t>
  </si>
  <si>
    <t>KCNIP2</t>
  </si>
  <si>
    <t>ENSGALG00000007666</t>
  </si>
  <si>
    <t>KCNK3</t>
  </si>
  <si>
    <t>ENSGALG00000042705</t>
  </si>
  <si>
    <t>KCNS3</t>
  </si>
  <si>
    <t>ENSGALG00000016470</t>
  </si>
  <si>
    <t>KERA</t>
  </si>
  <si>
    <t>ENSGALG00000011270</t>
  </si>
  <si>
    <t>KIF21B</t>
  </si>
  <si>
    <t>ENSGALG00000034347</t>
  </si>
  <si>
    <t>KIF26A</t>
  </si>
  <si>
    <t>ENSGALG00000011581</t>
  </si>
  <si>
    <t>KITLG</t>
  </si>
  <si>
    <t>ENSGALG00000011206</t>
  </si>
  <si>
    <t>KLHL34</t>
  </si>
  <si>
    <t>ENSGALG00000016388</t>
  </si>
  <si>
    <t>KPNA7</t>
  </si>
  <si>
    <t>ENSGALG00000004665</t>
  </si>
  <si>
    <t>KRT12</t>
  </si>
  <si>
    <t>ENSGALG00000019715</t>
  </si>
  <si>
    <t>KRT24</t>
  </si>
  <si>
    <t>ENSGALG00000019719</t>
  </si>
  <si>
    <t>KRTAP10-4</t>
  </si>
  <si>
    <t>ENSGALG00000000341</t>
  </si>
  <si>
    <t>LCK</t>
  </si>
  <si>
    <t>ENSGALG00000000466</t>
  </si>
  <si>
    <t>LEFTY1</t>
  </si>
  <si>
    <t>ENSGALG00000009256</t>
  </si>
  <si>
    <t>LGI3</t>
  </si>
  <si>
    <t>ENSGALG00000030687</t>
  </si>
  <si>
    <t>LGR5</t>
  </si>
  <si>
    <t>ENSGALG00000010163</t>
  </si>
  <si>
    <t>LGR6</t>
  </si>
  <si>
    <t>ENSGALG00000000568</t>
  </si>
  <si>
    <t>LHCGR</t>
  </si>
  <si>
    <t>ENSGALG00000009095</t>
  </si>
  <si>
    <t>LIX1</t>
  </si>
  <si>
    <t>ENSGALG00000015290</t>
  </si>
  <si>
    <t>LMBR1L</t>
  </si>
  <si>
    <t>ENSGALG00000037665</t>
  </si>
  <si>
    <t>LMO3</t>
  </si>
  <si>
    <t>ENSGALG00000036358</t>
  </si>
  <si>
    <t>LNX1</t>
  </si>
  <si>
    <t>ENSGALG00000013940</t>
  </si>
  <si>
    <t>LONRF3</t>
  </si>
  <si>
    <t>ENSGALG00000008860</t>
  </si>
  <si>
    <t>LRP4</t>
  </si>
  <si>
    <t>ENSGALG00000032181</t>
  </si>
  <si>
    <t>LRRC17</t>
  </si>
  <si>
    <t>ENSGALG00000008298</t>
  </si>
  <si>
    <t>LRRC6</t>
  </si>
  <si>
    <t>ENSGALG00000042548</t>
  </si>
  <si>
    <t>LRRC7</t>
  </si>
  <si>
    <t>ENSGALG00000011284</t>
  </si>
  <si>
    <t>LRRN2</t>
  </si>
  <si>
    <t>ENSGALG00000000639</t>
  </si>
  <si>
    <t>LSMEM1</t>
  </si>
  <si>
    <t>ENSGALG00000009446</t>
  </si>
  <si>
    <t>LYVE1</t>
  </si>
  <si>
    <t>ENSGALG00000005643</t>
  </si>
  <si>
    <t>LZTS1</t>
  </si>
  <si>
    <t>ENSGALG00000001727</t>
  </si>
  <si>
    <t>MACC1</t>
  </si>
  <si>
    <t>ENSGALG00000010868</t>
  </si>
  <si>
    <t>MAMDC2</t>
  </si>
  <si>
    <t>ENSGALG00000015115</t>
  </si>
  <si>
    <t>MARCHF4</t>
  </si>
  <si>
    <t>ENSGALG00000029675</t>
  </si>
  <si>
    <t>MASP1</t>
  </si>
  <si>
    <t>ENSGALG00000007419</t>
  </si>
  <si>
    <t>MASP2</t>
  </si>
  <si>
    <t>ENSGALG00000003016</t>
  </si>
  <si>
    <t>MAT1A</t>
  </si>
  <si>
    <t>ENSGALG00000002479</t>
  </si>
  <si>
    <t>MATN2</t>
  </si>
  <si>
    <t>ENSGALG00000044675</t>
  </si>
  <si>
    <t>MDK</t>
  </si>
  <si>
    <t>ENSGALG00000008367</t>
  </si>
  <si>
    <t>MEX3A</t>
  </si>
  <si>
    <t>ENSGALG00000014016</t>
  </si>
  <si>
    <t>MGP</t>
  </si>
  <si>
    <t>ENSGALG00000011740</t>
  </si>
  <si>
    <t>MGST2</t>
  </si>
  <si>
    <t>ENSGALG00000009803</t>
  </si>
  <si>
    <t>MLANA</t>
  </si>
  <si>
    <t>ENSGALG00000019756</t>
  </si>
  <si>
    <t>MLPH</t>
  </si>
  <si>
    <t>ENSGALG00000003904</t>
  </si>
  <si>
    <t>MMRN1</t>
  </si>
  <si>
    <t>ENSGALG00000010391</t>
  </si>
  <si>
    <t>MPZ</t>
  </si>
  <si>
    <t>ENSGALG00000030372</t>
  </si>
  <si>
    <t>MSANTD1</t>
  </si>
  <si>
    <t>ENSGALG00000015628</t>
  </si>
  <si>
    <t>MSI1</t>
  </si>
  <si>
    <t>ENSGALG00000007227</t>
  </si>
  <si>
    <t>MT3</t>
  </si>
  <si>
    <t>ENSGALG00000014616</t>
  </si>
  <si>
    <t>MT4</t>
  </si>
  <si>
    <t>ENSGALG00000028451</t>
  </si>
  <si>
    <t>MUSTN1</t>
  </si>
  <si>
    <t>ENSGALG00000001709</t>
  </si>
  <si>
    <t>MYH15</t>
  </si>
  <si>
    <t>ENSGALG00000015358</t>
  </si>
  <si>
    <t>MYOM2</t>
  </si>
  <si>
    <t>ENSGALG00000016342</t>
  </si>
  <si>
    <t>NAT8L</t>
  </si>
  <si>
    <t>ENSGALG00000054772</t>
  </si>
  <si>
    <t>NEGR1</t>
  </si>
  <si>
    <t>ENSGALG00000011350</t>
  </si>
  <si>
    <t>NELL1</t>
  </si>
  <si>
    <t>ENSGALG00000003777</t>
  </si>
  <si>
    <t>NEU2</t>
  </si>
  <si>
    <t>ENSGALG00000037467</t>
  </si>
  <si>
    <t>NFIL3</t>
  </si>
  <si>
    <t>ENSGALG00000015209</t>
  </si>
  <si>
    <t>NFKBIZ</t>
  </si>
  <si>
    <t>ENSGALG00000015346</t>
  </si>
  <si>
    <t>NINJ2</t>
  </si>
  <si>
    <t>ENSGALG00000012989</t>
  </si>
  <si>
    <t>NKAIN3</t>
  </si>
  <si>
    <t>ENSGALG00000034899</t>
  </si>
  <si>
    <t>NKX1-2</t>
  </si>
  <si>
    <t>ENSGALG00000050402</t>
  </si>
  <si>
    <t>NOS1</t>
  </si>
  <si>
    <t>ENSGALG00000008177</t>
  </si>
  <si>
    <t>NOTUM</t>
  </si>
  <si>
    <t>ENSGALG00000002900</t>
  </si>
  <si>
    <t>NPM3</t>
  </si>
  <si>
    <t>ENSGALG00000032329</t>
  </si>
  <si>
    <t>NPR2</t>
  </si>
  <si>
    <t>ENSGALG00000027630</t>
  </si>
  <si>
    <t>NPTX1</t>
  </si>
  <si>
    <t>ENSGALG00000017418</t>
  </si>
  <si>
    <t>NR0B2</t>
  </si>
  <si>
    <t>ENSGALG00000000887</t>
  </si>
  <si>
    <t>NR1D1</t>
  </si>
  <si>
    <t>ENSGALG00000047662</t>
  </si>
  <si>
    <t>NRG2</t>
  </si>
  <si>
    <t>ENSGALG00000033641</t>
  </si>
  <si>
    <t>NTM</t>
  </si>
  <si>
    <t>ENSGALG00000001437</t>
  </si>
  <si>
    <t>NTRK2</t>
  </si>
  <si>
    <t>ENSGALG00000012594</t>
  </si>
  <si>
    <t>NTS</t>
  </si>
  <si>
    <t>ENSGALG00000027192</t>
  </si>
  <si>
    <t>NTSR1</t>
  </si>
  <si>
    <t>ENSGALG00000005524</t>
  </si>
  <si>
    <t>OCA2</t>
  </si>
  <si>
    <t>ENSGALG00000016740</t>
  </si>
  <si>
    <t>OGN</t>
  </si>
  <si>
    <t>ENSGALG00000026736</t>
  </si>
  <si>
    <t>OPCML</t>
  </si>
  <si>
    <t>ENSGALG00000001442</t>
  </si>
  <si>
    <t>OPN4</t>
  </si>
  <si>
    <t>ENSGALG00000001934</t>
  </si>
  <si>
    <t>OPN5L2</t>
  </si>
  <si>
    <t>ENSGALG00000016699</t>
  </si>
  <si>
    <t>OPTC</t>
  </si>
  <si>
    <t>ENSGALG00000003554</t>
  </si>
  <si>
    <t>OvoDA1</t>
  </si>
  <si>
    <t>ENSGALG00000032737</t>
  </si>
  <si>
    <t>OvoDA1-2</t>
  </si>
  <si>
    <t>ENSGALG00000041248</t>
  </si>
  <si>
    <t>OvoDA3</t>
  </si>
  <si>
    <t>ENSGALG00000032852</t>
  </si>
  <si>
    <t>PADI1</t>
  </si>
  <si>
    <t>ENSGALG00000039572</t>
  </si>
  <si>
    <t>PAH</t>
  </si>
  <si>
    <t>ENSGALG00000012754</t>
  </si>
  <si>
    <t>PAK1</t>
  </si>
  <si>
    <t>ENSGALG00000000681</t>
  </si>
  <si>
    <t>PAQR9</t>
  </si>
  <si>
    <t>ENSGALG00000021180</t>
  </si>
  <si>
    <t>PCK1</t>
  </si>
  <si>
    <t>ENSGALG00000007636</t>
  </si>
  <si>
    <t>PCNX2</t>
  </si>
  <si>
    <t>ENSGALG00000011013</t>
  </si>
  <si>
    <t>PCSK4</t>
  </si>
  <si>
    <t>ENSGALG00000026384</t>
  </si>
  <si>
    <t>PCSK6</t>
  </si>
  <si>
    <t>ENSGALG00000030076</t>
  </si>
  <si>
    <t>PDE11A</t>
  </si>
  <si>
    <t>ENSGALG00000042374</t>
  </si>
  <si>
    <t>PDLIM3</t>
  </si>
  <si>
    <t>ENSGALG00000013414</t>
  </si>
  <si>
    <t>PDZRN4</t>
  </si>
  <si>
    <t>ENSGALG00000009530</t>
  </si>
  <si>
    <t>PENK</t>
  </si>
  <si>
    <t>ENSGALG00000015419</t>
  </si>
  <si>
    <t>PER2</t>
  </si>
  <si>
    <t>ENSGALG00000005521</t>
  </si>
  <si>
    <t>PER3</t>
  </si>
  <si>
    <t>ENSGALG00000000573</t>
  </si>
  <si>
    <t>PGM5</t>
  </si>
  <si>
    <t>ENSGALG00000014995</t>
  </si>
  <si>
    <t>PHEX</t>
  </si>
  <si>
    <t>ENSGALG00000016375</t>
  </si>
  <si>
    <t>PHLDA3</t>
  </si>
  <si>
    <t>ENSGALG00000019802</t>
  </si>
  <si>
    <t>PKP2</t>
  </si>
  <si>
    <t>ENSGALG00000012913</t>
  </si>
  <si>
    <t>PLAC8</t>
  </si>
  <si>
    <t>ENSGALG00000011190</t>
  </si>
  <si>
    <t>PLAC9</t>
  </si>
  <si>
    <t>ENSGALG00000036847</t>
  </si>
  <si>
    <t>PLP1</t>
  </si>
  <si>
    <t>ENSGALG00000000112</t>
  </si>
  <si>
    <t>PLXDC1</t>
  </si>
  <si>
    <t>ENSGALG00000023881</t>
  </si>
  <si>
    <t>PMEL</t>
  </si>
  <si>
    <t>ENSGALG00000035350</t>
  </si>
  <si>
    <t>POMC</t>
  </si>
  <si>
    <t>ENSGALG00000016600</t>
  </si>
  <si>
    <t>POSTN</t>
  </si>
  <si>
    <t>ENSGALG00000017046</t>
  </si>
  <si>
    <t>POU2F3</t>
  </si>
  <si>
    <t>ENSGALG00000006673</t>
  </si>
  <si>
    <t>POU3F1</t>
  </si>
  <si>
    <t>ENSGALG00000031605</t>
  </si>
  <si>
    <t>PPEF1</t>
  </si>
  <si>
    <t>ENSGALG00000016522</t>
  </si>
  <si>
    <t>PPIC</t>
  </si>
  <si>
    <t>ENSGALG00000005346</t>
  </si>
  <si>
    <t>PRAG1</t>
  </si>
  <si>
    <t>ENSGALG00000019003</t>
  </si>
  <si>
    <t>prl</t>
  </si>
  <si>
    <t>ENSGALG00000012671</t>
  </si>
  <si>
    <t>PRLHR</t>
  </si>
  <si>
    <t>ENSGALG00000020656</t>
  </si>
  <si>
    <t>PRRG4</t>
  </si>
  <si>
    <t>ENSGALG00000012032</t>
  </si>
  <si>
    <t>PRTG</t>
  </si>
  <si>
    <t>ENSGALG00000037336</t>
  </si>
  <si>
    <t>PRUNE2</t>
  </si>
  <si>
    <t>ENSGALG00000015167</t>
  </si>
  <si>
    <t>PTGDS</t>
  </si>
  <si>
    <t>ENSGALG00000030886</t>
  </si>
  <si>
    <t>PTHLH</t>
  </si>
  <si>
    <t>ENSGALG00000017295</t>
  </si>
  <si>
    <t>PTPN22</t>
  </si>
  <si>
    <t>ENSGALG00000021656</t>
  </si>
  <si>
    <t>PTPRF</t>
  </si>
  <si>
    <t>ENSGALG00000010053</t>
  </si>
  <si>
    <t>PTPRT</t>
  </si>
  <si>
    <t>ENSGALG00000037889</t>
  </si>
  <si>
    <t>QDPR</t>
  </si>
  <si>
    <t>ENSGALG00000030070</t>
  </si>
  <si>
    <t>RAD21L1</t>
  </si>
  <si>
    <t>ENSGALG00000006186</t>
  </si>
  <si>
    <t>RALGPS2</t>
  </si>
  <si>
    <t>ENSGALG00000004273</t>
  </si>
  <si>
    <t>RASGRF1</t>
  </si>
  <si>
    <t>ENSGALG00000008262</t>
  </si>
  <si>
    <t>RASGRF2</t>
  </si>
  <si>
    <t>ENSGALG00000015598</t>
  </si>
  <si>
    <t>RASL12</t>
  </si>
  <si>
    <t>ENSGALG00000007349</t>
  </si>
  <si>
    <t>RASSF10</t>
  </si>
  <si>
    <t>ENSGALG00000039822</t>
  </si>
  <si>
    <t>RASSF9</t>
  </si>
  <si>
    <t>ENSGALG00000027633</t>
  </si>
  <si>
    <t>RBM46</t>
  </si>
  <si>
    <t>ENSGALG00000009278</t>
  </si>
  <si>
    <t>RBP3</t>
  </si>
  <si>
    <t>ENSGALG00000005978</t>
  </si>
  <si>
    <t>RCAN1</t>
  </si>
  <si>
    <t>ENSGALG00000016014</t>
  </si>
  <si>
    <t>RELN</t>
  </si>
  <si>
    <t>ENSGALG00000008193</t>
  </si>
  <si>
    <t>RFESD</t>
  </si>
  <si>
    <t>ENSGALG00000014673</t>
  </si>
  <si>
    <t>RFX8</t>
  </si>
  <si>
    <t>ENSGALG00000045388</t>
  </si>
  <si>
    <t>RGN</t>
  </si>
  <si>
    <t>ENSGALG00000016724</t>
  </si>
  <si>
    <t>RHAG</t>
  </si>
  <si>
    <t>ENSGALG00000016684</t>
  </si>
  <si>
    <t>RHOV</t>
  </si>
  <si>
    <t>ENSGALG00000028047</t>
  </si>
  <si>
    <t>RND2</t>
  </si>
  <si>
    <t>ENSGALG00000002804</t>
  </si>
  <si>
    <t>RRAD</t>
  </si>
  <si>
    <t>ENSGALG00000005140</t>
  </si>
  <si>
    <t>RSPO1</t>
  </si>
  <si>
    <t>ENSGALG00000001946</t>
  </si>
  <si>
    <t>RSPO2</t>
  </si>
  <si>
    <t>ENSGALG00000030030</t>
  </si>
  <si>
    <t>RSPO4</t>
  </si>
  <si>
    <t>ENSGALG00000023640</t>
  </si>
  <si>
    <t>SAPCD2</t>
  </si>
  <si>
    <t>ENSGALG00000047102</t>
  </si>
  <si>
    <t>SCD</t>
  </si>
  <si>
    <t>ENSGALG00000005739</t>
  </si>
  <si>
    <t>SCN11A</t>
  </si>
  <si>
    <t>ENSGALG00000027702</t>
  </si>
  <si>
    <t>SCN4B</t>
  </si>
  <si>
    <t>ENSGALG00000007409</t>
  </si>
  <si>
    <t>SCNN1A</t>
  </si>
  <si>
    <t>ENSGALG00000040424</t>
  </si>
  <si>
    <t>SCRG1</t>
  </si>
  <si>
    <t>ENSGALG00000047990</t>
  </si>
  <si>
    <t>SCUBE1</t>
  </si>
  <si>
    <t>ENSGALG00000014178</t>
  </si>
  <si>
    <t>SCUBE2</t>
  </si>
  <si>
    <t>ENSGALG00000032161</t>
  </si>
  <si>
    <t>SCUBE3</t>
  </si>
  <si>
    <t>ENSGALG00000002675</t>
  </si>
  <si>
    <t>SDCBP2</t>
  </si>
  <si>
    <t>ENSGALG00000028347</t>
  </si>
  <si>
    <t>SEMA3B</t>
  </si>
  <si>
    <t>ENSGALG00000013722</t>
  </si>
  <si>
    <t>SEMA3E</t>
  </si>
  <si>
    <t>ENSGALG00000038225</t>
  </si>
  <si>
    <t>SEPTIN12</t>
  </si>
  <si>
    <t>ENSGALG00000029027</t>
  </si>
  <si>
    <t>SERPINB10B</t>
  </si>
  <si>
    <t>ENSGALG00000019553</t>
  </si>
  <si>
    <t>SFRP1</t>
  </si>
  <si>
    <t>ENSGALG00000003473</t>
  </si>
  <si>
    <t>SFRP4</t>
  </si>
  <si>
    <t>ENSGALG00000031997</t>
  </si>
  <si>
    <t>SFTPC</t>
  </si>
  <si>
    <t>ENSGALG00000053247</t>
  </si>
  <si>
    <t>SFXN5</t>
  </si>
  <si>
    <t>ENSGALG00000016094</t>
  </si>
  <si>
    <t>SHH</t>
  </si>
  <si>
    <t>ENSGALG00000006379</t>
  </si>
  <si>
    <t>SIDT1</t>
  </si>
  <si>
    <t>ENSGALG00000014812</t>
  </si>
  <si>
    <t>SIGIRR</t>
  </si>
  <si>
    <t>ENSGALG00000004267</t>
  </si>
  <si>
    <t>SLAMF8</t>
  </si>
  <si>
    <t>ENSGALG00000027712</t>
  </si>
  <si>
    <t>SLC11A1</t>
  </si>
  <si>
    <t>ENSGALG00000011434</t>
  </si>
  <si>
    <t>SLC12A1</t>
  </si>
  <si>
    <t>ENSGALG00000004945</t>
  </si>
  <si>
    <t>SLC15A1</t>
  </si>
  <si>
    <t>ENSGALG00000016884</t>
  </si>
  <si>
    <t>SLC16A12</t>
  </si>
  <si>
    <t>ENSGALG00000006421</t>
  </si>
  <si>
    <t>SLC1A4</t>
  </si>
  <si>
    <t>ENSGALG00000008811</t>
  </si>
  <si>
    <t>SLC24A5</t>
  </si>
  <si>
    <t>ENSGALG00000004885</t>
  </si>
  <si>
    <t>SLC25A48</t>
  </si>
  <si>
    <t>ENSGALG00000006341</t>
  </si>
  <si>
    <t>SLC26A4</t>
  </si>
  <si>
    <t>ENSGALG00000007998</t>
  </si>
  <si>
    <t>SLC34A2</t>
  </si>
  <si>
    <t>ENSGALG00000014372</t>
  </si>
  <si>
    <t>SLC35F2</t>
  </si>
  <si>
    <t>ENSGALG00000017167</t>
  </si>
  <si>
    <t>SLC38A11</t>
  </si>
  <si>
    <t>ENSGALG00000011052</t>
  </si>
  <si>
    <t>SLC38A3</t>
  </si>
  <si>
    <t>ENSGALG00000028871</t>
  </si>
  <si>
    <t>SLC38A4</t>
  </si>
  <si>
    <t>ENSGALG00000009730</t>
  </si>
  <si>
    <t>SLC39A10</t>
  </si>
  <si>
    <t>ENSGALG00000007777</t>
  </si>
  <si>
    <t>SLC40A1</t>
  </si>
  <si>
    <t>ENSGALG00000043618</t>
  </si>
  <si>
    <t>SLC45A2</t>
  </si>
  <si>
    <t>ENSGALG00000003310</t>
  </si>
  <si>
    <t>SLC46A2</t>
  </si>
  <si>
    <t>ENSGALG00000027345</t>
  </si>
  <si>
    <t>SLC49A3</t>
  </si>
  <si>
    <t>ENSGALG00000020538</t>
  </si>
  <si>
    <t>SLC4A4</t>
  </si>
  <si>
    <t>ENSGALG00000031105</t>
  </si>
  <si>
    <t>SLC5A9</t>
  </si>
  <si>
    <t>ENSGALG00000010494</t>
  </si>
  <si>
    <t>SLC6A12</t>
  </si>
  <si>
    <t>ENSGALG00000019290</t>
  </si>
  <si>
    <t>SLC6A15</t>
  </si>
  <si>
    <t>ENSGALG00000010992</t>
  </si>
  <si>
    <t>SLC6A17</t>
  </si>
  <si>
    <t>ENSGALG00000000394</t>
  </si>
  <si>
    <t>SLC7A11</t>
  </si>
  <si>
    <t>ENSGALG00000009758</t>
  </si>
  <si>
    <t>SLC7A5</t>
  </si>
  <si>
    <t>ENSGALG00000005845</t>
  </si>
  <si>
    <t>SLC9A2</t>
  </si>
  <si>
    <t>ENSGALG00000016791</t>
  </si>
  <si>
    <t>SMAGP</t>
  </si>
  <si>
    <t>ENSGALG00000039311</t>
  </si>
  <si>
    <t>SMOC1</t>
  </si>
  <si>
    <t>ENSGALG00000009415</t>
  </si>
  <si>
    <t>SMOX</t>
  </si>
  <si>
    <t>ENSGALG00000015977</t>
  </si>
  <si>
    <t>SNCB</t>
  </si>
  <si>
    <t>ENSGALG00000021542</t>
  </si>
  <si>
    <t>SNPH</t>
  </si>
  <si>
    <t>ENSGALG00000037274</t>
  </si>
  <si>
    <t>SOUL</t>
  </si>
  <si>
    <t>ENSGALG00000012464</t>
  </si>
  <si>
    <t>SPINK6</t>
  </si>
  <si>
    <t>ENSGALG00000032567</t>
  </si>
  <si>
    <t>SQLE</t>
  </si>
  <si>
    <t>ENSGALG00000036915</t>
  </si>
  <si>
    <t>SRD5A2</t>
  </si>
  <si>
    <t>ENSGALG00000010625</t>
  </si>
  <si>
    <t>SRL</t>
  </si>
  <si>
    <t>ENSGALG00000038884</t>
  </si>
  <si>
    <t>SRMS</t>
  </si>
  <si>
    <t>ENSGALG00000005852</t>
  </si>
  <si>
    <t>SRP19</t>
  </si>
  <si>
    <t>ENSGALG00000000218</t>
  </si>
  <si>
    <t>ST3GAL4</t>
  </si>
  <si>
    <t>ENSGALG00000029747</t>
  </si>
  <si>
    <t>STAB2</t>
  </si>
  <si>
    <t>ENSGALG00000039245</t>
  </si>
  <si>
    <t>STEAP4</t>
  </si>
  <si>
    <t>ENSGALG00000008997</t>
  </si>
  <si>
    <t>STRA6</t>
  </si>
  <si>
    <t>ENSGALG00000001449</t>
  </si>
  <si>
    <t>SUSD1</t>
  </si>
  <si>
    <t>ENSGALG00000015677</t>
  </si>
  <si>
    <t>SYPL1</t>
  </si>
  <si>
    <t>ENSGALG00000029006</t>
  </si>
  <si>
    <t>SYT8</t>
  </si>
  <si>
    <t>ENSGALG00000006602</t>
  </si>
  <si>
    <t>TAF1B</t>
  </si>
  <si>
    <t>ENSGALG00000038495</t>
  </si>
  <si>
    <t>TAF4B</t>
  </si>
  <si>
    <t>ENSGALG00000015122</t>
  </si>
  <si>
    <t>TBX21</t>
  </si>
  <si>
    <t>ENSGALG00000050240</t>
  </si>
  <si>
    <t>TBX22</t>
  </si>
  <si>
    <t>ENSGALG00000004093</t>
  </si>
  <si>
    <t>TDRP</t>
  </si>
  <si>
    <t>ENSGALG00000016356</t>
  </si>
  <si>
    <t>TEKT5</t>
  </si>
  <si>
    <t>ENSGALG00000007257</t>
  </si>
  <si>
    <t>TERT</t>
  </si>
  <si>
    <t>ENSGALG00000013183</t>
  </si>
  <si>
    <t>TGM6</t>
  </si>
  <si>
    <t>ENSGALG00000021232</t>
  </si>
  <si>
    <t>THEMIS</t>
  </si>
  <si>
    <t>ENSGALG00000014821</t>
  </si>
  <si>
    <t>TLR7</t>
  </si>
  <si>
    <t>ENSGALG00000016590</t>
  </si>
  <si>
    <t>TM4SF1</t>
  </si>
  <si>
    <t>ENSGALG00000054252</t>
  </si>
  <si>
    <t>TMEM121</t>
  </si>
  <si>
    <t>ENSGALG00000054831</t>
  </si>
  <si>
    <t>TMEM132B</t>
  </si>
  <si>
    <t>ENSGALG00000002742</t>
  </si>
  <si>
    <t>TMEM154</t>
  </si>
  <si>
    <t>ENSGALG00000023355</t>
  </si>
  <si>
    <t>TMPRSS9</t>
  </si>
  <si>
    <t>ENSGALG00000000458</t>
  </si>
  <si>
    <t>TNFRSF13B</t>
  </si>
  <si>
    <t>ENSGALG00000024122</t>
  </si>
  <si>
    <t>TNFRSF19</t>
  </si>
  <si>
    <t>ENSGALG00000017119</t>
  </si>
  <si>
    <t>TNFRSF6B</t>
  </si>
  <si>
    <t>ENSGALG00000006106</t>
  </si>
  <si>
    <t>TNFSF8</t>
  </si>
  <si>
    <t>ENSGALG00000053788</t>
  </si>
  <si>
    <t>TNMD</t>
  </si>
  <si>
    <t>ENSGALG00000006821</t>
  </si>
  <si>
    <t>TNR</t>
  </si>
  <si>
    <t>ENSGALG00000004526</t>
  </si>
  <si>
    <t>TPM2</t>
  </si>
  <si>
    <t>ENSGALG00000025842</t>
  </si>
  <si>
    <t>TPPP</t>
  </si>
  <si>
    <t>ENSGALG00000042784</t>
  </si>
  <si>
    <t>TPPP3</t>
  </si>
  <si>
    <t>ENSGALG00000002103</t>
  </si>
  <si>
    <t>TRHDE</t>
  </si>
  <si>
    <t>ENSGALG00000010200</t>
  </si>
  <si>
    <t>TRIB1</t>
  </si>
  <si>
    <t>ENSGALG00000036456</t>
  </si>
  <si>
    <t>TRIM39.1</t>
  </si>
  <si>
    <t>ENSGALG00000038209</t>
  </si>
  <si>
    <t>TRIM67</t>
  </si>
  <si>
    <t>ENSGALG00000030960</t>
  </si>
  <si>
    <t>TRPC3</t>
  </si>
  <si>
    <t>ENSGALG00000011875</t>
  </si>
  <si>
    <t>TRPM5</t>
  </si>
  <si>
    <t>ENSGALG00000006521</t>
  </si>
  <si>
    <t>TRPM6</t>
  </si>
  <si>
    <t>ENSGALG00000015154</t>
  </si>
  <si>
    <t>TSC22D4</t>
  </si>
  <si>
    <t>ENSGALG00000027069</t>
  </si>
  <si>
    <t>TSPAN1</t>
  </si>
  <si>
    <t>ENSGALG00000010343</t>
  </si>
  <si>
    <t>TSPAN10</t>
  </si>
  <si>
    <t>ENSGALG00000004525</t>
  </si>
  <si>
    <t>TTC24</t>
  </si>
  <si>
    <t>ENSGALG00000051918</t>
  </si>
  <si>
    <t>TUBB3</t>
  </si>
  <si>
    <t>ENSGALG00000000059</t>
  </si>
  <si>
    <t>TYR</t>
  </si>
  <si>
    <t>ENSGALG00000017237</t>
  </si>
  <si>
    <t>TYRP1</t>
  </si>
  <si>
    <t>ENSGALG00000015205</t>
  </si>
  <si>
    <t>U3</t>
  </si>
  <si>
    <t>ENSGALG00000025958</t>
  </si>
  <si>
    <t>UNC5B</t>
  </si>
  <si>
    <t>ENSGALG00000004569</t>
  </si>
  <si>
    <t>UNC93A</t>
  </si>
  <si>
    <t>ENSGALG00000011341</t>
  </si>
  <si>
    <t>USH1C</t>
  </si>
  <si>
    <t>ENSGALG00000006192</t>
  </si>
  <si>
    <t>USP13</t>
  </si>
  <si>
    <t>ENSGALG00000008909</t>
  </si>
  <si>
    <t>USP43</t>
  </si>
  <si>
    <t>ENSGALG00000037812</t>
  </si>
  <si>
    <t>VANGL2</t>
  </si>
  <si>
    <t>ENSGALG00000030643</t>
  </si>
  <si>
    <t>VIP</t>
  </si>
  <si>
    <t>ENSGALG00000013604</t>
  </si>
  <si>
    <t>VRTN</t>
  </si>
  <si>
    <t>ENSGALG00000010232</t>
  </si>
  <si>
    <t>VSNL1</t>
  </si>
  <si>
    <t>ENSGALG00000016464</t>
  </si>
  <si>
    <t>VTN</t>
  </si>
  <si>
    <t>ENSGALG00000003589</t>
  </si>
  <si>
    <t>VWC2L</t>
  </si>
  <si>
    <t>ENSGALG00000003472</t>
  </si>
  <si>
    <t>WFIKKN2</t>
  </si>
  <si>
    <t>ENSGALG00000007367</t>
  </si>
  <si>
    <t>WIPF3</t>
  </si>
  <si>
    <t>ENSGALG00000011170</t>
  </si>
  <si>
    <t>WNT2B</t>
  </si>
  <si>
    <t>ENSGALG00000034196</t>
  </si>
  <si>
    <t>WNT8A</t>
  </si>
  <si>
    <t>ENSGALG00000037494</t>
  </si>
  <si>
    <t>XCL1</t>
  </si>
  <si>
    <t>ENSGALG00000015235</t>
  </si>
  <si>
    <t>ZAP70</t>
  </si>
  <si>
    <t>ENSGALG00000001486</t>
  </si>
  <si>
    <t>ZNF503</t>
  </si>
  <si>
    <t>ENSGALG00000051505</t>
  </si>
  <si>
    <t>ZPLD1</t>
  </si>
  <si>
    <t>ENSGALG00000015347</t>
  </si>
  <si>
    <t>LOC_101409260</t>
  </si>
  <si>
    <t>NM_001277773</t>
  </si>
  <si>
    <t>LOC_107055232</t>
  </si>
  <si>
    <t>LOC_429492</t>
  </si>
  <si>
    <t>GGA6_Chr27_FK41</t>
  </si>
  <si>
    <t>LOC_101409259</t>
  </si>
  <si>
    <t>LOC_107055106</t>
  </si>
  <si>
    <t>LOC_107055130</t>
  </si>
  <si>
    <t>LOC_107057550</t>
  </si>
  <si>
    <t>LOC_107057553</t>
  </si>
  <si>
    <t>GGA6_Chr10_FK4</t>
  </si>
  <si>
    <t>GGA6_Chr27_FK14</t>
  </si>
  <si>
    <t>GGA6_Chr27_FK49</t>
  </si>
  <si>
    <t>LOC_101751222</t>
  </si>
  <si>
    <t>LOC_107055103</t>
  </si>
  <si>
    <t>LOC_107055231</t>
  </si>
  <si>
    <t>LOC_425969</t>
  </si>
  <si>
    <t>XM_004948233</t>
  </si>
  <si>
    <t>GGA6_Chr27_FK82</t>
  </si>
  <si>
    <t>LOC_107055096</t>
  </si>
  <si>
    <t>LOC_107057530</t>
  </si>
  <si>
    <t>LOC_107054169</t>
  </si>
  <si>
    <t>LOC_107055229</t>
  </si>
  <si>
    <t>GGA6_Chr27_FK39</t>
  </si>
  <si>
    <t>LOC_107055225</t>
  </si>
  <si>
    <t>GGA6_Chr27_FK8</t>
  </si>
  <si>
    <t>LOC_107057561</t>
  </si>
  <si>
    <t>NM_001277801</t>
  </si>
  <si>
    <t>LOC_107055127</t>
  </si>
  <si>
    <t>D7_11M</t>
  </si>
  <si>
    <t>D7_8M</t>
  </si>
  <si>
    <t>D7_9M</t>
  </si>
  <si>
    <t>ENSGALG00000029270</t>
  </si>
  <si>
    <t>ENSGALG00000035317</t>
  </si>
  <si>
    <t>ENSGALG00000041775</t>
  </si>
  <si>
    <t>ENSGALG00000023420</t>
  </si>
  <si>
    <t>ENSGALG00000042492</t>
  </si>
  <si>
    <t>ENSGALG00000008308</t>
  </si>
  <si>
    <t>ENSGALG00000026258</t>
  </si>
  <si>
    <t>ENSGALG00000011254</t>
  </si>
  <si>
    <t>ENSGALG00000005263</t>
  </si>
  <si>
    <t>ENSGALG00000037352</t>
  </si>
  <si>
    <t>ENSGALG00000001141</t>
  </si>
  <si>
    <t>ENSGALG00000036133</t>
  </si>
  <si>
    <t>ENSGALG00000007809</t>
  </si>
  <si>
    <t>ENSGALG00000000295</t>
  </si>
  <si>
    <t>ENSGALG00000001028</t>
  </si>
  <si>
    <t>ENSGALG00000001723</t>
  </si>
  <si>
    <t>ENSGALG00000002395</t>
  </si>
  <si>
    <t>ENSGALG00000002461</t>
  </si>
  <si>
    <t>ENSGALG00000004660</t>
  </si>
  <si>
    <t>ENSGALG00000005790</t>
  </si>
  <si>
    <t>ENSGALG00000005814</t>
  </si>
  <si>
    <t>ENSGALG00000006756</t>
  </si>
  <si>
    <t>ENSGALG00000007406</t>
  </si>
  <si>
    <t>ENSGALG00000007530</t>
  </si>
  <si>
    <t>ENSGALG00000007703</t>
  </si>
  <si>
    <t>ENSGALG00000008032</t>
  </si>
  <si>
    <t>ENSGALG00000049947</t>
  </si>
  <si>
    <t>ENSGALG00000009511</t>
  </si>
  <si>
    <t>ENSGALG00000011812</t>
  </si>
  <si>
    <t>ENSGALG00000011889</t>
  </si>
  <si>
    <t>ENSGALG00000012055</t>
  </si>
  <si>
    <t>ENSGALG00000012061</t>
  </si>
  <si>
    <t>ENSGALG00000012422</t>
  </si>
  <si>
    <t>ENSGALG00000012886</t>
  </si>
  <si>
    <t>ENSGALG00000013247</t>
  </si>
  <si>
    <t>ENSGALG00000013994</t>
  </si>
  <si>
    <t>ENSGALG00000014965</t>
  </si>
  <si>
    <t>ENSGALG00000015219</t>
  </si>
  <si>
    <t>ENSGALG00000015307</t>
  </si>
  <si>
    <t>ENSGALG00000015345</t>
  </si>
  <si>
    <t>ENSGALG00000015687</t>
  </si>
  <si>
    <t>ENSGALG00000016475</t>
  </si>
  <si>
    <t>ENSGALG00000016651</t>
  </si>
  <si>
    <t>ENSGALG00000018534</t>
  </si>
  <si>
    <t>ENSGALG00000021399</t>
  </si>
  <si>
    <t>ENSGALG00000023824</t>
  </si>
  <si>
    <t>ENSGALG00000023834</t>
  </si>
  <si>
    <t>ENSGALG00000026817</t>
  </si>
  <si>
    <t>ENSGALG00000027090</t>
  </si>
  <si>
    <t>ENSGALG00000027183</t>
  </si>
  <si>
    <t>ENSGALG00000028222</t>
  </si>
  <si>
    <t>ENSGALG00000049436</t>
  </si>
  <si>
    <t>ENSGALG00000028858</t>
  </si>
  <si>
    <t>ENSGALG00000029002</t>
  </si>
  <si>
    <t>ENSGALG00000029635</t>
  </si>
  <si>
    <t>ENSGALG00000029862</t>
  </si>
  <si>
    <t>ENSGALG00000031075</t>
  </si>
  <si>
    <t>ENSGALG00000031149</t>
  </si>
  <si>
    <t>ENSGALG00000032066</t>
  </si>
  <si>
    <t>ENSGALG00000051924</t>
  </si>
  <si>
    <t>ENSGALG00000033925</t>
  </si>
  <si>
    <t>ENSGALG00000053008</t>
  </si>
  <si>
    <t>ENSGALG00000053409</t>
  </si>
  <si>
    <t>ENSGALG00000035761</t>
  </si>
  <si>
    <t>ENSGALG00000035908</t>
  </si>
  <si>
    <t>ENSGALG00000035914</t>
  </si>
  <si>
    <t>ENSGALG00000036044</t>
  </si>
  <si>
    <t>ENSGALG00000036395</t>
  </si>
  <si>
    <t>ENSGALG00000036500</t>
  </si>
  <si>
    <t>ENSGALG00000036511</t>
  </si>
  <si>
    <t>ENSGALG00000036831</t>
  </si>
  <si>
    <t>ENSGALG00000036896</t>
  </si>
  <si>
    <t>ENSGALG00000036958</t>
  </si>
  <si>
    <t>ENSGALG00000054635</t>
  </si>
  <si>
    <t>ENSGALG00000037692</t>
  </si>
  <si>
    <t>ENSGALG00000054838</t>
  </si>
  <si>
    <t>ENSGALG00000055004</t>
  </si>
  <si>
    <t>ENSGALG00000046392</t>
  </si>
  <si>
    <t>ENSGALG00000039659</t>
  </si>
  <si>
    <t>ENSGALG00000047752</t>
  </si>
  <si>
    <t>ENSGALG00000040585</t>
  </si>
  <si>
    <t>ENSGALG00000041044</t>
  </si>
  <si>
    <t>ENSGALG00000041858</t>
  </si>
  <si>
    <t>ENSGALG00000042293</t>
  </si>
  <si>
    <t>ENSGALG00000049021</t>
  </si>
  <si>
    <t>ENSGALG00000043016</t>
  </si>
  <si>
    <t>ENSGALG00000043290</t>
  </si>
  <si>
    <t>ENSGALG00000043689</t>
  </si>
  <si>
    <t>ENSGALG00000043931</t>
  </si>
  <si>
    <t>ENSGALG00000044307</t>
  </si>
  <si>
    <t>ENSGALG00000044661</t>
  </si>
  <si>
    <t>ENSGALG00000050290</t>
  </si>
  <si>
    <t>ENSGALG00000045305</t>
  </si>
  <si>
    <t>ENSGALG00000045362</t>
  </si>
  <si>
    <t>ENSGALG00000045901</t>
  </si>
  <si>
    <t>ENSGALG00000046192</t>
  </si>
  <si>
    <t>ENSGALG00000046261</t>
  </si>
  <si>
    <t>ENSGALG00000046585</t>
  </si>
  <si>
    <t>ENSGALG00000051194</t>
  </si>
  <si>
    <t>ENSGALG00000046914</t>
  </si>
  <si>
    <t>ENSGALG00000047015</t>
  </si>
  <si>
    <t>ENSGALG00000051380</t>
  </si>
  <si>
    <t>ENSGALG00000047141</t>
  </si>
  <si>
    <t>ENSGALG00000047173</t>
  </si>
  <si>
    <t>ENSGALG00000047452</t>
  </si>
  <si>
    <t>ENSGALG00000047467</t>
  </si>
  <si>
    <t>ENSGALG00000047614</t>
  </si>
  <si>
    <t>ENSGALG00000052071</t>
  </si>
  <si>
    <t>ENSGALG00000052149</t>
  </si>
  <si>
    <t>ENSGALG00000047835</t>
  </si>
  <si>
    <t>ENSGALG00000048005</t>
  </si>
  <si>
    <t>ENSGALG00000048324</t>
  </si>
  <si>
    <t>ENSGALG00000048656</t>
  </si>
  <si>
    <t>ENSGALG00000053245</t>
  </si>
  <si>
    <t>ENSGALG00000050452</t>
  </si>
  <si>
    <t>ENSGALG00000050609</t>
  </si>
  <si>
    <t>ENSGALG00000049086</t>
  </si>
  <si>
    <t>ENSGALG00000049493</t>
  </si>
  <si>
    <t>ENSGALG00000051025</t>
  </si>
  <si>
    <t>ENSGALG00000049827</t>
  </si>
  <si>
    <t>ENSGALG00000054069</t>
  </si>
  <si>
    <t>ENSGALG00000054113</t>
  </si>
  <si>
    <t>ENSGALG00000049978</t>
  </si>
  <si>
    <t>ENSGALG00000050112</t>
  </si>
  <si>
    <t>ENSGALG00000050332</t>
  </si>
  <si>
    <t>ENSGALG00000050645</t>
  </si>
  <si>
    <t>ENSGALG00000050770</t>
  </si>
  <si>
    <t>ENSGALG00000055015</t>
  </si>
  <si>
    <t>ENSGALG00000052173</t>
  </si>
  <si>
    <t>ENSGALG00000051112</t>
  </si>
  <si>
    <t>ENSGALG00000051299</t>
  </si>
  <si>
    <t>ENSGALG00000051361</t>
  </si>
  <si>
    <t>ENSGALG00000054394</t>
  </si>
  <si>
    <t>ENSGALG00000051722</t>
  </si>
  <si>
    <t>ENSGALG00000051917</t>
  </si>
  <si>
    <t>ENSGALG00000053362</t>
  </si>
  <si>
    <t>ENSGALG00000054968</t>
  </si>
  <si>
    <t>ENSGALG00000052341</t>
  </si>
  <si>
    <t>ENSGALG00000052398</t>
  </si>
  <si>
    <t>ENSGALG00000053059</t>
  </si>
  <si>
    <t>ENSGALG00000054601</t>
  </si>
  <si>
    <t>ENSGALG00000054662</t>
  </si>
  <si>
    <t>ENSGALG00000053222</t>
  </si>
  <si>
    <t>ENSGALG00000054768</t>
  </si>
  <si>
    <t>ENSGALG00000053422</t>
  </si>
  <si>
    <t>ENSGALG00000053427</t>
  </si>
  <si>
    <t>ENSGALG00000053632</t>
  </si>
  <si>
    <t>ENSGALG00000054855</t>
  </si>
  <si>
    <t>ENSGALG00000053941</t>
  </si>
  <si>
    <t>ENSGALG00000054964</t>
  </si>
  <si>
    <t>ENSGALG00000055116</t>
  </si>
  <si>
    <t>ENSGALG00000054058</t>
  </si>
  <si>
    <t>ENSGALG00000054143</t>
  </si>
  <si>
    <t>ABCA4</t>
  </si>
  <si>
    <t>ENSGALG00000005752</t>
  </si>
  <si>
    <t>ABLIM2</t>
  </si>
  <si>
    <t>ENSGALG00000043448</t>
  </si>
  <si>
    <t>ADAMTSL2</t>
  </si>
  <si>
    <t>ENSGALG00000002955</t>
  </si>
  <si>
    <t>ADCY7</t>
  </si>
  <si>
    <t>ENSGALG00000003837</t>
  </si>
  <si>
    <t>ADGRD1</t>
  </si>
  <si>
    <t>ENSGALG00000002557</t>
  </si>
  <si>
    <t>AGPAT5</t>
  </si>
  <si>
    <t>ENSGALG00000016329</t>
  </si>
  <si>
    <t>ALDH1A1</t>
  </si>
  <si>
    <t>ENSGALG00000015147</t>
  </si>
  <si>
    <t>ALDOB</t>
  </si>
  <si>
    <t>ENSGALG00000015544</t>
  </si>
  <si>
    <t>AMY2A</t>
  </si>
  <si>
    <t>ENSGALG00000038740</t>
  </si>
  <si>
    <t>ANAPC16</t>
  </si>
  <si>
    <t>ENSGALG00000004410</t>
  </si>
  <si>
    <t>APOA1</t>
  </si>
  <si>
    <t>ENSGALG00000007114</t>
  </si>
  <si>
    <t>AREG</t>
  </si>
  <si>
    <t>ENSGALG00000010866</t>
  </si>
  <si>
    <t>ARHGAP25</t>
  </si>
  <si>
    <t>ENSGALG00000035194</t>
  </si>
  <si>
    <t>ARMC2</t>
  </si>
  <si>
    <t>ENSGALG00000015289</t>
  </si>
  <si>
    <t>ATP10D</t>
  </si>
  <si>
    <t>ENSGALG00000014192</t>
  </si>
  <si>
    <t>AVD</t>
  </si>
  <si>
    <t>ENSGALG00000025945</t>
  </si>
  <si>
    <t>B4GALT6</t>
  </si>
  <si>
    <t>ENSGALG00000015151</t>
  </si>
  <si>
    <t>BCAN</t>
  </si>
  <si>
    <t>ENSGALG00000045469</t>
  </si>
  <si>
    <t>BCHE</t>
  </si>
  <si>
    <t>ENSGALG00000034860</t>
  </si>
  <si>
    <t>BMP5</t>
  </si>
  <si>
    <t>ENSGALG00000016293</t>
  </si>
  <si>
    <t>BMP7</t>
  </si>
  <si>
    <t>ENSGALG00000007668</t>
  </si>
  <si>
    <t>C1QTNF7</t>
  </si>
  <si>
    <t>ENSGALG00000014515</t>
  </si>
  <si>
    <t>C2orf88</t>
  </si>
  <si>
    <t>ENSGALG00000033017</t>
  </si>
  <si>
    <t>C3AR1</t>
  </si>
  <si>
    <t>ENSGALG00000013218</t>
  </si>
  <si>
    <t>CA10</t>
  </si>
  <si>
    <t>ENSGALG00000002993</t>
  </si>
  <si>
    <t>CASR</t>
  </si>
  <si>
    <t>ENSGALG00000038405</t>
  </si>
  <si>
    <t>CCDC3</t>
  </si>
  <si>
    <t>ENSGALG00000030140</t>
  </si>
  <si>
    <t>CCL17</t>
  </si>
  <si>
    <t>ENSGALG00000024466</t>
  </si>
  <si>
    <t>CD200R1</t>
  </si>
  <si>
    <t>ENSGALG00000019231</t>
  </si>
  <si>
    <t>CDH1</t>
  </si>
  <si>
    <t>ENSGALG00000000608</t>
  </si>
  <si>
    <t>CDH17</t>
  </si>
  <si>
    <t>ENSGALG00000035094</t>
  </si>
  <si>
    <t>CDH20</t>
  </si>
  <si>
    <t>ENSGALG00000012906</t>
  </si>
  <si>
    <t>CFAP45</t>
  </si>
  <si>
    <t>ENSGALG00000043885</t>
  </si>
  <si>
    <t>CHAC1</t>
  </si>
  <si>
    <t>ENSGALG00000027874</t>
  </si>
  <si>
    <t>CHODL</t>
  </si>
  <si>
    <t>ENSGALG00000015720</t>
  </si>
  <si>
    <t>CLBA1</t>
  </si>
  <si>
    <t>ENSGALG00000011690</t>
  </si>
  <si>
    <t>CLEC19A</t>
  </si>
  <si>
    <t>ENSGALG00000030546</t>
  </si>
  <si>
    <t>COL3A1</t>
  </si>
  <si>
    <t>ENSGALG00000035584</t>
  </si>
  <si>
    <t>CORO2A</t>
  </si>
  <si>
    <t>ENSGALG00000001933</t>
  </si>
  <si>
    <t>CRB1</t>
  </si>
  <si>
    <t>ENSGALG00000002287</t>
  </si>
  <si>
    <t>CRYAB</t>
  </si>
  <si>
    <t>ENSGALG00000007945</t>
  </si>
  <si>
    <t>CRYBG2</t>
  </si>
  <si>
    <t>ENSGALG00000031183</t>
  </si>
  <si>
    <t>CSDC2</t>
  </si>
  <si>
    <t>ENSGALG00000030101</t>
  </si>
  <si>
    <t>CSRP1</t>
  </si>
  <si>
    <t>ENSGALG00000000318</t>
  </si>
  <si>
    <t>CUBN</t>
  </si>
  <si>
    <t>ENSGALG00000008704</t>
  </si>
  <si>
    <t>CYP1A1</t>
  </si>
  <si>
    <t>ENSGALG00000001325</t>
  </si>
  <si>
    <t>CYP4V2</t>
  </si>
  <si>
    <t>ENSGALG00000013535</t>
  </si>
  <si>
    <t>DLGAP2</t>
  </si>
  <si>
    <t>ENSGALG00000032937</t>
  </si>
  <si>
    <t>DMRTA2</t>
  </si>
  <si>
    <t>ENSGALG00000031423</t>
  </si>
  <si>
    <t>DUSP15</t>
  </si>
  <si>
    <t>ENSGALG00000021017</t>
  </si>
  <si>
    <t>DYNLT1</t>
  </si>
  <si>
    <t>ENSGALG00000019979</t>
  </si>
  <si>
    <t>EFNB1</t>
  </si>
  <si>
    <t>ENSGALG00000036539</t>
  </si>
  <si>
    <t>ELN</t>
  </si>
  <si>
    <t>ENSGALG00000032220</t>
  </si>
  <si>
    <t>EPGN</t>
  </si>
  <si>
    <t>ENSGALG00000010859</t>
  </si>
  <si>
    <t>EPHA1</t>
  </si>
  <si>
    <t>ENSGALG00000014687</t>
  </si>
  <si>
    <t>EPN3</t>
  </si>
  <si>
    <t>ENSGALG00000023279</t>
  </si>
  <si>
    <t>ESRP2</t>
  </si>
  <si>
    <t>ENSGALG00000003374</t>
  </si>
  <si>
    <t>ESYT3</t>
  </si>
  <si>
    <t>ENSGALG00000012092</t>
  </si>
  <si>
    <t>FA2H</t>
  </si>
  <si>
    <t>ENSGALG00000002775</t>
  </si>
  <si>
    <t>FABP3</t>
  </si>
  <si>
    <t>ENSGALG00000037050</t>
  </si>
  <si>
    <t>FABP5</t>
  </si>
  <si>
    <t>ENSGALG00000041344</t>
  </si>
  <si>
    <t>FAM83G</t>
  </si>
  <si>
    <t>ENSGALG00000005087</t>
  </si>
  <si>
    <t>FBP1</t>
  </si>
  <si>
    <t>ENSGALG00000012613</t>
  </si>
  <si>
    <t>FGF9</t>
  </si>
  <si>
    <t>ENSGALG00000025748</t>
  </si>
  <si>
    <t>FGFR3</t>
  </si>
  <si>
    <t>ENSGALG00000015708</t>
  </si>
  <si>
    <t>FGL1</t>
  </si>
  <si>
    <t>ENSGALG00000013606</t>
  </si>
  <si>
    <t>FHL1</t>
  </si>
  <si>
    <t>ENSGALG00000006190</t>
  </si>
  <si>
    <t>FMN1</t>
  </si>
  <si>
    <t>ENSGALG00000009723</t>
  </si>
  <si>
    <t>FOXD3</t>
  </si>
  <si>
    <t>ENSGALG00000042686</t>
  </si>
  <si>
    <t>FOXL3</t>
  </si>
  <si>
    <t>ENSGALG00000052931</t>
  </si>
  <si>
    <t>FREM2</t>
  </si>
  <si>
    <t>ENSGALG00000033671</t>
  </si>
  <si>
    <t>G0S2</t>
  </si>
  <si>
    <t>ENSGALG00000023933</t>
  </si>
  <si>
    <t>GAREM1</t>
  </si>
  <si>
    <t>ENSGALG00000015181</t>
  </si>
  <si>
    <t>GBA2</t>
  </si>
  <si>
    <t>ENSGALG00000002412</t>
  </si>
  <si>
    <t>GBX2</t>
  </si>
  <si>
    <t>ENSGALG00000013342</t>
  </si>
  <si>
    <t>GCNT7</t>
  </si>
  <si>
    <t>ENSGALG00000007717</t>
  </si>
  <si>
    <t>GOLGA7B</t>
  </si>
  <si>
    <t>ENSGALG00000031372</t>
  </si>
  <si>
    <t>GPA33</t>
  </si>
  <si>
    <t>ENSGALG00000044138</t>
  </si>
  <si>
    <t>GPR153</t>
  </si>
  <si>
    <t>ENSGALG00000032060</t>
  </si>
  <si>
    <t>GPR160</t>
  </si>
  <si>
    <t>ENSGALG00000039989</t>
  </si>
  <si>
    <t>GPR37L1</t>
  </si>
  <si>
    <t>ENSGALG00000000607</t>
  </si>
  <si>
    <t>GRM1</t>
  </si>
  <si>
    <t>ENSGALG00000012297</t>
  </si>
  <si>
    <t>GRM4</t>
  </si>
  <si>
    <t>ENSGALG00000002840</t>
  </si>
  <si>
    <t>GRTP1</t>
  </si>
  <si>
    <t>ENSGALG00000016828</t>
  </si>
  <si>
    <t>HAL</t>
  </si>
  <si>
    <t>ENSGALG00000011421</t>
  </si>
  <si>
    <t>HDC</t>
  </si>
  <si>
    <t>ENSGALG00000023436</t>
  </si>
  <si>
    <t>HECW1</t>
  </si>
  <si>
    <t>ENSGALG00000037193</t>
  </si>
  <si>
    <t>HIP1R</t>
  </si>
  <si>
    <t>ENSGALG00000031511</t>
  </si>
  <si>
    <t>HKDC1</t>
  </si>
  <si>
    <t>ENSGALG00000021039</t>
  </si>
  <si>
    <t>HMOX1</t>
  </si>
  <si>
    <t>ENSGALG00000012550</t>
  </si>
  <si>
    <t>HPGD</t>
  </si>
  <si>
    <t>ENSGALG00000010769</t>
  </si>
  <si>
    <t>HSPB1</t>
  </si>
  <si>
    <t>ENSGALG00000001926</t>
  </si>
  <si>
    <t>IFITM5</t>
  </si>
  <si>
    <t>ENSGALG00000004239</t>
  </si>
  <si>
    <t>IL8</t>
  </si>
  <si>
    <t>ENSGALG00000026098</t>
  </si>
  <si>
    <t>INSM2</t>
  </si>
  <si>
    <t>ENSGALG00000053937</t>
  </si>
  <si>
    <t>ISM1</t>
  </si>
  <si>
    <t>ENSGALG00000009042</t>
  </si>
  <si>
    <t>ITGB7</t>
  </si>
  <si>
    <t>ENSGALG00000050875</t>
  </si>
  <si>
    <t>ITPRID1</t>
  </si>
  <si>
    <t>ENSGALG00000054262</t>
  </si>
  <si>
    <t>KCNH6</t>
  </si>
  <si>
    <t>ENSGALG00000000505</t>
  </si>
  <si>
    <t>KCNH7</t>
  </si>
  <si>
    <t>ENSGALG00000038543</t>
  </si>
  <si>
    <t>KCNJ15</t>
  </si>
  <si>
    <t>ENSGALG00000016055</t>
  </si>
  <si>
    <t>KCNJ16</t>
  </si>
  <si>
    <t>ENSGALG00000004373</t>
  </si>
  <si>
    <t>KCNK1</t>
  </si>
  <si>
    <t>ENSGALG00000011005</t>
  </si>
  <si>
    <t>KIAA0319</t>
  </si>
  <si>
    <t>ENSGALG00000041273</t>
  </si>
  <si>
    <t>KIAA1024</t>
  </si>
  <si>
    <t>ENSGALG00000006519</t>
  </si>
  <si>
    <t>KRT13</t>
  </si>
  <si>
    <t>ENSGALG00000019718</t>
  </si>
  <si>
    <t>KRT40</t>
  </si>
  <si>
    <t>ENSGALG00000019716</t>
  </si>
  <si>
    <t>LHFPL5</t>
  </si>
  <si>
    <t>ENSGALG00000039170</t>
  </si>
  <si>
    <t>LMOD1</t>
  </si>
  <si>
    <t>ENSGALG00000028721</t>
  </si>
  <si>
    <t>LURAP1L</t>
  </si>
  <si>
    <t>ENSGALG00000029932</t>
  </si>
  <si>
    <t>MAL</t>
  </si>
  <si>
    <t>ENSGALG00000008552</t>
  </si>
  <si>
    <t>MAP3K21</t>
  </si>
  <si>
    <t>ENSGALG00000011008</t>
  </si>
  <si>
    <t>MC5R</t>
  </si>
  <si>
    <t>ENSGALG00000032087</t>
  </si>
  <si>
    <t>MCCC2L</t>
  </si>
  <si>
    <t>ENSGALG00000011255</t>
  </si>
  <si>
    <t>MGAT4D</t>
  </si>
  <si>
    <t>ENSGALG00000009830</t>
  </si>
  <si>
    <t>MHM2</t>
  </si>
  <si>
    <t>ENSGALG00000032403</t>
  </si>
  <si>
    <t>MIOX</t>
  </si>
  <si>
    <t>ENSGALG00000041965</t>
  </si>
  <si>
    <t>MLKL</t>
  </si>
  <si>
    <t>ENSGALG00000002766</t>
  </si>
  <si>
    <t>MMP1</t>
  </si>
  <si>
    <t>ENSGALG00000019061</t>
  </si>
  <si>
    <t>MMP10</t>
  </si>
  <si>
    <t>ENSGALG00000019063</t>
  </si>
  <si>
    <t>MMP9</t>
  </si>
  <si>
    <t>ENSGALG00000006992</t>
  </si>
  <si>
    <t>MOSPD2</t>
  </si>
  <si>
    <t>ENSGALG00000016568</t>
  </si>
  <si>
    <t>MUSK</t>
  </si>
  <si>
    <t>ENSGALG00000015728</t>
  </si>
  <si>
    <t>MYH11</t>
  </si>
  <si>
    <t>ENSGALG00000006520</t>
  </si>
  <si>
    <t>MYO5C</t>
  </si>
  <si>
    <t>ENSGALG00000033198</t>
  </si>
  <si>
    <t>MYOCD</t>
  </si>
  <si>
    <t>ENSGALG00000001021</t>
  </si>
  <si>
    <t>NDRG4</t>
  </si>
  <si>
    <t>ENSGALG00000043662</t>
  </si>
  <si>
    <t>NEIL2</t>
  </si>
  <si>
    <t>ENSGALG00000016664</t>
  </si>
  <si>
    <t>NGB</t>
  </si>
  <si>
    <t>ENSGALG00000010413</t>
  </si>
  <si>
    <t>NIPAL1</t>
  </si>
  <si>
    <t>ENSGALG00000027986</t>
  </si>
  <si>
    <t>NTN3</t>
  </si>
  <si>
    <t>ENSGALG00000029072</t>
  </si>
  <si>
    <t>NXNL1</t>
  </si>
  <si>
    <t>ENSGALG00000038506</t>
  </si>
  <si>
    <t>ODC1</t>
  </si>
  <si>
    <t>ENSGALG00000016444</t>
  </si>
  <si>
    <t>PAG1</t>
  </si>
  <si>
    <t>ENSGALG00000034188</t>
  </si>
  <si>
    <t>PANX1</t>
  </si>
  <si>
    <t>ENSGALG00000039751</t>
  </si>
  <si>
    <t>PCYOX1L</t>
  </si>
  <si>
    <t>ENSGALG00000040340</t>
  </si>
  <si>
    <t>PHLDA2</t>
  </si>
  <si>
    <t>ENSGALG00000032687</t>
  </si>
  <si>
    <t>PLA2G10</t>
  </si>
  <si>
    <t>ENSGALG00000021314</t>
  </si>
  <si>
    <t>PLA2G4F</t>
  </si>
  <si>
    <t>ENSGALG00000043591</t>
  </si>
  <si>
    <t>PLIN1</t>
  </si>
  <si>
    <t>ENSGALG00000023395</t>
  </si>
  <si>
    <t>PLK3</t>
  </si>
  <si>
    <t>ENSGALG00000010129</t>
  </si>
  <si>
    <t>PLXNB3</t>
  </si>
  <si>
    <t>ENSGALG00000006526</t>
  </si>
  <si>
    <t>PNPLA4</t>
  </si>
  <si>
    <t>ENSGALG00000016618</t>
  </si>
  <si>
    <t>PPFIA2</t>
  </si>
  <si>
    <t>ENSGALG00000010958</t>
  </si>
  <si>
    <t>PPP1R1C</t>
  </si>
  <si>
    <t>ENSGALG00000008896</t>
  </si>
  <si>
    <t>PRELID3A</t>
  </si>
  <si>
    <t>ENSGALG00000013830</t>
  </si>
  <si>
    <t>PRKX</t>
  </si>
  <si>
    <t>ENSGALG00000042759</t>
  </si>
  <si>
    <t>PTCH1</t>
  </si>
  <si>
    <t>ENSGALG00000012620</t>
  </si>
  <si>
    <t>PTGFR</t>
  </si>
  <si>
    <t>ENSGALG00000008901</t>
  </si>
  <si>
    <t>PTGS1</t>
  </si>
  <si>
    <t>ENSGALG00000001314</t>
  </si>
  <si>
    <t>PTGS2</t>
  </si>
  <si>
    <t>ENSGALG00000033635</t>
  </si>
  <si>
    <t>PTPRZ1</t>
  </si>
  <si>
    <t>ENSGALG00000040114</t>
  </si>
  <si>
    <t>RAB32</t>
  </si>
  <si>
    <t>ENSGALG00000012300</t>
  </si>
  <si>
    <t>RBBP8NL</t>
  </si>
  <si>
    <t>ENSGALG00000045938</t>
  </si>
  <si>
    <t>RBP7</t>
  </si>
  <si>
    <t>ENSGALG00000002637</t>
  </si>
  <si>
    <t>RFX4</t>
  </si>
  <si>
    <t>ENSGALG00000012647</t>
  </si>
  <si>
    <t>RHPN1</t>
  </si>
  <si>
    <t>ENSGALG00000034337</t>
  </si>
  <si>
    <t>RIBC2</t>
  </si>
  <si>
    <t>ENSGALG00000014232</t>
  </si>
  <si>
    <t>RNF157</t>
  </si>
  <si>
    <t>ENSGALG00000002008</t>
  </si>
  <si>
    <t>RSAD2</t>
  </si>
  <si>
    <t>ENSGALG00000016400</t>
  </si>
  <si>
    <t>S100Z</t>
  </si>
  <si>
    <t>ENSGALG00000014989</t>
  </si>
  <si>
    <t>SCN2A</t>
  </si>
  <si>
    <t>ENSGALG00000011009</t>
  </si>
  <si>
    <t>SCNN1D</t>
  </si>
  <si>
    <t>ENSGALG00000001835</t>
  </si>
  <si>
    <t>SDC1</t>
  </si>
  <si>
    <t>ENSGALG00000016480</t>
  </si>
  <si>
    <t>SEC14L5</t>
  </si>
  <si>
    <t>ENSGALG00000045758</t>
  </si>
  <si>
    <t>SELENOP2</t>
  </si>
  <si>
    <t>ENSGALG00000041228</t>
  </si>
  <si>
    <t>SEPTIN2</t>
  </si>
  <si>
    <t>ENSGALG00000005809</t>
  </si>
  <si>
    <t>SERPIND1</t>
  </si>
  <si>
    <t>ENSGALG00000039239</t>
  </si>
  <si>
    <t>SFRP2</t>
  </si>
  <si>
    <t>ENSGALG00000009241</t>
  </si>
  <si>
    <t>SFRP5</t>
  </si>
  <si>
    <t>ENSGALG00000007515</t>
  </si>
  <si>
    <t>SGCA</t>
  </si>
  <si>
    <t>ENSGALG00000029917</t>
  </si>
  <si>
    <t>SH3YL1</t>
  </si>
  <si>
    <t>ENSGALG00000016362</t>
  </si>
  <si>
    <t>SHANK2</t>
  </si>
  <si>
    <t>ENSGALG00000035916</t>
  </si>
  <si>
    <t>SLC22A16</t>
  </si>
  <si>
    <t>ENSGALG00000015055</t>
  </si>
  <si>
    <t>SLC26A9</t>
  </si>
  <si>
    <t>ENSGALG00000000745</t>
  </si>
  <si>
    <t>SLC5A6</t>
  </si>
  <si>
    <t>ENSGALG00000040541</t>
  </si>
  <si>
    <t>SMYD1</t>
  </si>
  <si>
    <t>ENSGALG00000015935</t>
  </si>
  <si>
    <t>SNORA50C</t>
  </si>
  <si>
    <t>ENSGALG00000038542</t>
  </si>
  <si>
    <t>SP6</t>
  </si>
  <si>
    <t>ENSGALG00000047863</t>
  </si>
  <si>
    <t>SPAM1</t>
  </si>
  <si>
    <t>ENSGALG00000008761</t>
  </si>
  <si>
    <t>SPIRE1</t>
  </si>
  <si>
    <t>ENSGALG00000013817</t>
  </si>
  <si>
    <t>SSPO</t>
  </si>
  <si>
    <t>ENSGALG00000033417</t>
  </si>
  <si>
    <t>STON2</t>
  </si>
  <si>
    <t>ENSGALG00000010579</t>
  </si>
  <si>
    <t>STOX2</t>
  </si>
  <si>
    <t>ENSGALG00000010646</t>
  </si>
  <si>
    <t>STRBP</t>
  </si>
  <si>
    <t>ENSGALG00000029927</t>
  </si>
  <si>
    <t>SULT1B</t>
  </si>
  <si>
    <t>ENSGALG00000023122</t>
  </si>
  <si>
    <t>TAGLN3</t>
  </si>
  <si>
    <t>ENSGALG00000015379</t>
  </si>
  <si>
    <t>TBR1</t>
  </si>
  <si>
    <t>ENSGALG00000036378</t>
  </si>
  <si>
    <t>TBXAS1</t>
  </si>
  <si>
    <t>ENSGALG00000012791</t>
  </si>
  <si>
    <t>TECRL</t>
  </si>
  <si>
    <t>ENSGALG00000038771</t>
  </si>
  <si>
    <t>TIAM1</t>
  </si>
  <si>
    <t>ENSGALG00000015842</t>
  </si>
  <si>
    <t>TJP3</t>
  </si>
  <si>
    <t>ENSGALG00000000748</t>
  </si>
  <si>
    <t>TMEM117</t>
  </si>
  <si>
    <t>ENSGALG00000009596</t>
  </si>
  <si>
    <t>TRPM3</t>
  </si>
  <si>
    <t>ENSGALG00000015126</t>
  </si>
  <si>
    <t>TTC39A</t>
  </si>
  <si>
    <t>ENSGALG00000010540</t>
  </si>
  <si>
    <t>TXLNG</t>
  </si>
  <si>
    <t>ENSGALG00000016547</t>
  </si>
  <si>
    <t>TXNRD1</t>
  </si>
  <si>
    <t>ENSGALG00000035345</t>
  </si>
  <si>
    <t>UNC13B</t>
  </si>
  <si>
    <t>ENSGALG00000002165</t>
  </si>
  <si>
    <t>UPP2</t>
  </si>
  <si>
    <t>ENSGALG00000045427</t>
  </si>
  <si>
    <t>WASF3</t>
  </si>
  <si>
    <t>ENSGALG00000017103</t>
  </si>
  <si>
    <t>WNT7A</t>
  </si>
  <si>
    <t>ENSGALG00000005123</t>
  </si>
  <si>
    <t>GGA6_Chr27_FK18</t>
  </si>
  <si>
    <t>GGA6_Chr27_FK7</t>
  </si>
  <si>
    <t>XM_428865</t>
  </si>
  <si>
    <t>LOC_429206</t>
  </si>
  <si>
    <t>GGA6_Chr10_FK7</t>
  </si>
  <si>
    <t>GGA6_Chr10_FK3</t>
  </si>
  <si>
    <t>up.reg.in.juvenile</t>
  </si>
  <si>
    <t>descriDtion</t>
  </si>
  <si>
    <t>Dosthatch TO-GCN level</t>
  </si>
  <si>
    <t>sDace</t>
  </si>
  <si>
    <t>D3</t>
  </si>
  <si>
    <t>D4</t>
  </si>
  <si>
    <t>D5</t>
  </si>
  <si>
    <t>D6</t>
  </si>
  <si>
    <t>D7</t>
  </si>
  <si>
    <t>Ddf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</si>
</sst>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FF0000"/>
      <name val="Calibri"/>
      <family val="2"/>
      <charset val="1"/>
    </font>
    <font>
      <b/>
      <sz val="12"/>
      <color theme="9" tint="-0.49998474074526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/>
    <xf numFmtId="10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2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ED7D31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'diff_TO-GCN_levels'!$AI$2:$AI$12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'diff_TO-GCN_levels'!$AJ$2:$AJ$12</c:f>
              <c:numCache>
                <c:formatCode>General</c:formatCode>
                <c:ptCount val="11"/>
                <c:pt idx="0">
                  <c:v>84</c:v>
                </c:pt>
                <c:pt idx="1">
                  <c:v>152</c:v>
                </c:pt>
                <c:pt idx="2">
                  <c:v>124</c:v>
                </c:pt>
                <c:pt idx="3">
                  <c:v>84</c:v>
                </c:pt>
                <c:pt idx="4">
                  <c:v>76</c:v>
                </c:pt>
                <c:pt idx="5">
                  <c:v>54</c:v>
                </c:pt>
                <c:pt idx="6">
                  <c:v>20</c:v>
                </c:pt>
                <c:pt idx="7">
                  <c:v>19</c:v>
                </c:pt>
                <c:pt idx="8">
                  <c:v>7</c:v>
                </c:pt>
                <c:pt idx="9">
                  <c:v>1</c:v>
                </c:pt>
                <c:pt idx="1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49-4E9D-B774-8A7FAC16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85446928"/>
        <c:axId val="13508500"/>
      </c:barChart>
      <c:catAx>
        <c:axId val="8544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2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3508500"/>
        <c:crosses val="autoZero"/>
        <c:auto val="1"/>
        <c:lblAlgn val="ctr"/>
        <c:lblOffset val="100"/>
        <c:noMultiLvlLbl val="0"/>
      </c:catAx>
      <c:valAx>
        <c:axId val="1350850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12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54469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'diff_TO-GCN_levels'!$AI$2:$AI$12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'diff_TO-GCN_levels'!$AK$2:$AK$12</c:f>
              <c:numCache>
                <c:formatCode>0.00%</c:formatCode>
                <c:ptCount val="11"/>
                <c:pt idx="0">
                  <c:v>0.13145539906103287</c:v>
                </c:pt>
                <c:pt idx="1">
                  <c:v>0.23787167449139279</c:v>
                </c:pt>
                <c:pt idx="2">
                  <c:v>0.19405320813771518</c:v>
                </c:pt>
                <c:pt idx="3">
                  <c:v>0.13145539906103287</c:v>
                </c:pt>
                <c:pt idx="4">
                  <c:v>0.1189358372456964</c:v>
                </c:pt>
                <c:pt idx="5">
                  <c:v>8.4507042253521125E-2</c:v>
                </c:pt>
                <c:pt idx="6">
                  <c:v>3.1298904538341159E-2</c:v>
                </c:pt>
                <c:pt idx="7">
                  <c:v>2.9733959311424099E-2</c:v>
                </c:pt>
                <c:pt idx="8">
                  <c:v>1.0954616588419406E-2</c:v>
                </c:pt>
                <c:pt idx="9">
                  <c:v>1.5649452269170579E-3</c:v>
                </c:pt>
                <c:pt idx="10">
                  <c:v>2.8169014084507043E-2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37-46C8-A6DD-25AD4E1AB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3152894"/>
        <c:axId val="78527302"/>
      </c:barChart>
      <c:catAx>
        <c:axId val="3315289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2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78527302"/>
        <c:crosses val="autoZero"/>
        <c:auto val="1"/>
        <c:lblAlgn val="ctr"/>
        <c:lblOffset val="100"/>
        <c:noMultiLvlLbl val="0"/>
      </c:catAx>
      <c:valAx>
        <c:axId val="78527302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12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315289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00B7-4445-8313-5EE72CF07855}"/>
              </c:ext>
            </c:extLst>
          </c:dPt>
          <c:dPt>
            <c:idx val="1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00B7-4445-8313-5EE72CF07855}"/>
              </c:ext>
            </c:extLst>
          </c:dPt>
          <c:dPt>
            <c:idx val="2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00B7-4445-8313-5EE72CF07855}"/>
              </c:ext>
            </c:extLst>
          </c:dPt>
          <c:dPt>
            <c:idx val="3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00B7-4445-8313-5EE72CF07855}"/>
              </c:ext>
            </c:extLst>
          </c:dPt>
          <c:dPt>
            <c:idx val="4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00B7-4445-8313-5EE72CF07855}"/>
              </c:ext>
            </c:extLst>
          </c:dPt>
          <c:dPt>
            <c:idx val="5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00B7-4445-8313-5EE72CF07855}"/>
              </c:ext>
            </c:extLst>
          </c:dPt>
          <c:dPt>
            <c:idx val="6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D-00B7-4445-8313-5EE72CF07855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B-3B9F-4DE6-8547-A8064B3649E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A-3B9F-4DE6-8547-A8064B3649E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C-3B9F-4DE6-8547-A8064B3649EC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D-3B9F-4DE6-8547-A8064B3649EC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E-3B9F-4DE6-8547-A8064B3649EC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F-3B9F-4DE6-8547-A8064B3649EC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20-3B9F-4DE6-8547-A8064B3649EC}"/>
              </c:ext>
            </c:extLst>
          </c:dPt>
          <c:dPt>
            <c:idx val="14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F-00B7-4445-8313-5EE72CF07855}"/>
              </c:ext>
            </c:extLst>
          </c:dPt>
          <c:dPt>
            <c:idx val="15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1-00B7-4445-8313-5EE72CF07855}"/>
              </c:ext>
            </c:extLst>
          </c:dPt>
          <c:dPt>
            <c:idx val="16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3-00B7-4445-8313-5EE72CF07855}"/>
              </c:ext>
            </c:extLst>
          </c:dPt>
          <c:dPt>
            <c:idx val="17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5-00B7-4445-8313-5EE72CF07855}"/>
              </c:ext>
            </c:extLst>
          </c:dPt>
          <c:dPt>
            <c:idx val="18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7-00B7-4445-8313-5EE72CF07855}"/>
              </c:ext>
            </c:extLst>
          </c:dPt>
          <c:dPt>
            <c:idx val="20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9-00B7-4445-8313-5EE72CF07855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B7-4445-8313-5EE72CF07855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B7-4445-8313-5EE72CF07855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0B7-4445-8313-5EE72CF07855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0B7-4445-8313-5EE72CF07855}"/>
                </c:ext>
              </c:extLst>
            </c:dLbl>
            <c:dLbl>
              <c:idx val="4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0B7-4445-8313-5EE72CF07855}"/>
                </c:ext>
              </c:extLst>
            </c:dLbl>
            <c:dLbl>
              <c:idx val="5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0B7-4445-8313-5EE72CF07855}"/>
                </c:ext>
              </c:extLst>
            </c:dLbl>
            <c:dLbl>
              <c:idx val="6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0B7-4445-8313-5EE72CF07855}"/>
                </c:ext>
              </c:extLst>
            </c:dLbl>
            <c:dLbl>
              <c:idx val="14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0B7-4445-8313-5EE72CF07855}"/>
                </c:ext>
              </c:extLst>
            </c:dLbl>
            <c:dLbl>
              <c:idx val="15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0B7-4445-8313-5EE72CF07855}"/>
                </c:ext>
              </c:extLst>
            </c:dLbl>
            <c:dLbl>
              <c:idx val="16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0B7-4445-8313-5EE72CF07855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0B7-4445-8313-5EE72CF07855}"/>
                </c:ext>
              </c:extLst>
            </c:dLbl>
            <c:dLbl>
              <c:idx val="18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0B7-4445-8313-5EE72CF07855}"/>
                </c:ext>
              </c:extLst>
            </c:dLbl>
            <c:dLbl>
              <c:idx val="20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00B7-4445-8313-5EE72CF078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'diff_TO-GCN_levels'!$AE$2:$AE$22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cat>
          <c:val>
            <c:numRef>
              <c:f>'diff_TO-GCN_levels'!$AG$2:$AG$22</c:f>
              <c:numCache>
                <c:formatCode>0.00%</c:formatCode>
                <c:ptCount val="21"/>
                <c:pt idx="0">
                  <c:v>1.4084507042253521E-2</c:v>
                </c:pt>
                <c:pt idx="1">
                  <c:v>1.5649452269170579E-3</c:v>
                </c:pt>
                <c:pt idx="2">
                  <c:v>7.8247261345852897E-3</c:v>
                </c:pt>
                <c:pt idx="3">
                  <c:v>1.2519561815336464E-2</c:v>
                </c:pt>
                <c:pt idx="4">
                  <c:v>2.0344287949921751E-2</c:v>
                </c:pt>
                <c:pt idx="5">
                  <c:v>5.0078247261345854E-2</c:v>
                </c:pt>
                <c:pt idx="6">
                  <c:v>6.8857589984350542E-2</c:v>
                </c:pt>
                <c:pt idx="7">
                  <c:v>7.82472613458529E-2</c:v>
                </c:pt>
                <c:pt idx="8">
                  <c:v>0.11267605633802817</c:v>
                </c:pt>
                <c:pt idx="9">
                  <c:v>0.11737089201877934</c:v>
                </c:pt>
                <c:pt idx="10">
                  <c:v>0.13145539906103287</c:v>
                </c:pt>
                <c:pt idx="11">
                  <c:v>0.12050078247261346</c:v>
                </c:pt>
                <c:pt idx="12">
                  <c:v>8.1377151799687006E-2</c:v>
                </c:pt>
                <c:pt idx="13">
                  <c:v>5.3208137715179966E-2</c:v>
                </c:pt>
                <c:pt idx="14">
                  <c:v>5.0078247261345854E-2</c:v>
                </c:pt>
                <c:pt idx="15">
                  <c:v>3.4428794992175271E-2</c:v>
                </c:pt>
                <c:pt idx="16">
                  <c:v>1.0954616588419406E-2</c:v>
                </c:pt>
                <c:pt idx="17">
                  <c:v>1.7214397496087636E-2</c:v>
                </c:pt>
                <c:pt idx="18">
                  <c:v>3.1298904538341159E-3</c:v>
                </c:pt>
                <c:pt idx="19">
                  <c:v>0</c:v>
                </c:pt>
                <c:pt idx="20">
                  <c:v>1.4084507042253521E-2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0B7-4445-8313-5EE72CF07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9214921"/>
        <c:axId val="8737121"/>
      </c:barChart>
      <c:catAx>
        <c:axId val="4921492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2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737121"/>
        <c:crosses val="autoZero"/>
        <c:auto val="1"/>
        <c:lblAlgn val="ctr"/>
        <c:lblOffset val="100"/>
        <c:noMultiLvlLbl val="0"/>
      </c:catAx>
      <c:valAx>
        <c:axId val="8737121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12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49214921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171360</xdr:colOff>
      <xdr:row>15</xdr:row>
      <xdr:rowOff>0</xdr:rowOff>
    </xdr:from>
    <xdr:to>
      <xdr:col>40</xdr:col>
      <xdr:colOff>615600</xdr:colOff>
      <xdr:row>28</xdr:row>
      <xdr:rowOff>95040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35</xdr:col>
      <xdr:colOff>177840</xdr:colOff>
      <xdr:row>28</xdr:row>
      <xdr:rowOff>114480</xdr:rowOff>
    </xdr:from>
    <xdr:to>
      <xdr:col>40</xdr:col>
      <xdr:colOff>622080</xdr:colOff>
      <xdr:row>42</xdr:row>
      <xdr:rowOff>12600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29</xdr:col>
      <xdr:colOff>254160</xdr:colOff>
      <xdr:row>27</xdr:row>
      <xdr:rowOff>6480</xdr:rowOff>
    </xdr:from>
    <xdr:to>
      <xdr:col>34</xdr:col>
      <xdr:colOff>698400</xdr:colOff>
      <xdr:row>40</xdr:row>
      <xdr:rowOff>107640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2" xr16:uid="{3901B9CC-93C1-43F9-BF6D-B06479DDE277}" autoFormatId="16" applyNumberFormats="0" applyBorderFormats="0" applyFontFormats="0" applyPatternFormats="0" applyAlignmentFormats="0" applyWidthHeightFormats="0">
  <queryTableRefresh nextId="8">
    <queryTableFields count="7">
      <queryTableField id="1" name="gene_name" tableColumnId="1"/>
      <queryTableField id="2" name="gene_id" tableColumnId="2"/>
      <queryTableField id="3" name="up.reg." tableColumnId="3"/>
      <queryTableField id="4" name="IsTO.GCN" tableColumnId="4"/>
      <queryTableField id="5" name="abs.diff." tableColumnId="5"/>
      <queryTableField id="6" name="Embryonic_TO.GCN_level" tableColumnId="6"/>
      <queryTableField id="7" name="Posthatch_TO.GCN_level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0" xr16:uid="{02B5BC06-20E5-46DF-BF65-402C84E65A43}" autoFormatId="16" applyNumberFormats="0" applyBorderFormats="0" applyFontFormats="0" applyPatternFormats="0" applyAlignmentFormats="0" applyWidthHeightFormats="0">
  <queryTableRefresh nextId="19">
    <queryTableFields count="18">
      <queryTableField id="1" name="gene_name" tableColumnId="1"/>
      <queryTableField id="2" name="gene_id" tableColumnId="2"/>
      <queryTableField id="3" name="baseMean" tableColumnId="3"/>
      <queryTableField id="4" name="log2FoldChange" tableColumnId="4"/>
      <queryTableField id="5" name="lfcSE" tableColumnId="5"/>
      <queryTableField id="6" name="stat" tableColumnId="6"/>
      <queryTableField id="7" name="pvalue" tableColumnId="7"/>
      <queryTableField id="8" name="padj" tableColumnId="8"/>
      <queryTableField id="9" name="D3_11M" tableColumnId="9"/>
      <queryTableField id="10" name="D3_12M" tableColumnId="10"/>
      <queryTableField id="11" name="D3_13M" tableColumnId="11"/>
      <queryTableField id="12" name="D7_11M" tableColumnId="12"/>
      <queryTableField id="13" name="D7_8M" tableColumnId="13"/>
      <queryTableField id="14" name="D7_9M" tableColumnId="14"/>
      <queryTableField id="15" name="IsTO.GCN" tableColumnId="15"/>
      <queryTableField id="16" name="abs.diff." tableColumnId="16"/>
      <queryTableField id="17" name="Embryonic_TO.GCN_level" tableColumnId="17"/>
      <queryTableField id="18" name="Posthatch_TO.GCN_level" tableColumnId="1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8" xr16:uid="{B715DFE4-4101-4174-8112-62B514E8D055}" autoFormatId="16" applyNumberFormats="0" applyBorderFormats="0" applyFontFormats="0" applyPatternFormats="0" applyAlignmentFormats="0" applyWidthHeightFormats="0">
  <queryTableRefresh nextId="19">
    <queryTableFields count="18">
      <queryTableField id="1" name="gene_name" tableColumnId="1"/>
      <queryTableField id="2" name="gene_id" tableColumnId="2"/>
      <queryTableField id="3" name="baseMean" tableColumnId="3"/>
      <queryTableField id="4" name="log2FoldChange" tableColumnId="4"/>
      <queryTableField id="5" name="lfcSE" tableColumnId="5"/>
      <queryTableField id="6" name="stat" tableColumnId="6"/>
      <queryTableField id="7" name="pvalue" tableColumnId="7"/>
      <queryTableField id="8" name="padj" tableColumnId="8"/>
      <queryTableField id="9" name="D3_11M" tableColumnId="9"/>
      <queryTableField id="10" name="D3_12M" tableColumnId="10"/>
      <queryTableField id="11" name="D3_13M" tableColumnId="11"/>
      <queryTableField id="12" name="D6_11M" tableColumnId="12"/>
      <queryTableField id="13" name="D6_12M" tableColumnId="13"/>
      <queryTableField id="14" name="D6_13M" tableColumnId="14"/>
      <queryTableField id="15" name="IsTO.GCN" tableColumnId="15"/>
      <queryTableField id="16" name="abs.diff." tableColumnId="16"/>
      <queryTableField id="17" name="Embryonic_TO.GCN_level" tableColumnId="17"/>
      <queryTableField id="18" name="Posthatch_TO.GCN_level" tableColumnId="1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6" xr16:uid="{78161DE7-B52E-4138-B747-EA638B9759A1}" autoFormatId="16" applyNumberFormats="0" applyBorderFormats="0" applyFontFormats="0" applyPatternFormats="0" applyAlignmentFormats="0" applyWidthHeightFormats="0">
  <queryTableRefresh nextId="19">
    <queryTableFields count="18">
      <queryTableField id="1" name="gene_name" tableColumnId="1"/>
      <queryTableField id="2" name="gene_id" tableColumnId="2"/>
      <queryTableField id="3" name="baseMean" tableColumnId="3"/>
      <queryTableField id="4" name="log2FoldChange" tableColumnId="4"/>
      <queryTableField id="5" name="lfcSE" tableColumnId="5"/>
      <queryTableField id="6" name="stat" tableColumnId="6"/>
      <queryTableField id="7" name="pvalue" tableColumnId="7"/>
      <queryTableField id="8" name="padj" tableColumnId="8"/>
      <queryTableField id="9" name="D3_11M" tableColumnId="9"/>
      <queryTableField id="10" name="D3_12M" tableColumnId="10"/>
      <queryTableField id="11" name="D3_13M" tableColumnId="11"/>
      <queryTableField id="12" name="D5_10M" tableColumnId="12"/>
      <queryTableField id="13" name="D5_8M" tableColumnId="13"/>
      <queryTableField id="14" name="D5_9M" tableColumnId="14"/>
      <queryTableField id="15" name="IsTO.GCN" tableColumnId="15"/>
      <queryTableField id="16" name="abs.diff." tableColumnId="16"/>
      <queryTableField id="17" name="Embryonic_TO.GCN_level" tableColumnId="17"/>
      <queryTableField id="18" name="Posthatch_TO.GCN_level" tableColumnId="1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519D26C-A24E-4FD4-BE78-392F18550178}" autoFormatId="16" applyNumberFormats="0" applyBorderFormats="0" applyFontFormats="0" applyPatternFormats="0" applyAlignmentFormats="0" applyWidthHeightFormats="0">
  <queryTableRefresh nextId="19">
    <queryTableFields count="18">
      <queryTableField id="1" name="gene_name" tableColumnId="1"/>
      <queryTableField id="2" name="gene_id" tableColumnId="2"/>
      <queryTableField id="3" name="baseMean" tableColumnId="3"/>
      <queryTableField id="4" name="log2FoldChange" tableColumnId="4"/>
      <queryTableField id="5" name="lfcSE" tableColumnId="5"/>
      <queryTableField id="6" name="stat" tableColumnId="6"/>
      <queryTableField id="7" name="pvalue" tableColumnId="7"/>
      <queryTableField id="8" name="padj" tableColumnId="8"/>
      <queryTableField id="9" name="D3_11M" tableColumnId="9"/>
      <queryTableField id="10" name="D3_12M" tableColumnId="10"/>
      <queryTableField id="11" name="D3_13M" tableColumnId="11"/>
      <queryTableField id="12" name="D4_11M" tableColumnId="12"/>
      <queryTableField id="13" name="D4_12M" tableColumnId="13"/>
      <queryTableField id="14" name="D4_14M" tableColumnId="14"/>
      <queryTableField id="15" name="IsTO.GCN" tableColumnId="15"/>
      <queryTableField id="16" name="abs.diff." tableColumnId="16"/>
      <queryTableField id="17" name="Embryonic_TO.GCN_level" tableColumnId="17"/>
      <queryTableField id="18" name="Posthatch_TO.GCN_level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4EEE28D-B28A-4984-B549-0A2AF0929D78}" name="unique_DEGs_TO_GCN__2" displayName="unique_DEGs_TO_GCN__2" ref="A1:G63" tableType="queryTable" totalsRowShown="0">
  <autoFilter ref="A1:G63" xr:uid="{04EEE28D-B28A-4984-B549-0A2AF0929D78}">
    <filterColumn colId="2">
      <filters>
        <filter val="TRUE"/>
      </filters>
    </filterColumn>
  </autoFilter>
  <sortState xmlns:xlrd2="http://schemas.microsoft.com/office/spreadsheetml/2017/richdata2" ref="A2:G63">
    <sortCondition descending="1" ref="E1:E63"/>
  </sortState>
  <tableColumns count="7">
    <tableColumn id="1" xr3:uid="{D2701AFB-10A4-4350-A216-CCD8CEB8D1FF}" uniqueName="1" name="gene_name" queryTableFieldId="1" dataDxfId="26"/>
    <tableColumn id="2" xr3:uid="{05D992B8-833A-4AD5-B568-7088690F3068}" uniqueName="2" name="gene_id" queryTableFieldId="2" dataDxfId="25"/>
    <tableColumn id="3" xr3:uid="{97383D97-1BC9-49CF-B19E-2C256D41F7C2}" uniqueName="3" name="up.reg.in.juvenile" queryTableFieldId="3"/>
    <tableColumn id="4" xr3:uid="{B51282C6-46ED-4A6F-8562-B1335F1BC8B8}" uniqueName="4" name="IsTO.GCN" queryTableFieldId="4" dataDxfId="24"/>
    <tableColumn id="5" xr3:uid="{AEB9AA90-AB95-4EB3-98C0-0C9162FD7071}" uniqueName="5" name="abs.diff." queryTableFieldId="5"/>
    <tableColumn id="6" xr3:uid="{B819BEE8-743A-4BC1-8EE9-EF9C106EFD5B}" uniqueName="6" name="Embryonic_TO.GCN_level" queryTableFieldId="6"/>
    <tableColumn id="7" xr3:uid="{9E27EA70-597E-4664-8F47-AD6F10290297}" uniqueName="7" name="Posthatch_TO.GCN_level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3C21643-1998-4E48-92C1-A712EA2FCA54}" name="DEGs_D3vsD7_q005_FC1_gene_name_coordinate_isTO_GCN" displayName="DEGs_D3vsD7_q005_FC1_gene_name_coordinate_isTO_GCN" ref="A1:R1101" tableType="queryTable" totalsRowShown="0">
  <autoFilter ref="A1:R1101" xr:uid="{63C21643-1998-4E48-92C1-A712EA2FCA54}">
    <filterColumn colId="14">
      <filters>
        <filter val="yes"/>
      </filters>
    </filterColumn>
  </autoFilter>
  <sortState xmlns:xlrd2="http://schemas.microsoft.com/office/spreadsheetml/2017/richdata2" ref="A2:R1101">
    <sortCondition descending="1" ref="O1:O1101"/>
  </sortState>
  <tableColumns count="18">
    <tableColumn id="1" xr3:uid="{5319F0A1-77CD-4D53-A453-18724A097C6C}" uniqueName="1" name="gene_name" queryTableFieldId="1" dataDxfId="23"/>
    <tableColumn id="2" xr3:uid="{B648FAFE-DEA7-41F0-B9ED-CA9FB61F5210}" uniqueName="2" name="gene_id" queryTableFieldId="2" dataDxfId="22"/>
    <tableColumn id="3" xr3:uid="{CA011BE1-D6E9-46DD-8331-66DC0C8D624F}" uniqueName="3" name="baseMean" queryTableFieldId="3"/>
    <tableColumn id="4" xr3:uid="{1ED8BDE8-96FF-4032-ABC3-FB41CCAB27C3}" uniqueName="4" name="log2FoldChange" queryTableFieldId="4"/>
    <tableColumn id="5" xr3:uid="{CE3043A1-297F-42C1-B62F-394039477FA7}" uniqueName="5" name="lfcSE" queryTableFieldId="5"/>
    <tableColumn id="6" xr3:uid="{62AF2469-7D32-44B0-9FBB-51483123AB7E}" uniqueName="6" name="stat" queryTableFieldId="6"/>
    <tableColumn id="7" xr3:uid="{B5C3AB49-A20B-4A16-A125-41B954AE89DE}" uniqueName="7" name="pvalue" queryTableFieldId="7"/>
    <tableColumn id="8" xr3:uid="{8EAE95B4-545A-4D9C-9A4F-9896D0C5CCD9}" uniqueName="8" name="padj" queryTableFieldId="8"/>
    <tableColumn id="9" xr3:uid="{8D35FF9C-7709-4677-A972-432B08471738}" uniqueName="9" name="D3_11M" queryTableFieldId="9"/>
    <tableColumn id="10" xr3:uid="{5FE0D645-5E00-410E-AD68-92C0C233CAF5}" uniqueName="10" name="D3_12M" queryTableFieldId="10"/>
    <tableColumn id="11" xr3:uid="{6EC1A09C-CE1A-41A7-937E-FC113D103B2B}" uniqueName="11" name="D3_13M" queryTableFieldId="11"/>
    <tableColumn id="12" xr3:uid="{6FE7643A-EE1B-4E6B-BF02-0AE530CCC187}" uniqueName="12" name="D7_11M" queryTableFieldId="12"/>
    <tableColumn id="13" xr3:uid="{89AD5096-B7C2-42A8-AD32-763554D8514E}" uniqueName="13" name="D7_8M" queryTableFieldId="13"/>
    <tableColumn id="14" xr3:uid="{03F9A7A5-68A2-4CEE-9660-887BF0541C77}" uniqueName="14" name="D7_9M" queryTableFieldId="14"/>
    <tableColumn id="15" xr3:uid="{CEE887CA-688F-48E0-BEA3-2B8B5F59602D}" uniqueName="15" name="IsTO.GCN" queryTableFieldId="15" dataDxfId="21"/>
    <tableColumn id="16" xr3:uid="{6FC9EB0F-AB5F-46E3-95B8-00FF43907605}" uniqueName="16" name="abs.diff." queryTableFieldId="16" dataDxfId="20"/>
    <tableColumn id="17" xr3:uid="{A7E90480-41A9-41C4-8C81-72C6E8A11E79}" uniqueName="17" name="Embryonic_TO.GCN_level" queryTableFieldId="17" dataDxfId="19"/>
    <tableColumn id="18" xr3:uid="{64090CD0-4C2C-44ED-816E-370782574D67}" uniqueName="18" name="Posthatch_TO.GCN_level" queryTableFieldId="18" dataDxfId="1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E975736-E2FF-4BD7-9D43-3756273EBDA0}" name="DEGs_D3vsD6_q005_FC1_gene_name_coordinate_isTO_GCN" displayName="DEGs_D3vsD6_q005_FC1_gene_name_coordinate_isTO_GCN" ref="A1:R922" tableType="queryTable" totalsRowShown="0">
  <autoFilter ref="A1:R922" xr:uid="{9E975736-E2FF-4BD7-9D43-3756273EBDA0}">
    <filterColumn colId="14">
      <filters>
        <filter val="yes"/>
      </filters>
    </filterColumn>
  </autoFilter>
  <sortState xmlns:xlrd2="http://schemas.microsoft.com/office/spreadsheetml/2017/richdata2" ref="A2:R922">
    <sortCondition descending="1" ref="D1:D922"/>
  </sortState>
  <tableColumns count="18">
    <tableColumn id="1" xr3:uid="{66437125-9EDE-44BD-A029-457916E91D3B}" uniqueName="1" name="gene_name" queryTableFieldId="1" dataDxfId="17"/>
    <tableColumn id="2" xr3:uid="{3CCAB103-E705-4470-BC92-0E5EE6AF2B2A}" uniqueName="2" name="gene_id" queryTableFieldId="2" dataDxfId="16"/>
    <tableColumn id="3" xr3:uid="{5ACB5475-603B-4C6F-8458-F7BF2FBBB1D4}" uniqueName="3" name="baseMean" queryTableFieldId="3"/>
    <tableColumn id="4" xr3:uid="{B9BE9346-55F9-432D-B1C8-CD1D74161E61}" uniqueName="4" name="log2FoldChange" queryTableFieldId="4"/>
    <tableColumn id="5" xr3:uid="{98EA35E0-7090-4CE9-9B93-9A8B895F334D}" uniqueName="5" name="lfcSE" queryTableFieldId="5"/>
    <tableColumn id="6" xr3:uid="{E9E2F2D4-E89E-460B-BE9C-73744CEB1320}" uniqueName="6" name="stat" queryTableFieldId="6"/>
    <tableColumn id="7" xr3:uid="{381D7B04-4D70-41FC-AA54-72D1061690E5}" uniqueName="7" name="pvalue" queryTableFieldId="7"/>
    <tableColumn id="8" xr3:uid="{5A4091A4-C0AD-4E23-A1F1-0FE656F47C9E}" uniqueName="8" name="padj" queryTableFieldId="8"/>
    <tableColumn id="9" xr3:uid="{1EB7C6A9-56BD-472C-80B8-566EC1DBF974}" uniqueName="9" name="D3_11M" queryTableFieldId="9"/>
    <tableColumn id="10" xr3:uid="{5521CFD6-9C13-4DB9-A9E7-75C6C08D48C0}" uniqueName="10" name="D3_12M" queryTableFieldId="10"/>
    <tableColumn id="11" xr3:uid="{DAD60678-B39D-45B9-BBC4-72F3FF032FEC}" uniqueName="11" name="D3_13M" queryTableFieldId="11"/>
    <tableColumn id="12" xr3:uid="{F4B9259A-000E-42AA-8884-979B66998D0D}" uniqueName="12" name="D6_11M" queryTableFieldId="12"/>
    <tableColumn id="13" xr3:uid="{3C87F80A-CB5A-47D2-A120-2D0EDD7850FE}" uniqueName="13" name="D6_12M" queryTableFieldId="13"/>
    <tableColumn id="14" xr3:uid="{47F20B01-54C8-4F6E-AAF7-71483BEC00B9}" uniqueName="14" name="D6_13M" queryTableFieldId="14"/>
    <tableColumn id="15" xr3:uid="{371B7221-FCB3-4550-A922-C2CD52883458}" uniqueName="15" name="IsTO.GCN" queryTableFieldId="15" dataDxfId="15"/>
    <tableColumn id="16" xr3:uid="{A1193F1F-9537-41C1-BFDF-6496BDB14064}" uniqueName="16" name="abs.diff." queryTableFieldId="16" dataDxfId="14"/>
    <tableColumn id="17" xr3:uid="{8A08CE41-2EE1-47A1-9DBC-4D08B994F7D1}" uniqueName="17" name="Embryonic_TO.GCN_level" queryTableFieldId="17" dataDxfId="13"/>
    <tableColumn id="18" xr3:uid="{C1578A3C-71EB-4151-A0B2-60CA099AA440}" uniqueName="18" name="Posthatch_TO.GCN_level" queryTableFieldId="18" dataDxfId="1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33B3AEF-8F6C-44B2-AB25-6AD2934AB0C1}" name="DEGs_D3vsD5_q005_FC1_gene_name_coordinate_isTO_GCN__2" displayName="DEGs_D3vsD5_q005_FC1_gene_name_coordinate_isTO_GCN__2" ref="A1:R63" tableType="queryTable" totalsRowShown="0">
  <sortState xmlns:xlrd2="http://schemas.microsoft.com/office/spreadsheetml/2017/richdata2" ref="A2:R63">
    <sortCondition descending="1" ref="O1:O63"/>
  </sortState>
  <tableColumns count="18">
    <tableColumn id="1" xr3:uid="{60639669-826F-481A-8DAD-3563FF57713B}" uniqueName="1" name="gene_name" queryTableFieldId="1" dataDxfId="11"/>
    <tableColumn id="2" xr3:uid="{457E88DD-D335-45F6-8289-65DA4AE5554E}" uniqueName="2" name="gene_id" queryTableFieldId="2" dataDxfId="10"/>
    <tableColumn id="3" xr3:uid="{40E78B3E-030F-4ED5-AA2F-3410D970B3C0}" uniqueName="3" name="baseMean" queryTableFieldId="3"/>
    <tableColumn id="4" xr3:uid="{DAFA5C2A-3BDA-47CD-8F68-BBC1BD2A5893}" uniqueName="4" name="log2FoldChange" queryTableFieldId="4"/>
    <tableColumn id="5" xr3:uid="{AF196D2A-EE53-4CF8-B769-7EACFE181E17}" uniqueName="5" name="lfcSE" queryTableFieldId="5"/>
    <tableColumn id="6" xr3:uid="{E2C480AC-3BBA-4DC0-8663-13F8FDB2C8E2}" uniqueName="6" name="stat" queryTableFieldId="6"/>
    <tableColumn id="7" xr3:uid="{954AB440-6F78-47F8-92A4-4D111BD5AFE4}" uniqueName="7" name="pvalue" queryTableFieldId="7"/>
    <tableColumn id="8" xr3:uid="{CED0C29F-932E-49EE-8499-E235D3BF6D81}" uniqueName="8" name="padj" queryTableFieldId="8"/>
    <tableColumn id="9" xr3:uid="{2EBD2CA8-49EE-407A-9E2F-0E9EA0EB9B01}" uniqueName="9" name="D3_11M" queryTableFieldId="9"/>
    <tableColumn id="10" xr3:uid="{E09AF240-5224-49D4-A6AE-631FC6A115BE}" uniqueName="10" name="D3_12M" queryTableFieldId="10"/>
    <tableColumn id="11" xr3:uid="{C1DC40B3-D987-4D95-97E1-CD5ACD05B4D2}" uniqueName="11" name="D3_13M" queryTableFieldId="11"/>
    <tableColumn id="12" xr3:uid="{1D851F71-4B5B-47C1-A3EB-B66F56AC8B92}" uniqueName="12" name="D5_10M" queryTableFieldId="12"/>
    <tableColumn id="13" xr3:uid="{387784B8-EC4A-49A9-8575-7FDDD223F61E}" uniqueName="13" name="D5_8M" queryTableFieldId="13"/>
    <tableColumn id="14" xr3:uid="{13E7FD6D-1712-4B24-98B4-B9AB7D4EF490}" uniqueName="14" name="D5_9M" queryTableFieldId="14"/>
    <tableColumn id="15" xr3:uid="{1272A525-408F-482E-9C92-CE316B219B28}" uniqueName="15" name="IsTO.GCN" queryTableFieldId="15" dataDxfId="9"/>
    <tableColumn id="16" xr3:uid="{B7BE860B-8423-47DF-8BDA-83C85052374A}" uniqueName="16" name="abs.diff." queryTableFieldId="16" dataDxfId="8"/>
    <tableColumn id="17" xr3:uid="{9941BA8A-D560-456C-9012-34B1C02512DE}" uniqueName="17" name="Embryonic_TO.GCN_level" queryTableFieldId="17" dataDxfId="7"/>
    <tableColumn id="18" xr3:uid="{E1EFCC7F-9D4F-4DDD-9A63-49AAC44FC94A}" uniqueName="18" name="Posthatch_TO.GCN_level" queryTableFieldId="18" dataDxfId="6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1C9D491-5D98-4EF4-A6EB-4A34570D7AB8}" name="DEGs_D3vsD4_q005_FC1_gene_name_coordinate_isTO_GCN" displayName="DEGs_D3vsD4_q005_FC1_gene_name_coordinate_isTO_GCN" ref="A1:R63" tableType="queryTable" totalsRowShown="0">
  <autoFilter ref="A1:R63" xr:uid="{91C9D491-5D98-4EF4-A6EB-4A34570D7AB8}">
    <filterColumn colId="14">
      <filters>
        <filter val="yes"/>
      </filters>
    </filterColumn>
  </autoFilter>
  <sortState xmlns:xlrd2="http://schemas.microsoft.com/office/spreadsheetml/2017/richdata2" ref="A2:R63">
    <sortCondition descending="1" ref="D1:D63"/>
  </sortState>
  <tableColumns count="18">
    <tableColumn id="1" xr3:uid="{96D0D9FA-1F46-400A-825A-AEC957324987}" uniqueName="1" name="gene_name" queryTableFieldId="1" dataDxfId="5"/>
    <tableColumn id="2" xr3:uid="{B4BEAFDD-0A96-44D5-91E5-EEAEBF8963FE}" uniqueName="2" name="gene_id" queryTableFieldId="2" dataDxfId="4"/>
    <tableColumn id="3" xr3:uid="{AD3196F3-B676-4CDE-9DF3-339FDA74CFF6}" uniqueName="3" name="baseMean" queryTableFieldId="3"/>
    <tableColumn id="4" xr3:uid="{47032CDF-BAB5-49AA-A1B5-E7E2BDF9F84F}" uniqueName="4" name="log2FoldChange" queryTableFieldId="4"/>
    <tableColumn id="5" xr3:uid="{435EC0C4-155D-47F1-B686-13A0E3CCD784}" uniqueName="5" name="lfcSE" queryTableFieldId="5"/>
    <tableColumn id="6" xr3:uid="{98841229-A705-4A7F-9D1E-ED8BC6AF92AB}" uniqueName="6" name="stat" queryTableFieldId="6"/>
    <tableColumn id="7" xr3:uid="{DC7EF214-3AA2-4251-B6C2-20315EFD8D05}" uniqueName="7" name="pvalue" queryTableFieldId="7"/>
    <tableColumn id="8" xr3:uid="{64B080EB-AE70-4E4B-91FB-0C07CB4EFFE1}" uniqueName="8" name="padj" queryTableFieldId="8"/>
    <tableColumn id="9" xr3:uid="{035F4996-B4B1-43A3-9204-CDBED64B63B2}" uniqueName="9" name="D3_11M" queryTableFieldId="9"/>
    <tableColumn id="10" xr3:uid="{EA633575-824F-4B18-A01F-A20903ABA679}" uniqueName="10" name="D3_12M" queryTableFieldId="10"/>
    <tableColumn id="11" xr3:uid="{9B34E8B1-6E96-430A-B358-4B02DCE418BD}" uniqueName="11" name="D3_13M" queryTableFieldId="11"/>
    <tableColumn id="12" xr3:uid="{D09C9DB2-4A5F-4B42-818C-F95B84FA31F9}" uniqueName="12" name="D4_11M" queryTableFieldId="12"/>
    <tableColumn id="13" xr3:uid="{72C0CF88-A1BF-49CE-9360-442F5E57527A}" uniqueName="13" name="D4_12M" queryTableFieldId="13"/>
    <tableColumn id="14" xr3:uid="{7DC19C50-22AD-40A0-A459-E3D9E2A64C80}" uniqueName="14" name="D4_14M" queryTableFieldId="14"/>
    <tableColumn id="15" xr3:uid="{AB8F500A-2F63-449B-BF80-25AC5D3B6206}" uniqueName="15" name="IsTO.GCN" queryTableFieldId="15" dataDxfId="3"/>
    <tableColumn id="16" xr3:uid="{B3FBCCD2-0593-4E36-849F-533EC0453876}" uniqueName="16" name="abs.diff." queryTableFieldId="16" dataDxfId="2"/>
    <tableColumn id="17" xr3:uid="{334A9495-2030-4A91-8921-8B5778495DCD}" uniqueName="17" name="Embryonic_TO.GCN_level" queryTableFieldId="17" dataDxfId="1"/>
    <tableColumn id="18" xr3:uid="{ABBE42CD-C91E-4758-9854-EA17E16D6035}" uniqueName="18" name="Posthatch_TO.GCN_level" queryTableFieldId="1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40"/>
  <sheetViews>
    <sheetView topLeftCell="U1" zoomScaleNormal="100" workbookViewId="0">
      <pane ySplit="1" topLeftCell="A44" activePane="bottomLeft" state="frozen"/>
      <selection pane="bottomLeft" activeCell="AG55" sqref="AG55"/>
    </sheetView>
  </sheetViews>
  <sheetFormatPr defaultColWidth="10.6640625" defaultRowHeight="15.5" x14ac:dyDescent="0.35"/>
  <cols>
    <col min="1" max="1" width="14.33203125" customWidth="1"/>
    <col min="2" max="2" width="54.1640625" customWidth="1"/>
    <col min="3" max="3" width="9" customWidth="1"/>
    <col min="4" max="4" width="9.1640625" customWidth="1"/>
    <col min="5" max="5" width="13.83203125" customWidth="1"/>
    <col min="7" max="11" width="6.6640625" customWidth="1"/>
    <col min="12" max="12" width="2.1640625" customWidth="1"/>
    <col min="13" max="17" width="6.6640625" customWidth="1"/>
    <col min="18" max="18" width="9.33203125" customWidth="1"/>
    <col min="19" max="23" width="6.1640625" customWidth="1"/>
    <col min="24" max="24" width="2.83203125" customWidth="1"/>
    <col min="25" max="29" width="6.1640625" customWidth="1"/>
  </cols>
  <sheetData>
    <row r="1" spans="1:38" x14ac:dyDescent="0.35">
      <c r="A1" s="1" t="s">
        <v>0</v>
      </c>
      <c r="B1" s="2" t="s">
        <v>3372</v>
      </c>
      <c r="C1" s="2" t="s">
        <v>1</v>
      </c>
      <c r="D1" s="2" t="s">
        <v>3373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3374</v>
      </c>
      <c r="M1" s="2" t="s">
        <v>3375</v>
      </c>
      <c r="N1" s="2" t="s">
        <v>3376</v>
      </c>
      <c r="O1" s="2" t="s">
        <v>3377</v>
      </c>
      <c r="P1" s="2" t="s">
        <v>3378</v>
      </c>
      <c r="Q1" s="2" t="s">
        <v>3379</v>
      </c>
      <c r="R1" s="2" t="s">
        <v>9</v>
      </c>
      <c r="S1" s="2" t="s">
        <v>4</v>
      </c>
      <c r="T1" s="2" t="s">
        <v>5</v>
      </c>
      <c r="U1" s="2" t="s">
        <v>6</v>
      </c>
      <c r="V1" s="2" t="s">
        <v>7</v>
      </c>
      <c r="W1" s="2" t="s">
        <v>8</v>
      </c>
      <c r="X1" s="2" t="s">
        <v>3374</v>
      </c>
      <c r="Y1" s="2" t="s">
        <v>3375</v>
      </c>
      <c r="Z1" s="2" t="s">
        <v>3376</v>
      </c>
      <c r="AA1" s="2" t="s">
        <v>3377</v>
      </c>
      <c r="AB1" s="2" t="s">
        <v>3378</v>
      </c>
      <c r="AC1" s="2" t="s">
        <v>3379</v>
      </c>
      <c r="AE1" s="2" t="s">
        <v>10</v>
      </c>
      <c r="AF1" s="2" t="s">
        <v>11</v>
      </c>
      <c r="AG1" s="2" t="s">
        <v>3380</v>
      </c>
      <c r="AI1" s="2" t="s">
        <v>3</v>
      </c>
      <c r="AJ1" s="2" t="s">
        <v>11</v>
      </c>
      <c r="AK1" s="2" t="s">
        <v>3380</v>
      </c>
      <c r="AL1" s="2" t="s">
        <v>12</v>
      </c>
    </row>
    <row r="2" spans="1:38" x14ac:dyDescent="0.35">
      <c r="A2" s="3" t="s">
        <v>13</v>
      </c>
      <c r="B2" t="s">
        <v>14</v>
      </c>
      <c r="C2">
        <v>4</v>
      </c>
      <c r="D2">
        <v>30</v>
      </c>
      <c r="E2">
        <f t="shared" ref="E2:E65" si="0">IF(C2=30,10,IF(D2=30,-10,C2-D2))</f>
        <v>-10</v>
      </c>
      <c r="F2">
        <f t="shared" ref="F2:F65" si="1">ABS(E2)</f>
        <v>10</v>
      </c>
      <c r="G2">
        <v>3.4132742042920099</v>
      </c>
      <c r="H2">
        <v>2.2145285870433198</v>
      </c>
      <c r="I2">
        <v>6.8422166596626797</v>
      </c>
      <c r="J2">
        <v>2.30578078290044</v>
      </c>
      <c r="K2">
        <v>1.6149159321692099</v>
      </c>
      <c r="M2">
        <v>10.456548622635401</v>
      </c>
      <c r="N2">
        <v>8.5937998689564008</v>
      </c>
      <c r="O2">
        <v>9.1663367137196303</v>
      </c>
      <c r="P2">
        <v>9.3854669786115998</v>
      </c>
      <c r="Q2">
        <v>9.3991255570193797</v>
      </c>
      <c r="R2" t="s">
        <v>13</v>
      </c>
      <c r="S2">
        <v>6.4487204984920193E-2</v>
      </c>
      <c r="T2">
        <v>-0.50757820479739202</v>
      </c>
      <c r="U2">
        <v>1.70084719882058</v>
      </c>
      <c r="V2">
        <v>-0.46403082988698002</v>
      </c>
      <c r="W2">
        <v>-0.79372536912112801</v>
      </c>
      <c r="Y2">
        <v>1.5654955764732099</v>
      </c>
      <c r="Z2">
        <v>-1.1952201798923601</v>
      </c>
      <c r="AA2">
        <v>-0.34668304609164102</v>
      </c>
      <c r="AB2">
        <v>-2.1917629505539701E-2</v>
      </c>
      <c r="AC2">
        <v>-1.6747209836858699E-3</v>
      </c>
      <c r="AE2">
        <v>-10</v>
      </c>
      <c r="AF2">
        <v>9</v>
      </c>
      <c r="AG2" s="4">
        <f t="shared" ref="AG2:AG22" si="2">AF2/AF$24</f>
        <v>1.4084507042253521E-2</v>
      </c>
      <c r="AI2">
        <v>0</v>
      </c>
      <c r="AJ2">
        <v>84</v>
      </c>
      <c r="AK2" s="4">
        <f t="shared" ref="AK2:AK12" si="3">AJ2/AJ$14</f>
        <v>0.13145539906103287</v>
      </c>
      <c r="AL2" s="4">
        <f t="shared" ref="AL2:AL11" si="4">AK2+AL3</f>
        <v>1</v>
      </c>
    </row>
    <row r="3" spans="1:38" x14ac:dyDescent="0.35">
      <c r="A3" s="3" t="s">
        <v>15</v>
      </c>
      <c r="B3" t="s">
        <v>16</v>
      </c>
      <c r="C3">
        <v>5</v>
      </c>
      <c r="D3">
        <v>30</v>
      </c>
      <c r="E3">
        <f t="shared" si="0"/>
        <v>-10</v>
      </c>
      <c r="F3">
        <f t="shared" si="1"/>
        <v>10</v>
      </c>
      <c r="G3">
        <v>58.749251159204498</v>
      </c>
      <c r="H3">
        <v>71.740807365536696</v>
      </c>
      <c r="I3">
        <v>70.310613803456505</v>
      </c>
      <c r="J3">
        <v>70.245269468481297</v>
      </c>
      <c r="K3">
        <v>23.459037909129201</v>
      </c>
      <c r="M3">
        <v>12.5855385095155</v>
      </c>
      <c r="N3">
        <v>9.9693033816036998</v>
      </c>
      <c r="O3">
        <v>11.1461974742789</v>
      </c>
      <c r="P3">
        <v>10.4497250243314</v>
      </c>
      <c r="Q3">
        <v>11.411386380522901</v>
      </c>
      <c r="R3" t="s">
        <v>15</v>
      </c>
      <c r="S3">
        <v>-7.4046338056956299E-3</v>
      </c>
      <c r="T3">
        <v>0.62653951263076602</v>
      </c>
      <c r="U3">
        <v>0.55675088819253304</v>
      </c>
      <c r="V3">
        <v>0.55356230493103598</v>
      </c>
      <c r="W3">
        <v>-1.72944807194864</v>
      </c>
      <c r="Y3">
        <v>1.4719165504091001</v>
      </c>
      <c r="Z3">
        <v>-1.14220193602055</v>
      </c>
      <c r="AA3">
        <v>3.3740001081918297E-2</v>
      </c>
      <c r="AB3">
        <v>-0.66216897409873898</v>
      </c>
      <c r="AC3">
        <v>0.298714358628273</v>
      </c>
      <c r="AE3">
        <v>-9</v>
      </c>
      <c r="AF3">
        <v>1</v>
      </c>
      <c r="AG3" s="4">
        <f t="shared" si="2"/>
        <v>1.5649452269170579E-3</v>
      </c>
      <c r="AI3">
        <v>1</v>
      </c>
      <c r="AJ3">
        <v>152</v>
      </c>
      <c r="AK3" s="4">
        <f t="shared" si="3"/>
        <v>0.23787167449139279</v>
      </c>
      <c r="AL3" s="4">
        <f t="shared" si="4"/>
        <v>0.86854460093896713</v>
      </c>
    </row>
    <row r="4" spans="1:38" x14ac:dyDescent="0.35">
      <c r="A4" s="3" t="s">
        <v>17</v>
      </c>
      <c r="B4" t="s">
        <v>18</v>
      </c>
      <c r="C4">
        <v>5</v>
      </c>
      <c r="D4">
        <v>30</v>
      </c>
      <c r="E4">
        <f t="shared" si="0"/>
        <v>-10</v>
      </c>
      <c r="F4">
        <f t="shared" si="1"/>
        <v>10</v>
      </c>
      <c r="G4">
        <v>47.938509812231899</v>
      </c>
      <c r="H4">
        <v>49.624034043939297</v>
      </c>
      <c r="I4">
        <v>49.899056172003199</v>
      </c>
      <c r="J4">
        <v>59.929200685337797</v>
      </c>
      <c r="K4">
        <v>26.3676277090042</v>
      </c>
      <c r="M4">
        <v>37.883711584795897</v>
      </c>
      <c r="N4">
        <v>36.299505010515098</v>
      </c>
      <c r="O4">
        <v>36.712589084226899</v>
      </c>
      <c r="P4">
        <v>37.636126782641703</v>
      </c>
      <c r="Q4">
        <v>36.2241389930876</v>
      </c>
      <c r="R4" t="s">
        <v>17</v>
      </c>
      <c r="S4">
        <v>9.6207074042278407E-2</v>
      </c>
      <c r="T4">
        <v>0.23284008543064</v>
      </c>
      <c r="U4">
        <v>0.25513409986776697</v>
      </c>
      <c r="V4">
        <v>1.06820389959953</v>
      </c>
      <c r="W4">
        <v>-1.6523851589402201</v>
      </c>
      <c r="Y4">
        <v>1.21685715414519</v>
      </c>
      <c r="Z4">
        <v>-0.85044439889275603</v>
      </c>
      <c r="AA4">
        <v>-0.31139263570505499</v>
      </c>
      <c r="AB4">
        <v>0.89377274437732801</v>
      </c>
      <c r="AC4">
        <v>-0.94879286392473206</v>
      </c>
      <c r="AE4">
        <v>-8</v>
      </c>
      <c r="AF4">
        <v>5</v>
      </c>
      <c r="AG4" s="4">
        <f t="shared" si="2"/>
        <v>7.8247261345852897E-3</v>
      </c>
      <c r="AI4">
        <v>2</v>
      </c>
      <c r="AJ4">
        <v>124</v>
      </c>
      <c r="AK4" s="4">
        <f t="shared" si="3"/>
        <v>0.19405320813771518</v>
      </c>
      <c r="AL4" s="4">
        <f t="shared" si="4"/>
        <v>0.63067292644757433</v>
      </c>
    </row>
    <row r="5" spans="1:38" x14ac:dyDescent="0.35">
      <c r="A5" s="3" t="s">
        <v>19</v>
      </c>
      <c r="B5" t="s">
        <v>20</v>
      </c>
      <c r="C5">
        <v>6</v>
      </c>
      <c r="D5">
        <v>30</v>
      </c>
      <c r="E5">
        <f t="shared" si="0"/>
        <v>-10</v>
      </c>
      <c r="F5">
        <f t="shared" si="1"/>
        <v>10</v>
      </c>
      <c r="G5">
        <v>40.652379470959403</v>
      </c>
      <c r="H5">
        <v>47.994685783330802</v>
      </c>
      <c r="I5">
        <v>42.147400054295701</v>
      </c>
      <c r="J5">
        <v>54.196297749476201</v>
      </c>
      <c r="K5">
        <v>33.541149441979002</v>
      </c>
      <c r="M5">
        <v>30.782879618631998</v>
      </c>
      <c r="N5">
        <v>31.736772876079002</v>
      </c>
      <c r="O5">
        <v>31.5386136933815</v>
      </c>
      <c r="P5">
        <v>29.4989101943283</v>
      </c>
      <c r="Q5">
        <v>32.209342923648599</v>
      </c>
      <c r="R5" t="s">
        <v>19</v>
      </c>
      <c r="S5">
        <v>-0.39141245988413198</v>
      </c>
      <c r="T5">
        <v>0.54960500067914997</v>
      </c>
      <c r="U5">
        <v>-0.19980502579350101</v>
      </c>
      <c r="V5">
        <v>1.3444268040065199</v>
      </c>
      <c r="W5">
        <v>-1.3028143190080399</v>
      </c>
      <c r="Y5">
        <v>-0.35008245270190602</v>
      </c>
      <c r="Z5">
        <v>0.551427904328887</v>
      </c>
      <c r="AA5">
        <v>0.36415060244225</v>
      </c>
      <c r="AB5">
        <v>-1.5635428950354699</v>
      </c>
      <c r="AC5">
        <v>0.99804684096625096</v>
      </c>
      <c r="AE5">
        <v>-7</v>
      </c>
      <c r="AF5">
        <v>8</v>
      </c>
      <c r="AG5" s="4">
        <f t="shared" si="2"/>
        <v>1.2519561815336464E-2</v>
      </c>
      <c r="AI5">
        <v>3</v>
      </c>
      <c r="AJ5">
        <v>84</v>
      </c>
      <c r="AK5" s="4">
        <f t="shared" si="3"/>
        <v>0.13145539906103287</v>
      </c>
      <c r="AL5" s="4">
        <f t="shared" si="4"/>
        <v>0.43661971830985913</v>
      </c>
    </row>
    <row r="6" spans="1:38" x14ac:dyDescent="0.35">
      <c r="A6" s="3" t="s">
        <v>21</v>
      </c>
      <c r="B6" t="s">
        <v>22</v>
      </c>
      <c r="C6">
        <v>7</v>
      </c>
      <c r="D6">
        <v>30</v>
      </c>
      <c r="E6">
        <f t="shared" si="0"/>
        <v>-10</v>
      </c>
      <c r="F6">
        <f t="shared" si="1"/>
        <v>10</v>
      </c>
      <c r="G6">
        <v>50.447350909244797</v>
      </c>
      <c r="H6">
        <v>161.95335417890601</v>
      </c>
      <c r="I6">
        <v>43.093573550827998</v>
      </c>
      <c r="J6">
        <v>94.547558236512998</v>
      </c>
      <c r="K6">
        <v>22.798570955297599</v>
      </c>
      <c r="M6">
        <v>24.002732271743</v>
      </c>
      <c r="N6">
        <v>19.834786266045601</v>
      </c>
      <c r="O6">
        <v>22.344631795064299</v>
      </c>
      <c r="P6">
        <v>22.850930910357</v>
      </c>
      <c r="Q6">
        <v>22.428472415527601</v>
      </c>
      <c r="R6" t="s">
        <v>21</v>
      </c>
      <c r="S6">
        <v>-0.43519268541794398</v>
      </c>
      <c r="T6">
        <v>1.5766285024795299</v>
      </c>
      <c r="U6">
        <v>-0.56787150688879495</v>
      </c>
      <c r="V6">
        <v>0.36047507138532597</v>
      </c>
      <c r="W6">
        <v>-0.93403938155811705</v>
      </c>
      <c r="Y6">
        <v>1.1218410330598301</v>
      </c>
      <c r="Z6">
        <v>-1.6118551602080899</v>
      </c>
      <c r="AA6">
        <v>3.4316637360805001E-2</v>
      </c>
      <c r="AB6">
        <v>0.36639098818935201</v>
      </c>
      <c r="AC6">
        <v>8.9306501598101495E-2</v>
      </c>
      <c r="AE6">
        <v>-6</v>
      </c>
      <c r="AF6">
        <v>13</v>
      </c>
      <c r="AG6" s="4">
        <f t="shared" si="2"/>
        <v>2.0344287949921751E-2</v>
      </c>
      <c r="AI6">
        <v>4</v>
      </c>
      <c r="AJ6">
        <v>76</v>
      </c>
      <c r="AK6" s="4">
        <f t="shared" si="3"/>
        <v>0.1189358372456964</v>
      </c>
      <c r="AL6" s="4">
        <f t="shared" si="4"/>
        <v>0.30516431924882625</v>
      </c>
    </row>
    <row r="7" spans="1:38" x14ac:dyDescent="0.35">
      <c r="A7" s="3" t="s">
        <v>23</v>
      </c>
      <c r="B7" t="s">
        <v>24</v>
      </c>
      <c r="C7">
        <v>8</v>
      </c>
      <c r="D7">
        <v>30</v>
      </c>
      <c r="E7">
        <f t="shared" si="0"/>
        <v>-10</v>
      </c>
      <c r="F7">
        <f t="shared" si="1"/>
        <v>10</v>
      </c>
      <c r="G7">
        <v>0.37545355316314999</v>
      </c>
      <c r="H7">
        <v>21.471473976930799</v>
      </c>
      <c r="I7">
        <v>0</v>
      </c>
      <c r="J7">
        <v>2.24439988338928</v>
      </c>
      <c r="K7">
        <v>0.59522931795251799</v>
      </c>
      <c r="M7">
        <v>0</v>
      </c>
      <c r="N7">
        <v>0</v>
      </c>
      <c r="O7">
        <v>0</v>
      </c>
      <c r="P7">
        <v>0</v>
      </c>
      <c r="Q7">
        <v>0</v>
      </c>
      <c r="R7" t="s">
        <v>23</v>
      </c>
      <c r="S7">
        <v>-0.49143830672948502</v>
      </c>
      <c r="T7">
        <v>1.7811868003954201</v>
      </c>
      <c r="U7">
        <v>-0.53188504285970295</v>
      </c>
      <c r="V7">
        <v>-0.29010107493786602</v>
      </c>
      <c r="W7">
        <v>-0.467762375868365</v>
      </c>
      <c r="Y7">
        <v>0</v>
      </c>
      <c r="Z7">
        <v>0</v>
      </c>
      <c r="AA7">
        <v>0</v>
      </c>
      <c r="AB7">
        <v>0</v>
      </c>
      <c r="AC7">
        <v>0</v>
      </c>
      <c r="AE7">
        <v>-5</v>
      </c>
      <c r="AF7">
        <v>32</v>
      </c>
      <c r="AG7" s="4">
        <f t="shared" si="2"/>
        <v>5.0078247261345854E-2</v>
      </c>
      <c r="AI7">
        <v>5</v>
      </c>
      <c r="AJ7">
        <v>54</v>
      </c>
      <c r="AK7" s="4">
        <f t="shared" si="3"/>
        <v>8.4507042253521125E-2</v>
      </c>
      <c r="AL7" s="4">
        <f t="shared" si="4"/>
        <v>0.18622848200312989</v>
      </c>
    </row>
    <row r="8" spans="1:38" x14ac:dyDescent="0.35">
      <c r="A8" s="3" t="s">
        <v>25</v>
      </c>
      <c r="B8" t="e">
        <f>#N/A</f>
        <v>#N/A</v>
      </c>
      <c r="C8">
        <v>8</v>
      </c>
      <c r="D8">
        <v>30</v>
      </c>
      <c r="E8">
        <f t="shared" si="0"/>
        <v>-10</v>
      </c>
      <c r="F8">
        <f t="shared" si="1"/>
        <v>10</v>
      </c>
      <c r="G8">
        <v>0.32435469058313698</v>
      </c>
      <c r="H8">
        <v>46.561191953167402</v>
      </c>
      <c r="I8">
        <v>0</v>
      </c>
      <c r="J8">
        <v>2.1639186434128499</v>
      </c>
      <c r="K8">
        <v>0</v>
      </c>
      <c r="M8">
        <v>0</v>
      </c>
      <c r="N8">
        <v>0</v>
      </c>
      <c r="O8">
        <v>0</v>
      </c>
      <c r="P8">
        <v>0</v>
      </c>
      <c r="Q8">
        <v>0</v>
      </c>
      <c r="R8" t="s">
        <v>25</v>
      </c>
      <c r="S8">
        <v>-0.46126231806381901</v>
      </c>
      <c r="T8">
        <v>1.78714045158969</v>
      </c>
      <c r="U8">
        <v>-0.47703502285579202</v>
      </c>
      <c r="V8">
        <v>-0.37180808781429198</v>
      </c>
      <c r="W8">
        <v>-0.47703502285579202</v>
      </c>
      <c r="Y8">
        <v>0</v>
      </c>
      <c r="Z8">
        <v>0</v>
      </c>
      <c r="AA8">
        <v>0</v>
      </c>
      <c r="AB8">
        <v>0</v>
      </c>
      <c r="AC8">
        <v>0</v>
      </c>
      <c r="AE8">
        <v>-4</v>
      </c>
      <c r="AF8">
        <v>44</v>
      </c>
      <c r="AG8" s="4">
        <f t="shared" si="2"/>
        <v>6.8857589984350542E-2</v>
      </c>
      <c r="AI8">
        <v>6</v>
      </c>
      <c r="AJ8">
        <v>20</v>
      </c>
      <c r="AK8" s="4">
        <f t="shared" si="3"/>
        <v>3.1298904538341159E-2</v>
      </c>
      <c r="AL8" s="4">
        <f t="shared" si="4"/>
        <v>0.10172143974960876</v>
      </c>
    </row>
    <row r="9" spans="1:38" x14ac:dyDescent="0.35">
      <c r="A9" s="3" t="s">
        <v>26</v>
      </c>
      <c r="B9" t="s">
        <v>27</v>
      </c>
      <c r="C9">
        <v>9</v>
      </c>
      <c r="D9">
        <v>30</v>
      </c>
      <c r="E9">
        <f t="shared" si="0"/>
        <v>-10</v>
      </c>
      <c r="F9">
        <f t="shared" si="1"/>
        <v>10</v>
      </c>
      <c r="G9">
        <v>155.24585471980399</v>
      </c>
      <c r="H9">
        <v>240.82663343743201</v>
      </c>
      <c r="I9">
        <v>123.507249287558</v>
      </c>
      <c r="J9">
        <v>204.487066872404</v>
      </c>
      <c r="K9">
        <v>405.99876732746299</v>
      </c>
      <c r="M9">
        <v>144.17630096106899</v>
      </c>
      <c r="N9">
        <v>141.738468861103</v>
      </c>
      <c r="O9">
        <v>115.85188338955901</v>
      </c>
      <c r="P9">
        <v>122.42523702989401</v>
      </c>
      <c r="Q9">
        <v>138.604023363594</v>
      </c>
      <c r="R9" t="s">
        <v>26</v>
      </c>
      <c r="S9">
        <v>-0.64205917190367501</v>
      </c>
      <c r="T9">
        <v>0.13440051040998199</v>
      </c>
      <c r="U9">
        <v>-0.93001807880158904</v>
      </c>
      <c r="V9">
        <v>-0.19530212531382399</v>
      </c>
      <c r="W9">
        <v>1.63297886560911</v>
      </c>
      <c r="Y9">
        <v>0.92014971602689</v>
      </c>
      <c r="Z9">
        <v>0.72705789513304597</v>
      </c>
      <c r="AA9">
        <v>-1.32332446117966</v>
      </c>
      <c r="AB9">
        <v>-0.80267300868265701</v>
      </c>
      <c r="AC9">
        <v>0.478789858702375</v>
      </c>
      <c r="AE9">
        <v>-3</v>
      </c>
      <c r="AF9">
        <v>50</v>
      </c>
      <c r="AG9" s="4">
        <f t="shared" si="2"/>
        <v>7.82472613458529E-2</v>
      </c>
      <c r="AI9">
        <v>7</v>
      </c>
      <c r="AJ9">
        <v>19</v>
      </c>
      <c r="AK9" s="4">
        <f t="shared" si="3"/>
        <v>2.9733959311424099E-2</v>
      </c>
      <c r="AL9" s="4">
        <f t="shared" si="4"/>
        <v>7.0422535211267595E-2</v>
      </c>
    </row>
    <row r="10" spans="1:38" x14ac:dyDescent="0.35">
      <c r="A10" s="3" t="s">
        <v>28</v>
      </c>
      <c r="B10" t="s">
        <v>29</v>
      </c>
      <c r="C10">
        <v>10</v>
      </c>
      <c r="D10">
        <v>30</v>
      </c>
      <c r="E10">
        <f t="shared" si="0"/>
        <v>-10</v>
      </c>
      <c r="F10">
        <f t="shared" si="1"/>
        <v>10</v>
      </c>
      <c r="G10">
        <v>22.274783147139601</v>
      </c>
      <c r="H10">
        <v>34.190120187050702</v>
      </c>
      <c r="I10">
        <v>26.863379702626201</v>
      </c>
      <c r="J10">
        <v>28.912994082239699</v>
      </c>
      <c r="K10">
        <v>28.4170042776915</v>
      </c>
      <c r="M10">
        <v>22.192388917973801</v>
      </c>
      <c r="N10">
        <v>20.173094333410098</v>
      </c>
      <c r="O10">
        <v>19.447118943355601</v>
      </c>
      <c r="P10">
        <v>23.405410233409199</v>
      </c>
      <c r="Q10">
        <v>23.2471029948695</v>
      </c>
      <c r="R10" t="s">
        <v>28</v>
      </c>
      <c r="S10">
        <v>-1.36810359728193</v>
      </c>
      <c r="T10">
        <v>1.4151930695827</v>
      </c>
      <c r="U10">
        <v>-0.29625598980814899</v>
      </c>
      <c r="V10">
        <v>0.182512244109856</v>
      </c>
      <c r="W10">
        <v>6.6654273397517894E-2</v>
      </c>
      <c r="Y10">
        <v>0.27752110035534799</v>
      </c>
      <c r="Z10">
        <v>-0.84469595495985805</v>
      </c>
      <c r="AA10">
        <v>-1.2481546532033601</v>
      </c>
      <c r="AB10">
        <v>0.95165414614696298</v>
      </c>
      <c r="AC10">
        <v>0.86367536166090797</v>
      </c>
      <c r="AE10">
        <v>-2</v>
      </c>
      <c r="AF10">
        <v>72</v>
      </c>
      <c r="AG10" s="4">
        <f t="shared" si="2"/>
        <v>0.11267605633802817</v>
      </c>
      <c r="AI10">
        <v>8</v>
      </c>
      <c r="AJ10">
        <v>7</v>
      </c>
      <c r="AK10" s="4">
        <f t="shared" si="3"/>
        <v>1.0954616588419406E-2</v>
      </c>
      <c r="AL10" s="4">
        <f t="shared" si="4"/>
        <v>4.0688575899843503E-2</v>
      </c>
    </row>
    <row r="11" spans="1:38" x14ac:dyDescent="0.35">
      <c r="A11" s="3" t="s">
        <v>30</v>
      </c>
      <c r="B11" t="s">
        <v>31</v>
      </c>
      <c r="C11">
        <v>30</v>
      </c>
      <c r="D11">
        <v>3</v>
      </c>
      <c r="E11">
        <f t="shared" si="0"/>
        <v>10</v>
      </c>
      <c r="F11">
        <f t="shared" si="1"/>
        <v>10</v>
      </c>
      <c r="G11">
        <v>92.438896156124599</v>
      </c>
      <c r="H11">
        <v>59.909337314862</v>
      </c>
      <c r="I11">
        <v>59.550502616054501</v>
      </c>
      <c r="J11">
        <v>88.235509374326895</v>
      </c>
      <c r="K11">
        <v>81.396966710016798</v>
      </c>
      <c r="M11">
        <v>35.863654878238997</v>
      </c>
      <c r="N11">
        <v>35.818475713124897</v>
      </c>
      <c r="O11">
        <v>34.936485729047902</v>
      </c>
      <c r="P11">
        <v>26.067084677575298</v>
      </c>
      <c r="Q11">
        <v>24.0778628740496</v>
      </c>
      <c r="R11" t="s">
        <v>30</v>
      </c>
      <c r="S11">
        <v>1.03167869897386</v>
      </c>
      <c r="T11">
        <v>-1.0485775020316099</v>
      </c>
      <c r="U11">
        <v>-1.07152488078251</v>
      </c>
      <c r="V11">
        <v>0.76287328846311597</v>
      </c>
      <c r="W11">
        <v>0.32555039537713798</v>
      </c>
      <c r="Y11">
        <v>0.77938264339185304</v>
      </c>
      <c r="Z11">
        <v>0.77157676685378496</v>
      </c>
      <c r="AA11">
        <v>0.61919004376744702</v>
      </c>
      <c r="AB11">
        <v>-0.91322980948836097</v>
      </c>
      <c r="AC11">
        <v>-1.2569196445247299</v>
      </c>
      <c r="AE11">
        <v>-1</v>
      </c>
      <c r="AF11">
        <v>75</v>
      </c>
      <c r="AG11" s="4">
        <f t="shared" si="2"/>
        <v>0.11737089201877934</v>
      </c>
      <c r="AI11">
        <v>9</v>
      </c>
      <c r="AJ11">
        <v>1</v>
      </c>
      <c r="AK11" s="4">
        <f t="shared" si="3"/>
        <v>1.5649452269170579E-3</v>
      </c>
      <c r="AL11" s="4">
        <f t="shared" si="4"/>
        <v>2.9733959311424099E-2</v>
      </c>
    </row>
    <row r="12" spans="1:38" x14ac:dyDescent="0.35">
      <c r="A12" s="3" t="s">
        <v>32</v>
      </c>
      <c r="B12" t="s">
        <v>33</v>
      </c>
      <c r="C12">
        <v>30</v>
      </c>
      <c r="D12">
        <v>3</v>
      </c>
      <c r="E12">
        <f t="shared" si="0"/>
        <v>10</v>
      </c>
      <c r="F12">
        <f t="shared" si="1"/>
        <v>10</v>
      </c>
      <c r="G12">
        <v>0</v>
      </c>
      <c r="H12">
        <v>0.18410810979384201</v>
      </c>
      <c r="I12">
        <v>0.22817874141616501</v>
      </c>
      <c r="J12">
        <v>4.8714139058454599E-2</v>
      </c>
      <c r="K12">
        <v>5.75884964016425E-2</v>
      </c>
      <c r="M12">
        <v>2.5674785298277301</v>
      </c>
      <c r="N12">
        <v>1.73902801402512</v>
      </c>
      <c r="O12">
        <v>2.4946875910473501</v>
      </c>
      <c r="P12">
        <v>1.17829719520148</v>
      </c>
      <c r="Q12">
        <v>0.831470208883899</v>
      </c>
      <c r="R12" t="s">
        <v>32</v>
      </c>
      <c r="S12">
        <v>-1.0660349808915399</v>
      </c>
      <c r="T12">
        <v>0.82626799044606003</v>
      </c>
      <c r="U12">
        <v>1.2792354738503999</v>
      </c>
      <c r="V12">
        <v>-0.56534052376149102</v>
      </c>
      <c r="W12">
        <v>-0.47412795964343002</v>
      </c>
      <c r="Y12">
        <v>1.0411940963819899</v>
      </c>
      <c r="Z12">
        <v>-2.99502527951357E-2</v>
      </c>
      <c r="AA12">
        <v>0.94707911756473895</v>
      </c>
      <c r="AB12">
        <v>-0.75494666058965698</v>
      </c>
      <c r="AC12">
        <v>-1.20337630056193</v>
      </c>
      <c r="AE12">
        <v>0</v>
      </c>
      <c r="AF12">
        <v>84</v>
      </c>
      <c r="AG12" s="4">
        <f t="shared" si="2"/>
        <v>0.13145539906103287</v>
      </c>
      <c r="AI12">
        <v>10</v>
      </c>
      <c r="AJ12">
        <v>18</v>
      </c>
      <c r="AK12" s="4">
        <f t="shared" si="3"/>
        <v>2.8169014084507043E-2</v>
      </c>
      <c r="AL12" s="4">
        <f>AK12</f>
        <v>2.8169014084507043E-2</v>
      </c>
    </row>
    <row r="13" spans="1:38" x14ac:dyDescent="0.35">
      <c r="A13" s="3" t="s">
        <v>34</v>
      </c>
      <c r="B13" t="s">
        <v>35</v>
      </c>
      <c r="C13">
        <v>30</v>
      </c>
      <c r="D13">
        <v>3</v>
      </c>
      <c r="E13">
        <f t="shared" si="0"/>
        <v>10</v>
      </c>
      <c r="F13">
        <f t="shared" si="1"/>
        <v>10</v>
      </c>
      <c r="G13">
        <v>68.062395477581006</v>
      </c>
      <c r="H13">
        <v>91.190610314442196</v>
      </c>
      <c r="I13">
        <v>81.372329113939699</v>
      </c>
      <c r="J13">
        <v>53.317861361922702</v>
      </c>
      <c r="K13">
        <v>114.220635397663</v>
      </c>
      <c r="M13">
        <v>81.020629892583202</v>
      </c>
      <c r="N13">
        <v>79.913651082990199</v>
      </c>
      <c r="O13">
        <v>72.076916725467598</v>
      </c>
      <c r="P13">
        <v>60.7534781912575</v>
      </c>
      <c r="Q13">
        <v>62.284383948487097</v>
      </c>
      <c r="R13" t="s">
        <v>34</v>
      </c>
      <c r="S13">
        <v>-0.58679725881863198</v>
      </c>
      <c r="T13">
        <v>0.413291332136076</v>
      </c>
      <c r="U13">
        <v>-1.12615821579438E-2</v>
      </c>
      <c r="V13">
        <v>-1.22436658494365</v>
      </c>
      <c r="W13">
        <v>1.4091340937841501</v>
      </c>
      <c r="Y13">
        <v>1.0316337218636</v>
      </c>
      <c r="Z13">
        <v>0.915231941893631</v>
      </c>
      <c r="AA13">
        <v>9.11783823653185E-2</v>
      </c>
      <c r="AB13">
        <v>-1.0995114387409399</v>
      </c>
      <c r="AC13">
        <v>-0.93853260738161304</v>
      </c>
      <c r="AE13">
        <v>1</v>
      </c>
      <c r="AF13">
        <v>77</v>
      </c>
      <c r="AG13" s="4">
        <f t="shared" si="2"/>
        <v>0.12050078247261346</v>
      </c>
    </row>
    <row r="14" spans="1:38" x14ac:dyDescent="0.35">
      <c r="A14" s="3" t="s">
        <v>36</v>
      </c>
      <c r="B14" t="s">
        <v>37</v>
      </c>
      <c r="C14">
        <v>30</v>
      </c>
      <c r="D14">
        <v>7</v>
      </c>
      <c r="E14">
        <f t="shared" si="0"/>
        <v>10</v>
      </c>
      <c r="F14">
        <f t="shared" si="1"/>
        <v>10</v>
      </c>
      <c r="G14">
        <v>175.89814667232699</v>
      </c>
      <c r="H14">
        <v>177.87600674378999</v>
      </c>
      <c r="I14">
        <v>99.026932802147499</v>
      </c>
      <c r="J14">
        <v>224.115922589023</v>
      </c>
      <c r="K14">
        <v>211.18920825159199</v>
      </c>
      <c r="M14">
        <v>22.053607944513502</v>
      </c>
      <c r="N14">
        <v>20.101044267589</v>
      </c>
      <c r="O14">
        <v>18.348766795451802</v>
      </c>
      <c r="P14">
        <v>17.5179488983777</v>
      </c>
      <c r="Q14">
        <v>22.3888959470572</v>
      </c>
      <c r="R14" t="s">
        <v>36</v>
      </c>
      <c r="S14">
        <v>-3.5415658765365697E-2</v>
      </c>
      <c r="T14">
        <v>5.2362766558463397E-3</v>
      </c>
      <c r="U14">
        <v>-1.6153877038498099</v>
      </c>
      <c r="V14">
        <v>0.95562811677828796</v>
      </c>
      <c r="W14">
        <v>0.68993896918104503</v>
      </c>
      <c r="Y14">
        <v>0.90970520467000604</v>
      </c>
      <c r="Z14">
        <v>8.7629622979450792E-3</v>
      </c>
      <c r="AA14">
        <v>-0.79976421336473502</v>
      </c>
      <c r="AB14">
        <v>-1.1831160845681401</v>
      </c>
      <c r="AC14">
        <v>1.0644121309649299</v>
      </c>
      <c r="AE14">
        <v>2</v>
      </c>
      <c r="AF14">
        <v>52</v>
      </c>
      <c r="AG14" s="4">
        <f t="shared" si="2"/>
        <v>8.1377151799687006E-2</v>
      </c>
      <c r="AJ14">
        <f>SUM(AJ2:AJ12)</f>
        <v>639</v>
      </c>
    </row>
    <row r="15" spans="1:38" x14ac:dyDescent="0.35">
      <c r="A15" s="3" t="s">
        <v>38</v>
      </c>
      <c r="B15" t="s">
        <v>39</v>
      </c>
      <c r="C15">
        <v>30</v>
      </c>
      <c r="D15">
        <v>8</v>
      </c>
      <c r="E15">
        <f t="shared" si="0"/>
        <v>10</v>
      </c>
      <c r="F15">
        <f t="shared" si="1"/>
        <v>10</v>
      </c>
      <c r="G15">
        <v>43.0842225678741</v>
      </c>
      <c r="H15">
        <v>21.900597542179899</v>
      </c>
      <c r="I15">
        <v>52.751096152633401</v>
      </c>
      <c r="J15">
        <v>55.055629118414302</v>
      </c>
      <c r="K15">
        <v>54.738075210029699</v>
      </c>
      <c r="M15">
        <v>67.832646394566595</v>
      </c>
      <c r="N15">
        <v>67.522726011370494</v>
      </c>
      <c r="O15">
        <v>70.902367177660295</v>
      </c>
      <c r="P15">
        <v>69.431715619670499</v>
      </c>
      <c r="Q15">
        <v>70.183809808374306</v>
      </c>
      <c r="R15" t="s">
        <v>38</v>
      </c>
      <c r="S15">
        <v>-0.17210304390160999</v>
      </c>
      <c r="T15">
        <v>-1.6775595471036799</v>
      </c>
      <c r="U15">
        <v>0.51489258060346998</v>
      </c>
      <c r="V15">
        <v>0.67866880568158305</v>
      </c>
      <c r="W15">
        <v>0.65610120472023203</v>
      </c>
      <c r="Y15">
        <v>-0.91527712598049704</v>
      </c>
      <c r="Z15">
        <v>-1.1266494366486</v>
      </c>
      <c r="AA15">
        <v>1.17833791262085</v>
      </c>
      <c r="AB15">
        <v>0.175322187116697</v>
      </c>
      <c r="AC15">
        <v>0.68826646289154603</v>
      </c>
      <c r="AE15">
        <v>3</v>
      </c>
      <c r="AF15">
        <v>34</v>
      </c>
      <c r="AG15" s="4">
        <f t="shared" si="2"/>
        <v>5.3208137715179966E-2</v>
      </c>
    </row>
    <row r="16" spans="1:38" x14ac:dyDescent="0.35">
      <c r="A16" s="3" t="s">
        <v>40</v>
      </c>
      <c r="B16" t="s">
        <v>41</v>
      </c>
      <c r="C16">
        <v>30</v>
      </c>
      <c r="D16">
        <v>8</v>
      </c>
      <c r="E16">
        <f t="shared" si="0"/>
        <v>10</v>
      </c>
      <c r="F16">
        <f t="shared" si="1"/>
        <v>10</v>
      </c>
      <c r="G16">
        <v>19.674391311234402</v>
      </c>
      <c r="H16">
        <v>27.751477055377801</v>
      </c>
      <c r="I16">
        <v>23.518711328234001</v>
      </c>
      <c r="J16">
        <v>21.651609020148701</v>
      </c>
      <c r="K16">
        <v>28.159079937484599</v>
      </c>
      <c r="M16">
        <v>19.7230590998361</v>
      </c>
      <c r="N16">
        <v>21.181019731221198</v>
      </c>
      <c r="O16">
        <v>19.014781734709601</v>
      </c>
      <c r="P16">
        <v>21.6568671714302</v>
      </c>
      <c r="Q16">
        <v>21.454330406273701</v>
      </c>
      <c r="R16" t="s">
        <v>40</v>
      </c>
      <c r="S16">
        <v>-1.1994955118417301</v>
      </c>
      <c r="T16">
        <v>0.964712371507911</v>
      </c>
      <c r="U16">
        <v>-0.16943244819998299</v>
      </c>
      <c r="V16">
        <v>-0.66971159121990897</v>
      </c>
      <c r="W16">
        <v>1.07392717975371</v>
      </c>
      <c r="Y16">
        <v>-0.755309283497135</v>
      </c>
      <c r="Z16">
        <v>0.491882568688567</v>
      </c>
      <c r="AA16">
        <v>-1.36119516262011</v>
      </c>
      <c r="AB16">
        <v>0.89893954782543695</v>
      </c>
      <c r="AC16">
        <v>0.72568232960324097</v>
      </c>
      <c r="AE16">
        <v>4</v>
      </c>
      <c r="AF16">
        <v>32</v>
      </c>
      <c r="AG16" s="4">
        <f t="shared" si="2"/>
        <v>5.0078247261345854E-2</v>
      </c>
    </row>
    <row r="17" spans="1:33" x14ac:dyDescent="0.35">
      <c r="A17" s="3" t="s">
        <v>42</v>
      </c>
      <c r="B17" t="s">
        <v>43</v>
      </c>
      <c r="C17">
        <v>30</v>
      </c>
      <c r="D17">
        <v>9</v>
      </c>
      <c r="E17">
        <f t="shared" si="0"/>
        <v>10</v>
      </c>
      <c r="F17">
        <f t="shared" si="1"/>
        <v>10</v>
      </c>
      <c r="G17">
        <v>122.395632277846</v>
      </c>
      <c r="H17">
        <v>117.819364985775</v>
      </c>
      <c r="I17">
        <v>105.339675354866</v>
      </c>
      <c r="J17">
        <v>132.81266040123501</v>
      </c>
      <c r="K17">
        <v>123.38361748123</v>
      </c>
      <c r="M17">
        <v>41.170089201889198</v>
      </c>
      <c r="N17">
        <v>44.039544812842202</v>
      </c>
      <c r="O17">
        <v>41.189703256284602</v>
      </c>
      <c r="P17">
        <v>53.465798329959902</v>
      </c>
      <c r="Q17">
        <v>55.090941212701402</v>
      </c>
      <c r="R17" t="s">
        <v>42</v>
      </c>
      <c r="S17">
        <v>0.20443709266985199</v>
      </c>
      <c r="T17">
        <v>-0.25294996558638</v>
      </c>
      <c r="U17">
        <v>-1.5002653350628701</v>
      </c>
      <c r="V17">
        <v>1.2455943383108501</v>
      </c>
      <c r="W17">
        <v>0.30318386966854699</v>
      </c>
      <c r="Y17">
        <v>-0.85878899785114704</v>
      </c>
      <c r="Z17">
        <v>-0.43545907157612201</v>
      </c>
      <c r="AA17">
        <v>-0.85589534228475095</v>
      </c>
      <c r="AB17">
        <v>0.95519328464759401</v>
      </c>
      <c r="AC17">
        <v>1.1949501270644201</v>
      </c>
      <c r="AE17">
        <v>5</v>
      </c>
      <c r="AF17">
        <v>22</v>
      </c>
      <c r="AG17" s="4">
        <f t="shared" si="2"/>
        <v>3.4428794992175271E-2</v>
      </c>
    </row>
    <row r="18" spans="1:33" x14ac:dyDescent="0.35">
      <c r="A18" s="3" t="s">
        <v>44</v>
      </c>
      <c r="B18" t="s">
        <v>45</v>
      </c>
      <c r="C18">
        <v>30</v>
      </c>
      <c r="D18">
        <v>10</v>
      </c>
      <c r="E18">
        <f t="shared" si="0"/>
        <v>10</v>
      </c>
      <c r="F18">
        <f t="shared" si="1"/>
        <v>10</v>
      </c>
      <c r="G18">
        <v>22.178004333917301</v>
      </c>
      <c r="H18">
        <v>38.697876098541499</v>
      </c>
      <c r="I18">
        <v>33.041711393153498</v>
      </c>
      <c r="J18">
        <v>27.156382734489199</v>
      </c>
      <c r="K18">
        <v>44.683618309826699</v>
      </c>
      <c r="M18">
        <v>8.8559958410150603</v>
      </c>
      <c r="N18">
        <v>16.768937936661899</v>
      </c>
      <c r="O18">
        <v>18.642302813914501</v>
      </c>
      <c r="P18">
        <v>16.701972264196801</v>
      </c>
      <c r="Q18">
        <v>25.452964402405801</v>
      </c>
      <c r="R18" t="s">
        <v>44</v>
      </c>
      <c r="S18">
        <v>-1.2266402139786099</v>
      </c>
      <c r="T18">
        <v>0.61998235313546002</v>
      </c>
      <c r="U18">
        <v>-1.2274454732152801E-2</v>
      </c>
      <c r="V18">
        <v>-0.67014764350867595</v>
      </c>
      <c r="W18">
        <v>1.2890799590839701</v>
      </c>
      <c r="Y18">
        <v>-1.42358739019006</v>
      </c>
      <c r="Z18">
        <v>-8.7068867629496602E-2</v>
      </c>
      <c r="AA18">
        <v>0.22934781123636799</v>
      </c>
      <c r="AB18">
        <v>-9.8379560990266596E-2</v>
      </c>
      <c r="AC18">
        <v>1.3796880075734601</v>
      </c>
      <c r="AE18">
        <v>6</v>
      </c>
      <c r="AF18">
        <v>7</v>
      </c>
      <c r="AG18" s="4">
        <f t="shared" si="2"/>
        <v>1.0954616588419406E-2</v>
      </c>
    </row>
    <row r="19" spans="1:33" x14ac:dyDescent="0.35">
      <c r="A19" s="3" t="s">
        <v>46</v>
      </c>
      <c r="B19" t="s">
        <v>47</v>
      </c>
      <c r="C19">
        <v>30</v>
      </c>
      <c r="D19">
        <v>10</v>
      </c>
      <c r="E19">
        <f t="shared" si="0"/>
        <v>10</v>
      </c>
      <c r="F19">
        <f t="shared" si="1"/>
        <v>10</v>
      </c>
      <c r="G19">
        <v>92.6994978005701</v>
      </c>
      <c r="H19">
        <v>103.576345397764</v>
      </c>
      <c r="I19">
        <v>77.109698541003894</v>
      </c>
      <c r="J19">
        <v>99.146608285136296</v>
      </c>
      <c r="K19">
        <v>94.719659374758805</v>
      </c>
      <c r="M19">
        <v>53.228266034196899</v>
      </c>
      <c r="N19">
        <v>53.700220371599301</v>
      </c>
      <c r="O19">
        <v>56.851212599548198</v>
      </c>
      <c r="P19">
        <v>86.419279629656202</v>
      </c>
      <c r="Q19">
        <v>85.311340953129999</v>
      </c>
      <c r="R19" t="s">
        <v>46</v>
      </c>
      <c r="S19">
        <v>-7.4697595808370001E-2</v>
      </c>
      <c r="T19">
        <v>1.00735491929831</v>
      </c>
      <c r="U19">
        <v>-1.62560481852003</v>
      </c>
      <c r="V19">
        <v>0.566675012629694</v>
      </c>
      <c r="W19">
        <v>0.12627248240038799</v>
      </c>
      <c r="Y19">
        <v>-0.80711276611328298</v>
      </c>
      <c r="Z19">
        <v>-0.77965666692973101</v>
      </c>
      <c r="AA19">
        <v>-0.59634665517448504</v>
      </c>
      <c r="AB19">
        <v>1.1237853930080399</v>
      </c>
      <c r="AC19">
        <v>1.0593306952094601</v>
      </c>
      <c r="AE19">
        <v>7</v>
      </c>
      <c r="AF19">
        <v>11</v>
      </c>
      <c r="AG19" s="4">
        <f t="shared" si="2"/>
        <v>1.7214397496087636E-2</v>
      </c>
    </row>
    <row r="20" spans="1:33" x14ac:dyDescent="0.35">
      <c r="A20" s="3" t="s">
        <v>48</v>
      </c>
      <c r="B20" t="s">
        <v>49</v>
      </c>
      <c r="C20">
        <v>1</v>
      </c>
      <c r="D20">
        <v>10</v>
      </c>
      <c r="E20">
        <f t="shared" si="0"/>
        <v>-9</v>
      </c>
      <c r="F20">
        <f t="shared" si="1"/>
        <v>9</v>
      </c>
      <c r="G20">
        <v>75.353856322187994</v>
      </c>
      <c r="H20">
        <v>15.8822446793752</v>
      </c>
      <c r="I20">
        <v>18.115733353268102</v>
      </c>
      <c r="J20">
        <v>13.782902813299099</v>
      </c>
      <c r="K20">
        <v>19.363247638557802</v>
      </c>
      <c r="M20">
        <v>10.454954763382799</v>
      </c>
      <c r="N20">
        <v>10.675411663295201</v>
      </c>
      <c r="O20">
        <v>20.387622672030101</v>
      </c>
      <c r="P20">
        <v>31.825074391751802</v>
      </c>
      <c r="Q20">
        <v>32.738513984361603</v>
      </c>
      <c r="R20" t="s">
        <v>48</v>
      </c>
      <c r="S20">
        <v>1.7829368623115101</v>
      </c>
      <c r="T20">
        <v>-0.48012587959245001</v>
      </c>
      <c r="U20">
        <v>-0.39513532926553002</v>
      </c>
      <c r="V20">
        <v>-0.56001176511662598</v>
      </c>
      <c r="W20">
        <v>-0.34766388833690498</v>
      </c>
      <c r="Y20">
        <v>-0.98970880586437704</v>
      </c>
      <c r="Z20">
        <v>-0.969433662172136</v>
      </c>
      <c r="AA20">
        <v>-7.6213836211957306E-2</v>
      </c>
      <c r="AB20">
        <v>0.97567420713157205</v>
      </c>
      <c r="AC20">
        <v>1.0596820971169001</v>
      </c>
      <c r="AE20">
        <v>8</v>
      </c>
      <c r="AF20">
        <v>2</v>
      </c>
      <c r="AG20" s="4">
        <f t="shared" si="2"/>
        <v>3.1298904538341159E-3</v>
      </c>
    </row>
    <row r="21" spans="1:33" x14ac:dyDescent="0.35">
      <c r="A21" s="3" t="s">
        <v>50</v>
      </c>
      <c r="B21" t="s">
        <v>51</v>
      </c>
      <c r="C21">
        <v>1</v>
      </c>
      <c r="D21">
        <v>9</v>
      </c>
      <c r="E21">
        <f t="shared" si="0"/>
        <v>-8</v>
      </c>
      <c r="F21">
        <f t="shared" si="1"/>
        <v>8</v>
      </c>
      <c r="G21">
        <v>641.72117757668798</v>
      </c>
      <c r="H21">
        <v>76.177844771695902</v>
      </c>
      <c r="I21">
        <v>245.98074799313099</v>
      </c>
      <c r="J21">
        <v>114.561999423282</v>
      </c>
      <c r="K21">
        <v>30.1415823969702</v>
      </c>
      <c r="M21">
        <v>6.5584655667650296</v>
      </c>
      <c r="N21">
        <v>8.9801787349409903</v>
      </c>
      <c r="O21">
        <v>16.7445318893535</v>
      </c>
      <c r="P21">
        <v>10.219056385699901</v>
      </c>
      <c r="Q21">
        <v>14.0608690790996</v>
      </c>
      <c r="R21" t="s">
        <v>50</v>
      </c>
      <c r="S21">
        <v>1.6923933103908</v>
      </c>
      <c r="T21">
        <v>-0.586443551820232</v>
      </c>
      <c r="U21">
        <v>9.7771242565623404E-2</v>
      </c>
      <c r="V21">
        <v>-0.43177595789599499</v>
      </c>
      <c r="W21">
        <v>-0.77194504324019797</v>
      </c>
      <c r="Y21">
        <v>-1.1677702188019401</v>
      </c>
      <c r="Z21">
        <v>-0.57292115384322495</v>
      </c>
      <c r="AA21">
        <v>1.33424864421765</v>
      </c>
      <c r="AB21">
        <v>-0.26861376441475798</v>
      </c>
      <c r="AC21">
        <v>0.67505649284227198</v>
      </c>
      <c r="AE21">
        <v>9</v>
      </c>
      <c r="AF21">
        <v>0</v>
      </c>
      <c r="AG21" s="4">
        <f t="shared" si="2"/>
        <v>0</v>
      </c>
    </row>
    <row r="22" spans="1:33" x14ac:dyDescent="0.35">
      <c r="A22" s="3" t="s">
        <v>52</v>
      </c>
      <c r="B22" t="s">
        <v>53</v>
      </c>
      <c r="C22">
        <v>1</v>
      </c>
      <c r="D22">
        <v>9</v>
      </c>
      <c r="E22">
        <f t="shared" si="0"/>
        <v>-8</v>
      </c>
      <c r="F22">
        <f t="shared" si="1"/>
        <v>8</v>
      </c>
      <c r="G22">
        <v>3.9061972780862901</v>
      </c>
      <c r="H22">
        <v>0</v>
      </c>
      <c r="I22">
        <v>0.691968225796185</v>
      </c>
      <c r="J22">
        <v>3.6185120591315602E-2</v>
      </c>
      <c r="K22">
        <v>0</v>
      </c>
      <c r="M22">
        <v>0</v>
      </c>
      <c r="N22">
        <v>0.124662805616941</v>
      </c>
      <c r="O22">
        <v>3.7942962158353501E-2</v>
      </c>
      <c r="P22">
        <v>0.17694775359531201</v>
      </c>
      <c r="Q22">
        <v>0.146380631874162</v>
      </c>
      <c r="R22" t="s">
        <v>52</v>
      </c>
      <c r="S22">
        <v>1.76147709363021</v>
      </c>
      <c r="T22">
        <v>-0.54799637966019799</v>
      </c>
      <c r="U22">
        <v>-0.138881798888425</v>
      </c>
      <c r="V22">
        <v>-0.52660253542138402</v>
      </c>
      <c r="W22">
        <v>-0.54799637966019799</v>
      </c>
      <c r="Y22">
        <v>-1.2960582929911399</v>
      </c>
      <c r="Z22">
        <v>0.36641245503626801</v>
      </c>
      <c r="AA22">
        <v>-0.79006081948969897</v>
      </c>
      <c r="AB22">
        <v>1.0636709207511099</v>
      </c>
      <c r="AC22">
        <v>0.65603573669346205</v>
      </c>
      <c r="AE22">
        <v>10</v>
      </c>
      <c r="AF22">
        <v>9</v>
      </c>
      <c r="AG22" s="4">
        <f t="shared" si="2"/>
        <v>1.4084507042253521E-2</v>
      </c>
    </row>
    <row r="23" spans="1:33" x14ac:dyDescent="0.35">
      <c r="A23" s="3" t="s">
        <v>54</v>
      </c>
      <c r="B23" t="s">
        <v>55</v>
      </c>
      <c r="C23">
        <v>1</v>
      </c>
      <c r="D23">
        <v>9</v>
      </c>
      <c r="E23">
        <f t="shared" si="0"/>
        <v>-8</v>
      </c>
      <c r="F23">
        <f t="shared" si="1"/>
        <v>8</v>
      </c>
      <c r="G23">
        <v>86.605336957542207</v>
      </c>
      <c r="H23">
        <v>0.79534208984554999</v>
      </c>
      <c r="I23">
        <v>10.451483607155099</v>
      </c>
      <c r="J23">
        <v>0.71008357221378604</v>
      </c>
      <c r="K23">
        <v>8.7418028368624405</v>
      </c>
      <c r="M23">
        <v>7.8394790707890198</v>
      </c>
      <c r="N23">
        <v>11.563545284677</v>
      </c>
      <c r="O23">
        <v>9.0661317520096496</v>
      </c>
      <c r="P23">
        <v>11.867269113798701</v>
      </c>
      <c r="Q23">
        <v>10.682743839817499</v>
      </c>
      <c r="R23" t="s">
        <v>54</v>
      </c>
      <c r="S23">
        <v>1.7755691045220401</v>
      </c>
      <c r="T23">
        <v>-0.563254775611012</v>
      </c>
      <c r="U23">
        <v>-0.30006848355437798</v>
      </c>
      <c r="V23">
        <v>-0.56557856851333499</v>
      </c>
      <c r="W23">
        <v>-0.346667276843318</v>
      </c>
      <c r="Y23">
        <v>-1.3806979866764699</v>
      </c>
      <c r="Z23">
        <v>0.79402251260720302</v>
      </c>
      <c r="AA23">
        <v>-0.66437701434693897</v>
      </c>
      <c r="AB23">
        <v>0.97138628633625301</v>
      </c>
      <c r="AC23">
        <v>0.27966620207994802</v>
      </c>
    </row>
    <row r="24" spans="1:33" x14ac:dyDescent="0.35">
      <c r="A24" s="3" t="s">
        <v>56</v>
      </c>
      <c r="B24" t="s">
        <v>57</v>
      </c>
      <c r="C24">
        <v>2</v>
      </c>
      <c r="D24">
        <v>10</v>
      </c>
      <c r="E24">
        <f t="shared" si="0"/>
        <v>-8</v>
      </c>
      <c r="F24">
        <f t="shared" si="1"/>
        <v>8</v>
      </c>
      <c r="G24">
        <v>5.6543632213859896</v>
      </c>
      <c r="H24">
        <v>2.89028327505233</v>
      </c>
      <c r="I24">
        <v>2.2613828780048602</v>
      </c>
      <c r="J24">
        <v>1.68267042151761</v>
      </c>
      <c r="K24">
        <v>0.27059362939429199</v>
      </c>
      <c r="M24">
        <v>4.5218875032880801E-2</v>
      </c>
      <c r="N24">
        <v>0.165145320340261</v>
      </c>
      <c r="O24">
        <v>0.317451404114591</v>
      </c>
      <c r="P24">
        <v>0.29635272464567802</v>
      </c>
      <c r="Q24">
        <v>0.32334596800622201</v>
      </c>
      <c r="R24" t="s">
        <v>56</v>
      </c>
      <c r="S24">
        <v>1.5618254846367099</v>
      </c>
      <c r="T24">
        <v>0.17036563301478599</v>
      </c>
      <c r="U24">
        <v>-0.14622783394385999</v>
      </c>
      <c r="V24">
        <v>-0.43755629204566698</v>
      </c>
      <c r="W24">
        <v>-1.1484069916619699</v>
      </c>
      <c r="Y24">
        <v>-1.51592111346577</v>
      </c>
      <c r="Z24">
        <v>-0.52940548060886405</v>
      </c>
      <c r="AA24">
        <v>0.72346524558904302</v>
      </c>
      <c r="AB24">
        <v>0.549907386224737</v>
      </c>
      <c r="AC24">
        <v>0.77195396226085999</v>
      </c>
      <c r="AF24">
        <f>SUM(AF2:AF22)</f>
        <v>639</v>
      </c>
    </row>
    <row r="25" spans="1:33" x14ac:dyDescent="0.35">
      <c r="A25" s="3" t="s">
        <v>58</v>
      </c>
      <c r="B25" t="s">
        <v>59</v>
      </c>
      <c r="C25">
        <v>2</v>
      </c>
      <c r="D25">
        <v>10</v>
      </c>
      <c r="E25">
        <f t="shared" si="0"/>
        <v>-8</v>
      </c>
      <c r="F25">
        <f t="shared" si="1"/>
        <v>8</v>
      </c>
      <c r="G25">
        <v>46.500572528392603</v>
      </c>
      <c r="H25">
        <v>1.64653268784329</v>
      </c>
      <c r="I25">
        <v>30.225953995018799</v>
      </c>
      <c r="J25">
        <v>8.3055079160790406</v>
      </c>
      <c r="K25">
        <v>16.493650356581899</v>
      </c>
      <c r="M25">
        <v>5.2639528710375103</v>
      </c>
      <c r="N25">
        <v>5.3840911489176104</v>
      </c>
      <c r="O25">
        <v>5.2427356689740003</v>
      </c>
      <c r="P25">
        <v>11.456739114979699</v>
      </c>
      <c r="Q25">
        <v>10.040911005976699</v>
      </c>
      <c r="R25" t="s">
        <v>58</v>
      </c>
      <c r="S25">
        <v>1.4399303933938701</v>
      </c>
      <c r="T25">
        <v>-1.0570298264356599</v>
      </c>
      <c r="U25">
        <v>0.533945665703907</v>
      </c>
      <c r="V25">
        <v>-0.68633420328013695</v>
      </c>
      <c r="W25">
        <v>-0.23051202938198501</v>
      </c>
      <c r="Y25">
        <v>-0.73102170426298196</v>
      </c>
      <c r="Z25">
        <v>-0.69134949219614505</v>
      </c>
      <c r="AA25">
        <v>-0.73802807520970504</v>
      </c>
      <c r="AB25">
        <v>1.3139678984634799</v>
      </c>
      <c r="AC25">
        <v>0.846431373205346</v>
      </c>
    </row>
    <row r="26" spans="1:33" x14ac:dyDescent="0.35">
      <c r="A26" s="3" t="s">
        <v>60</v>
      </c>
      <c r="B26" t="s">
        <v>61</v>
      </c>
      <c r="C26">
        <v>10</v>
      </c>
      <c r="D26">
        <v>2</v>
      </c>
      <c r="E26">
        <f t="shared" si="0"/>
        <v>8</v>
      </c>
      <c r="F26">
        <f t="shared" si="1"/>
        <v>8</v>
      </c>
      <c r="G26">
        <v>34.499391735800899</v>
      </c>
      <c r="H26">
        <v>54.3426425370318</v>
      </c>
      <c r="I26">
        <v>41.842206043919802</v>
      </c>
      <c r="J26">
        <v>48.579077918117399</v>
      </c>
      <c r="K26">
        <v>45.594479294594599</v>
      </c>
      <c r="M26">
        <v>89.108709920079704</v>
      </c>
      <c r="N26">
        <v>80.577327819066497</v>
      </c>
      <c r="O26">
        <v>79.715436343342006</v>
      </c>
      <c r="P26">
        <v>72.714946723045003</v>
      </c>
      <c r="Q26">
        <v>67.150645213100702</v>
      </c>
      <c r="R26" t="s">
        <v>60</v>
      </c>
      <c r="S26">
        <v>-1.40989415500938</v>
      </c>
      <c r="T26">
        <v>1.26165236097953</v>
      </c>
      <c r="U26">
        <v>-0.421312688247302</v>
      </c>
      <c r="V26">
        <v>0.48568923217693299</v>
      </c>
      <c r="W26">
        <v>8.3865250100217795E-2</v>
      </c>
      <c r="Y26">
        <v>1.3488308285844399</v>
      </c>
      <c r="Z26">
        <v>0.32643297641934699</v>
      </c>
      <c r="AA26">
        <v>0.223144202906841</v>
      </c>
      <c r="AB26">
        <v>-0.61579202889616902</v>
      </c>
      <c r="AC26">
        <v>-1.28261597901446</v>
      </c>
    </row>
    <row r="27" spans="1:33" x14ac:dyDescent="0.35">
      <c r="A27" s="3" t="s">
        <v>62</v>
      </c>
      <c r="B27" t="s">
        <v>63</v>
      </c>
      <c r="C27">
        <v>11</v>
      </c>
      <c r="D27">
        <v>3</v>
      </c>
      <c r="E27">
        <f t="shared" si="0"/>
        <v>8</v>
      </c>
      <c r="F27">
        <f t="shared" si="1"/>
        <v>8</v>
      </c>
      <c r="G27">
        <v>20.792247848797299</v>
      </c>
      <c r="H27">
        <v>27.548708178145102</v>
      </c>
      <c r="I27">
        <v>34.702098942867799</v>
      </c>
      <c r="J27">
        <v>41.2676683963237</v>
      </c>
      <c r="K27">
        <v>43.090111869343303</v>
      </c>
      <c r="M27">
        <v>140.75111822305499</v>
      </c>
      <c r="N27">
        <v>123.402578293481</v>
      </c>
      <c r="O27">
        <v>103.45950380393499</v>
      </c>
      <c r="P27">
        <v>69.960253485533102</v>
      </c>
      <c r="Q27">
        <v>79.389224035371399</v>
      </c>
      <c r="R27" t="s">
        <v>62</v>
      </c>
      <c r="S27">
        <v>-1.35512852099688</v>
      </c>
      <c r="T27">
        <v>-0.63350727245431104</v>
      </c>
      <c r="U27">
        <v>0.130507984547931</v>
      </c>
      <c r="V27">
        <v>0.83174120363696002</v>
      </c>
      <c r="W27">
        <v>1.0263866052663</v>
      </c>
      <c r="Y27">
        <v>1.26476839842168</v>
      </c>
      <c r="Z27">
        <v>0.67743655919105195</v>
      </c>
      <c r="AA27">
        <v>2.2671981146331699E-3</v>
      </c>
      <c r="AB27">
        <v>-1.13184416700459</v>
      </c>
      <c r="AC27">
        <v>-0.81262798872277398</v>
      </c>
    </row>
    <row r="28" spans="1:33" x14ac:dyDescent="0.35">
      <c r="A28" s="3" t="s">
        <v>64</v>
      </c>
      <c r="B28" t="s">
        <v>65</v>
      </c>
      <c r="C28">
        <v>1</v>
      </c>
      <c r="D28">
        <v>8</v>
      </c>
      <c r="E28">
        <f t="shared" si="0"/>
        <v>-7</v>
      </c>
      <c r="F28">
        <f t="shared" si="1"/>
        <v>7</v>
      </c>
      <c r="G28">
        <v>3.8549639296185898</v>
      </c>
      <c r="H28">
        <v>6.6898890507177095E-2</v>
      </c>
      <c r="I28">
        <v>1.4597850485675099</v>
      </c>
      <c r="J28">
        <v>0.44017123584665002</v>
      </c>
      <c r="K28">
        <v>0.55009638237625802</v>
      </c>
      <c r="M28">
        <v>1.47315004943256</v>
      </c>
      <c r="N28">
        <v>1.3858476036224801</v>
      </c>
      <c r="O28">
        <v>1.1572613189544101</v>
      </c>
      <c r="P28">
        <v>3.1026510462891701</v>
      </c>
      <c r="Q28">
        <v>1.46569196185165</v>
      </c>
      <c r="R28" t="s">
        <v>64</v>
      </c>
      <c r="S28">
        <v>1.6858720143358199</v>
      </c>
      <c r="T28">
        <v>-0.78883939874942699</v>
      </c>
      <c r="U28">
        <v>0.121121554109225</v>
      </c>
      <c r="V28">
        <v>-0.54498367724962404</v>
      </c>
      <c r="W28">
        <v>-0.47317049244599202</v>
      </c>
      <c r="Y28">
        <v>-0.310490342278398</v>
      </c>
      <c r="Z28">
        <v>-0.42168748606418099</v>
      </c>
      <c r="AA28">
        <v>-0.712837885435467</v>
      </c>
      <c r="AB28">
        <v>1.7650054237935899</v>
      </c>
      <c r="AC28">
        <v>-0.319989710015539</v>
      </c>
    </row>
    <row r="29" spans="1:33" x14ac:dyDescent="0.35">
      <c r="A29" s="3" t="s">
        <v>66</v>
      </c>
      <c r="B29" t="s">
        <v>67</v>
      </c>
      <c r="C29">
        <v>2</v>
      </c>
      <c r="D29">
        <v>9</v>
      </c>
      <c r="E29">
        <f t="shared" si="0"/>
        <v>-7</v>
      </c>
      <c r="F29">
        <f t="shared" si="1"/>
        <v>7</v>
      </c>
      <c r="G29">
        <v>11.974924897028901</v>
      </c>
      <c r="H29">
        <v>0.107406387124948</v>
      </c>
      <c r="I29">
        <v>8.8188152826228894</v>
      </c>
      <c r="J29">
        <v>1.24960120799282</v>
      </c>
      <c r="K29">
        <v>0.67175578801249003</v>
      </c>
      <c r="M29">
        <v>0.37688035290943001</v>
      </c>
      <c r="N29">
        <v>2.7363109526165301</v>
      </c>
      <c r="O29">
        <v>1.0423871387373</v>
      </c>
      <c r="P29">
        <v>3.24082089556937</v>
      </c>
      <c r="Q29">
        <v>2.8077508012216801</v>
      </c>
      <c r="R29" t="s">
        <v>66</v>
      </c>
      <c r="S29">
        <v>1.3585034208857201</v>
      </c>
      <c r="T29">
        <v>-0.81708924314971099</v>
      </c>
      <c r="U29">
        <v>0.77991498908650403</v>
      </c>
      <c r="V29">
        <v>-0.60769831857642298</v>
      </c>
      <c r="W29">
        <v>-0.71363084824608602</v>
      </c>
      <c r="Y29">
        <v>-1.3282454731585001</v>
      </c>
      <c r="Z29">
        <v>0.55516666352458899</v>
      </c>
      <c r="AA29">
        <v>-0.79700562332830704</v>
      </c>
      <c r="AB29">
        <v>0.95789101140438004</v>
      </c>
      <c r="AC29">
        <v>0.61219342155783496</v>
      </c>
    </row>
    <row r="30" spans="1:33" x14ac:dyDescent="0.35">
      <c r="A30" s="3" t="s">
        <v>68</v>
      </c>
      <c r="B30" t="s">
        <v>69</v>
      </c>
      <c r="C30">
        <v>2</v>
      </c>
      <c r="D30">
        <v>9</v>
      </c>
      <c r="E30">
        <f t="shared" si="0"/>
        <v>-7</v>
      </c>
      <c r="F30">
        <f t="shared" si="1"/>
        <v>7</v>
      </c>
      <c r="G30">
        <v>28.421136154143301</v>
      </c>
      <c r="H30">
        <v>19.624453968420699</v>
      </c>
      <c r="I30">
        <v>20.650662977585601</v>
      </c>
      <c r="J30">
        <v>20.831951880153198</v>
      </c>
      <c r="K30">
        <v>14.091251672759199</v>
      </c>
      <c r="M30">
        <v>24.604598367790601</v>
      </c>
      <c r="N30">
        <v>25.823092110238999</v>
      </c>
      <c r="O30">
        <v>29.3795344324264</v>
      </c>
      <c r="P30">
        <v>26.011202138791401</v>
      </c>
      <c r="Q30">
        <v>27.433231555520099</v>
      </c>
      <c r="R30" t="s">
        <v>68</v>
      </c>
      <c r="S30">
        <v>1.506188375614</v>
      </c>
      <c r="T30">
        <v>-0.215136690155216</v>
      </c>
      <c r="U30">
        <v>-1.4329243336163301E-2</v>
      </c>
      <c r="V30">
        <v>2.1145169123800499E-2</v>
      </c>
      <c r="W30">
        <v>-1.29786761124642</v>
      </c>
      <c r="Y30">
        <v>-1.1202429831674801</v>
      </c>
      <c r="Z30">
        <v>-0.45299616778910501</v>
      </c>
      <c r="AA30">
        <v>1.49451060297875</v>
      </c>
      <c r="AB30">
        <v>-0.34998717141943803</v>
      </c>
      <c r="AC30">
        <v>0.42871571939726499</v>
      </c>
    </row>
    <row r="31" spans="1:33" x14ac:dyDescent="0.35">
      <c r="A31" s="3" t="s">
        <v>70</v>
      </c>
      <c r="B31" t="s">
        <v>71</v>
      </c>
      <c r="C31">
        <v>2</v>
      </c>
      <c r="D31">
        <v>9</v>
      </c>
      <c r="E31">
        <f t="shared" si="0"/>
        <v>-7</v>
      </c>
      <c r="F31">
        <f t="shared" si="1"/>
        <v>7</v>
      </c>
      <c r="G31">
        <v>62.3722824877851</v>
      </c>
      <c r="H31">
        <v>32.716633670419597</v>
      </c>
      <c r="I31">
        <v>38.039763336772197</v>
      </c>
      <c r="J31">
        <v>42.985056782020401</v>
      </c>
      <c r="K31">
        <v>17.5295043541064</v>
      </c>
      <c r="M31">
        <v>25.8960945423552</v>
      </c>
      <c r="N31">
        <v>25.790670948989099</v>
      </c>
      <c r="O31">
        <v>28.456599930797001</v>
      </c>
      <c r="P31">
        <v>29.7616088754001</v>
      </c>
      <c r="Q31">
        <v>27.997347919071501</v>
      </c>
      <c r="R31" t="s">
        <v>70</v>
      </c>
      <c r="S31">
        <v>1.4502561109480401</v>
      </c>
      <c r="T31">
        <v>-0.36876567156728202</v>
      </c>
      <c r="U31">
        <v>-4.22548987333764E-2</v>
      </c>
      <c r="V31">
        <v>0.26108011016277199</v>
      </c>
      <c r="W31">
        <v>-1.3003156508101501</v>
      </c>
      <c r="Y31">
        <v>-0.98321189956774002</v>
      </c>
      <c r="Z31">
        <v>-1.04475047932578</v>
      </c>
      <c r="AA31">
        <v>0.511423789052321</v>
      </c>
      <c r="AB31">
        <v>1.2731925208725601</v>
      </c>
      <c r="AC31">
        <v>0.24334606896863301</v>
      </c>
    </row>
    <row r="32" spans="1:33" x14ac:dyDescent="0.35">
      <c r="A32" s="3" t="s">
        <v>72</v>
      </c>
      <c r="B32" t="s">
        <v>73</v>
      </c>
      <c r="C32">
        <v>3</v>
      </c>
      <c r="D32">
        <v>10</v>
      </c>
      <c r="E32">
        <f t="shared" si="0"/>
        <v>-7</v>
      </c>
      <c r="F32">
        <f t="shared" si="1"/>
        <v>7</v>
      </c>
      <c r="G32">
        <v>184.42277518088699</v>
      </c>
      <c r="H32">
        <v>92.950689654375196</v>
      </c>
      <c r="I32">
        <v>185.35265732558699</v>
      </c>
      <c r="J32">
        <v>92.912976806683105</v>
      </c>
      <c r="K32">
        <v>35.4660446987778</v>
      </c>
      <c r="M32">
        <v>32.715938913422001</v>
      </c>
      <c r="N32">
        <v>32.031223807735401</v>
      </c>
      <c r="O32">
        <v>33.184629722543903</v>
      </c>
      <c r="P32">
        <v>40.108837516928901</v>
      </c>
      <c r="Q32">
        <v>38.840849339759302</v>
      </c>
      <c r="R32" t="s">
        <v>72</v>
      </c>
      <c r="S32">
        <v>1.0149869845914701</v>
      </c>
      <c r="T32">
        <v>-0.38743789458146</v>
      </c>
      <c r="U32">
        <v>1.02924368210656</v>
      </c>
      <c r="V32">
        <v>-0.388016097598952</v>
      </c>
      <c r="W32">
        <v>-1.2687766745176201</v>
      </c>
      <c r="Y32">
        <v>-0.70185510706086596</v>
      </c>
      <c r="Z32">
        <v>-0.88249657865432696</v>
      </c>
      <c r="AA32">
        <v>-0.57820514406315204</v>
      </c>
      <c r="AB32">
        <v>1.24853867275756</v>
      </c>
      <c r="AC32">
        <v>0.91401815702078903</v>
      </c>
    </row>
    <row r="33" spans="1:29" x14ac:dyDescent="0.35">
      <c r="A33" s="3" t="s">
        <v>74</v>
      </c>
      <c r="B33" t="s">
        <v>75</v>
      </c>
      <c r="C33">
        <v>3</v>
      </c>
      <c r="D33">
        <v>10</v>
      </c>
      <c r="E33">
        <f t="shared" si="0"/>
        <v>-7</v>
      </c>
      <c r="F33">
        <f t="shared" si="1"/>
        <v>7</v>
      </c>
      <c r="G33">
        <v>16.551222355981398</v>
      </c>
      <c r="H33">
        <v>7.2012426145662802</v>
      </c>
      <c r="I33">
        <v>16.786048202718799</v>
      </c>
      <c r="J33">
        <v>6.8597684539650903</v>
      </c>
      <c r="K33">
        <v>7.4357959472047099</v>
      </c>
      <c r="M33">
        <v>13.9764867522854</v>
      </c>
      <c r="N33">
        <v>13.9121632288326</v>
      </c>
      <c r="O33">
        <v>15.361571206538301</v>
      </c>
      <c r="P33">
        <v>16.429203598077802</v>
      </c>
      <c r="Q33">
        <v>16.8044223288132</v>
      </c>
      <c r="R33" t="s">
        <v>74</v>
      </c>
      <c r="S33">
        <v>1.0719216487719601</v>
      </c>
      <c r="T33">
        <v>-0.72279818192691603</v>
      </c>
      <c r="U33">
        <v>1.1169962495257499</v>
      </c>
      <c r="V33">
        <v>-0.78834382637228595</v>
      </c>
      <c r="W33">
        <v>-0.67777588999850802</v>
      </c>
      <c r="Y33">
        <v>-0.98272317147606303</v>
      </c>
      <c r="Z33">
        <v>-1.0306009618723899</v>
      </c>
      <c r="AA33">
        <v>4.82337727684422E-2</v>
      </c>
      <c r="AB33">
        <v>0.84290230332518801</v>
      </c>
      <c r="AC33">
        <v>1.12218805725482</v>
      </c>
    </row>
    <row r="34" spans="1:29" x14ac:dyDescent="0.35">
      <c r="A34" s="3" t="s">
        <v>76</v>
      </c>
      <c r="B34" t="s">
        <v>77</v>
      </c>
      <c r="C34">
        <v>3</v>
      </c>
      <c r="D34">
        <v>10</v>
      </c>
      <c r="E34">
        <f t="shared" si="0"/>
        <v>-7</v>
      </c>
      <c r="F34">
        <f t="shared" si="1"/>
        <v>7</v>
      </c>
      <c r="G34">
        <v>7.2643448663358496</v>
      </c>
      <c r="H34">
        <v>0</v>
      </c>
      <c r="I34">
        <v>8.8592088794219208</v>
      </c>
      <c r="J34">
        <v>0</v>
      </c>
      <c r="K34">
        <v>3.2691166291056701</v>
      </c>
      <c r="M34">
        <v>1.61334358891588</v>
      </c>
      <c r="N34">
        <v>2.4579697407621501</v>
      </c>
      <c r="O34">
        <v>2.8804858554442601</v>
      </c>
      <c r="P34">
        <v>2.3247525507015698</v>
      </c>
      <c r="Q34">
        <v>2.3116239092714999</v>
      </c>
      <c r="R34" t="s">
        <v>76</v>
      </c>
      <c r="S34">
        <v>0.82896790913351903</v>
      </c>
      <c r="T34">
        <v>-0.94960423979827702</v>
      </c>
      <c r="U34">
        <v>1.2194478171226999</v>
      </c>
      <c r="V34">
        <v>-0.94960423979827702</v>
      </c>
      <c r="W34">
        <v>-0.14920724665966401</v>
      </c>
      <c r="Y34">
        <v>-1.54369731624374</v>
      </c>
      <c r="Z34">
        <v>0.307591602608426</v>
      </c>
      <c r="AA34">
        <v>1.23368109135756</v>
      </c>
      <c r="AB34">
        <v>1.56002793221631E-2</v>
      </c>
      <c r="AC34">
        <v>-1.3175657044409201E-2</v>
      </c>
    </row>
    <row r="35" spans="1:29" x14ac:dyDescent="0.35">
      <c r="A35" s="3" t="s">
        <v>78</v>
      </c>
      <c r="B35" t="s">
        <v>79</v>
      </c>
      <c r="C35">
        <v>3</v>
      </c>
      <c r="D35">
        <v>10</v>
      </c>
      <c r="E35">
        <f t="shared" si="0"/>
        <v>-7</v>
      </c>
      <c r="F35">
        <f t="shared" si="1"/>
        <v>7</v>
      </c>
      <c r="G35">
        <v>23.968689092091601</v>
      </c>
      <c r="H35">
        <v>15.628176635561401</v>
      </c>
      <c r="I35">
        <v>16.307593723530498</v>
      </c>
      <c r="J35">
        <v>21.732222853290001</v>
      </c>
      <c r="K35">
        <v>12.0967904530085</v>
      </c>
      <c r="M35">
        <v>11.7523719296669</v>
      </c>
      <c r="N35">
        <v>12.881385320469599</v>
      </c>
      <c r="O35">
        <v>14.822108717241401</v>
      </c>
      <c r="P35">
        <v>14.4713588546342</v>
      </c>
      <c r="Q35">
        <v>14.586438905005499</v>
      </c>
      <c r="R35" t="s">
        <v>78</v>
      </c>
      <c r="S35">
        <v>1.2497221397145799</v>
      </c>
      <c r="T35">
        <v>-0.48115340379942301</v>
      </c>
      <c r="U35">
        <v>-0.34015650132605801</v>
      </c>
      <c r="V35">
        <v>0.78559661543632298</v>
      </c>
      <c r="W35">
        <v>-1.21400885002543</v>
      </c>
      <c r="Y35">
        <v>-1.4635804098046501</v>
      </c>
      <c r="Z35">
        <v>-0.61635159560092301</v>
      </c>
      <c r="AA35">
        <v>0.83999674848326999</v>
      </c>
      <c r="AB35">
        <v>0.57678871871178805</v>
      </c>
      <c r="AC35">
        <v>0.66314653821051595</v>
      </c>
    </row>
    <row r="36" spans="1:29" x14ac:dyDescent="0.35">
      <c r="A36" s="3" t="s">
        <v>80</v>
      </c>
      <c r="B36" t="s">
        <v>81</v>
      </c>
      <c r="C36">
        <v>9</v>
      </c>
      <c r="D36">
        <v>2</v>
      </c>
      <c r="E36">
        <f t="shared" si="0"/>
        <v>7</v>
      </c>
      <c r="F36">
        <f t="shared" si="1"/>
        <v>7</v>
      </c>
      <c r="G36">
        <v>15.4968309668035</v>
      </c>
      <c r="H36">
        <v>24.233926905949801</v>
      </c>
      <c r="I36">
        <v>51.047448053478497</v>
      </c>
      <c r="J36">
        <v>40.8257853837735</v>
      </c>
      <c r="K36">
        <v>58.069194651250399</v>
      </c>
      <c r="M36">
        <v>82.954134996587598</v>
      </c>
      <c r="N36">
        <v>73.040711498823796</v>
      </c>
      <c r="O36">
        <v>71.249128501585105</v>
      </c>
      <c r="P36">
        <v>64.534080842172202</v>
      </c>
      <c r="Q36">
        <v>55.929110299209</v>
      </c>
      <c r="R36" t="s">
        <v>80</v>
      </c>
      <c r="S36">
        <v>-1.2558481255723299</v>
      </c>
      <c r="T36">
        <v>-0.76683126501676502</v>
      </c>
      <c r="U36">
        <v>0.73392642647837103</v>
      </c>
      <c r="V36">
        <v>0.16181809400587999</v>
      </c>
      <c r="W36">
        <v>1.1269348701048501</v>
      </c>
      <c r="Y36">
        <v>1.3322568840276601</v>
      </c>
      <c r="Z36">
        <v>0.34757632326330401</v>
      </c>
      <c r="AA36">
        <v>0.16962196160662199</v>
      </c>
      <c r="AB36">
        <v>-0.49737031369782603</v>
      </c>
      <c r="AC36">
        <v>-1.35208485519976</v>
      </c>
    </row>
    <row r="37" spans="1:29" x14ac:dyDescent="0.35">
      <c r="A37" s="3" t="s">
        <v>82</v>
      </c>
      <c r="B37" t="s">
        <v>83</v>
      </c>
      <c r="C37">
        <v>9</v>
      </c>
      <c r="D37">
        <v>2</v>
      </c>
      <c r="E37">
        <f t="shared" si="0"/>
        <v>7</v>
      </c>
      <c r="F37">
        <f t="shared" si="1"/>
        <v>7</v>
      </c>
      <c r="G37">
        <v>82.219685244484893</v>
      </c>
      <c r="H37">
        <v>55.779930008926399</v>
      </c>
      <c r="I37">
        <v>145.89544239067101</v>
      </c>
      <c r="J37">
        <v>174.20301910791201</v>
      </c>
      <c r="K37">
        <v>222.57752491471999</v>
      </c>
      <c r="M37">
        <v>233.809433795986</v>
      </c>
      <c r="N37">
        <v>222.601543521087</v>
      </c>
      <c r="O37">
        <v>156.44442601575</v>
      </c>
      <c r="P37">
        <v>137.013002605037</v>
      </c>
      <c r="Q37">
        <v>174.65079580168299</v>
      </c>
      <c r="R37" t="s">
        <v>82</v>
      </c>
      <c r="S37">
        <v>-0.79536023112337895</v>
      </c>
      <c r="T37">
        <v>-1.1853993692726199</v>
      </c>
      <c r="U37">
        <v>0.143984222598982</v>
      </c>
      <c r="V37">
        <v>0.56157745398552605</v>
      </c>
      <c r="W37">
        <v>1.2751979238114901</v>
      </c>
      <c r="Y37">
        <v>1.16727860249657</v>
      </c>
      <c r="Z37">
        <v>0.89976870077318505</v>
      </c>
      <c r="AA37">
        <v>-0.67926924196886096</v>
      </c>
      <c r="AB37">
        <v>-1.14305841543953</v>
      </c>
      <c r="AC37">
        <v>-0.244719645861359</v>
      </c>
    </row>
    <row r="38" spans="1:29" x14ac:dyDescent="0.35">
      <c r="A38" s="3" t="s">
        <v>84</v>
      </c>
      <c r="B38" t="s">
        <v>85</v>
      </c>
      <c r="C38">
        <v>9</v>
      </c>
      <c r="D38">
        <v>2</v>
      </c>
      <c r="E38">
        <f t="shared" si="0"/>
        <v>7</v>
      </c>
      <c r="F38">
        <f t="shared" si="1"/>
        <v>7</v>
      </c>
      <c r="G38">
        <v>64.058869961254999</v>
      </c>
      <c r="H38">
        <v>57.233456049535199</v>
      </c>
      <c r="I38">
        <v>64.008287785883695</v>
      </c>
      <c r="J38">
        <v>89.277603225750198</v>
      </c>
      <c r="K38">
        <v>72.420394387502697</v>
      </c>
      <c r="M38">
        <v>69.213361092937703</v>
      </c>
      <c r="N38">
        <v>64.640583884962794</v>
      </c>
      <c r="O38">
        <v>51.821630942747802</v>
      </c>
      <c r="P38">
        <v>51.774111591432003</v>
      </c>
      <c r="Q38">
        <v>52.828143189113099</v>
      </c>
      <c r="R38" t="s">
        <v>84</v>
      </c>
      <c r="S38">
        <v>-0.43253747503421203</v>
      </c>
      <c r="T38">
        <v>-0.98530454705745096</v>
      </c>
      <c r="U38">
        <v>-0.43663395348052703</v>
      </c>
      <c r="V38">
        <v>1.60984200949989</v>
      </c>
      <c r="W38">
        <v>0.244633966072304</v>
      </c>
      <c r="Y38">
        <v>1.3493573952131199</v>
      </c>
      <c r="Z38">
        <v>0.79635290208516796</v>
      </c>
      <c r="AA38">
        <v>-0.753895065796928</v>
      </c>
      <c r="AB38">
        <v>-0.75964177367116503</v>
      </c>
      <c r="AC38">
        <v>-0.63217345783019596</v>
      </c>
    </row>
    <row r="39" spans="1:29" x14ac:dyDescent="0.35">
      <c r="A39" s="3" t="s">
        <v>86</v>
      </c>
      <c r="B39" t="s">
        <v>87</v>
      </c>
      <c r="C39">
        <v>9</v>
      </c>
      <c r="D39">
        <v>2</v>
      </c>
      <c r="E39">
        <f t="shared" si="0"/>
        <v>7</v>
      </c>
      <c r="F39">
        <f t="shared" si="1"/>
        <v>7</v>
      </c>
      <c r="G39">
        <v>402.66829572168098</v>
      </c>
      <c r="H39">
        <v>362.83352049516901</v>
      </c>
      <c r="I39">
        <v>272.50267314645401</v>
      </c>
      <c r="J39">
        <v>331.72816946024801</v>
      </c>
      <c r="K39">
        <v>623.67909567023696</v>
      </c>
      <c r="M39">
        <v>559.66997324270096</v>
      </c>
      <c r="N39">
        <v>481.04800963866097</v>
      </c>
      <c r="O39">
        <v>457.50041509538897</v>
      </c>
      <c r="P39">
        <v>438.22429008390498</v>
      </c>
      <c r="Q39">
        <v>404.06384541106797</v>
      </c>
      <c r="R39" t="s">
        <v>86</v>
      </c>
      <c r="S39">
        <v>2.9641886722425601E-2</v>
      </c>
      <c r="T39">
        <v>-0.26659349719126801</v>
      </c>
      <c r="U39">
        <v>-0.93834809079534498</v>
      </c>
      <c r="V39">
        <v>-0.497911624460804</v>
      </c>
      <c r="W39">
        <v>1.6732113257249901</v>
      </c>
      <c r="Y39">
        <v>1.56703742282854</v>
      </c>
      <c r="Z39">
        <v>0.22156015568135301</v>
      </c>
      <c r="AA39">
        <v>-0.18141570121193501</v>
      </c>
      <c r="AB39">
        <v>-0.51129283493830402</v>
      </c>
      <c r="AC39">
        <v>-1.0958890423596499</v>
      </c>
    </row>
    <row r="40" spans="1:29" x14ac:dyDescent="0.35">
      <c r="A40" s="3" t="s">
        <v>88</v>
      </c>
      <c r="B40" t="s">
        <v>89</v>
      </c>
      <c r="C40">
        <v>10</v>
      </c>
      <c r="D40">
        <v>3</v>
      </c>
      <c r="E40">
        <f t="shared" si="0"/>
        <v>7</v>
      </c>
      <c r="F40">
        <f t="shared" si="1"/>
        <v>7</v>
      </c>
      <c r="G40">
        <v>2.24134308478724</v>
      </c>
      <c r="H40">
        <v>3.5697038419427098</v>
      </c>
      <c r="I40">
        <v>5.3511044530884204</v>
      </c>
      <c r="J40">
        <v>12.8724704582723</v>
      </c>
      <c r="K40">
        <v>9.4772462952298895</v>
      </c>
      <c r="M40">
        <v>57.699798784784697</v>
      </c>
      <c r="N40">
        <v>47.978922315699897</v>
      </c>
      <c r="O40">
        <v>35.415125244826697</v>
      </c>
      <c r="P40">
        <v>13.271420995828</v>
      </c>
      <c r="Q40">
        <v>35.261124796752497</v>
      </c>
      <c r="R40" t="s">
        <v>88</v>
      </c>
      <c r="S40">
        <v>-1.0147203221924299</v>
      </c>
      <c r="T40">
        <v>-0.71256712175245396</v>
      </c>
      <c r="U40">
        <v>-0.30736402235043803</v>
      </c>
      <c r="V40">
        <v>1.40347002472972</v>
      </c>
      <c r="W40">
        <v>0.63118144156560396</v>
      </c>
      <c r="Y40">
        <v>1.18529432688204</v>
      </c>
      <c r="Z40">
        <v>0.60262028356809305</v>
      </c>
      <c r="AA40">
        <v>-0.15045979742492899</v>
      </c>
      <c r="AB40">
        <v>-1.47776415416129</v>
      </c>
      <c r="AC40">
        <v>-0.15969065886390901</v>
      </c>
    </row>
    <row r="41" spans="1:29" x14ac:dyDescent="0.35">
      <c r="A41" s="3" t="s">
        <v>90</v>
      </c>
      <c r="B41" t="s">
        <v>91</v>
      </c>
      <c r="C41">
        <v>10</v>
      </c>
      <c r="D41">
        <v>3</v>
      </c>
      <c r="E41">
        <f t="shared" si="0"/>
        <v>7</v>
      </c>
      <c r="F41">
        <f t="shared" si="1"/>
        <v>7</v>
      </c>
      <c r="G41">
        <v>36.839373693597899</v>
      </c>
      <c r="H41">
        <v>76.6633130276754</v>
      </c>
      <c r="I41">
        <v>32.6172646828296</v>
      </c>
      <c r="J41">
        <v>43.857491570412598</v>
      </c>
      <c r="K41">
        <v>101.836749821336</v>
      </c>
      <c r="M41">
        <v>135.28135812776401</v>
      </c>
      <c r="N41">
        <v>135.41542690759599</v>
      </c>
      <c r="O41">
        <v>130.31494455486501</v>
      </c>
      <c r="P41">
        <v>107.686081675892</v>
      </c>
      <c r="Q41">
        <v>100.030615813903</v>
      </c>
      <c r="R41" t="s">
        <v>90</v>
      </c>
      <c r="S41">
        <v>-0.72132762426612396</v>
      </c>
      <c r="T41">
        <v>0.61331378817286497</v>
      </c>
      <c r="U41">
        <v>-0.86282546771983104</v>
      </c>
      <c r="V41">
        <v>-0.48612560978936697</v>
      </c>
      <c r="W41">
        <v>1.4569649136024601</v>
      </c>
      <c r="Y41">
        <v>0.81155112350515901</v>
      </c>
      <c r="Z41">
        <v>0.81958941397044605</v>
      </c>
      <c r="AA41">
        <v>0.51378250862311103</v>
      </c>
      <c r="AB41">
        <v>-0.84296417727449502</v>
      </c>
      <c r="AC41">
        <v>-1.3019588688242301</v>
      </c>
    </row>
    <row r="42" spans="1:29" x14ac:dyDescent="0.35">
      <c r="A42" s="3" t="s">
        <v>92</v>
      </c>
      <c r="B42" t="s">
        <v>93</v>
      </c>
      <c r="C42">
        <v>10</v>
      </c>
      <c r="D42">
        <v>3</v>
      </c>
      <c r="E42">
        <f t="shared" si="0"/>
        <v>7</v>
      </c>
      <c r="F42">
        <f t="shared" si="1"/>
        <v>7</v>
      </c>
      <c r="G42">
        <v>16.201843936357601</v>
      </c>
      <c r="H42">
        <v>24.8307349758621</v>
      </c>
      <c r="I42">
        <v>22.609528677409699</v>
      </c>
      <c r="J42">
        <v>27.678822233160499</v>
      </c>
      <c r="K42">
        <v>34.633426267050801</v>
      </c>
      <c r="M42">
        <v>29.2095844906544</v>
      </c>
      <c r="N42">
        <v>30.176309145372201</v>
      </c>
      <c r="O42">
        <v>21.710247095268102</v>
      </c>
      <c r="P42">
        <v>23.765677749286901</v>
      </c>
      <c r="Q42">
        <v>23.005537436646001</v>
      </c>
      <c r="R42" t="s">
        <v>92</v>
      </c>
      <c r="S42">
        <v>-1.32916712492985</v>
      </c>
      <c r="T42">
        <v>-5.3251729971094897E-2</v>
      </c>
      <c r="U42">
        <v>-0.381691537427229</v>
      </c>
      <c r="V42">
        <v>0.36788215167560101</v>
      </c>
      <c r="W42">
        <v>1.3962282406525699</v>
      </c>
      <c r="Y42">
        <v>0.94520784610978503</v>
      </c>
      <c r="Z42">
        <v>1.19650797112388</v>
      </c>
      <c r="AA42">
        <v>-1.00424530560862</v>
      </c>
      <c r="AB42">
        <v>-0.46993599861829999</v>
      </c>
      <c r="AC42">
        <v>-0.66753451300673505</v>
      </c>
    </row>
    <row r="43" spans="1:29" x14ac:dyDescent="0.35">
      <c r="A43" s="3" t="s">
        <v>94</v>
      </c>
      <c r="B43" t="s">
        <v>95</v>
      </c>
      <c r="C43">
        <v>10</v>
      </c>
      <c r="D43">
        <v>3</v>
      </c>
      <c r="E43">
        <f t="shared" si="0"/>
        <v>7</v>
      </c>
      <c r="F43">
        <f t="shared" si="1"/>
        <v>7</v>
      </c>
      <c r="G43">
        <v>15.920879039317199</v>
      </c>
      <c r="H43">
        <v>29.558444490680099</v>
      </c>
      <c r="I43">
        <v>19.2413381886766</v>
      </c>
      <c r="J43">
        <v>28.801723682767701</v>
      </c>
      <c r="K43">
        <v>33.247229925311998</v>
      </c>
      <c r="M43">
        <v>52.076062282788698</v>
      </c>
      <c r="N43">
        <v>50.622889684011</v>
      </c>
      <c r="O43">
        <v>47.779597700426699</v>
      </c>
      <c r="P43">
        <v>41.667105695408097</v>
      </c>
      <c r="Q43">
        <v>38.288227639385397</v>
      </c>
      <c r="R43" t="s">
        <v>94</v>
      </c>
      <c r="S43">
        <v>-1.2771412249569101</v>
      </c>
      <c r="T43">
        <v>0.56925077723406903</v>
      </c>
      <c r="U43">
        <v>-0.82758376993723304</v>
      </c>
      <c r="V43">
        <v>0.46679823520198299</v>
      </c>
      <c r="W43">
        <v>1.06867598245809</v>
      </c>
      <c r="Y43">
        <v>1.0135897710535999</v>
      </c>
      <c r="Z43">
        <v>0.76766380261491396</v>
      </c>
      <c r="AA43">
        <v>0.28648260280073501</v>
      </c>
      <c r="AB43">
        <v>-0.74795784644278496</v>
      </c>
      <c r="AC43">
        <v>-1.31977833002647</v>
      </c>
    </row>
    <row r="44" spans="1:29" x14ac:dyDescent="0.35">
      <c r="A44" s="3" t="s">
        <v>96</v>
      </c>
      <c r="B44" t="s">
        <v>97</v>
      </c>
      <c r="C44">
        <v>10</v>
      </c>
      <c r="D44">
        <v>3</v>
      </c>
      <c r="E44">
        <f t="shared" si="0"/>
        <v>7</v>
      </c>
      <c r="F44">
        <f t="shared" si="1"/>
        <v>7</v>
      </c>
      <c r="G44">
        <v>30.398144900853101</v>
      </c>
      <c r="H44">
        <v>35.280375108307901</v>
      </c>
      <c r="I44">
        <v>47.029779083054798</v>
      </c>
      <c r="J44">
        <v>43.085880023802297</v>
      </c>
      <c r="K44">
        <v>44.326291135434801</v>
      </c>
      <c r="M44">
        <v>35.851347971514897</v>
      </c>
      <c r="N44">
        <v>33.6034083768023</v>
      </c>
      <c r="O44">
        <v>32.869618668539502</v>
      </c>
      <c r="P44">
        <v>30.628587387007901</v>
      </c>
      <c r="Q44">
        <v>29.262519650734198</v>
      </c>
      <c r="R44" t="s">
        <v>96</v>
      </c>
      <c r="S44">
        <v>-1.38893467203749</v>
      </c>
      <c r="T44">
        <v>-0.68447439422695899</v>
      </c>
      <c r="U44">
        <v>1.01085500165446</v>
      </c>
      <c r="V44">
        <v>0.44178715583771899</v>
      </c>
      <c r="W44">
        <v>0.62076690877228002</v>
      </c>
      <c r="Y44">
        <v>1.3228340619054699</v>
      </c>
      <c r="Z44">
        <v>0.45034826908077202</v>
      </c>
      <c r="AA44">
        <v>0.16554475528259499</v>
      </c>
      <c r="AB44">
        <v>-0.70425973546573395</v>
      </c>
      <c r="AC44">
        <v>-1.2344673508030899</v>
      </c>
    </row>
    <row r="45" spans="1:29" x14ac:dyDescent="0.35">
      <c r="A45" s="3" t="s">
        <v>98</v>
      </c>
      <c r="B45" t="s">
        <v>99</v>
      </c>
      <c r="C45">
        <v>11</v>
      </c>
      <c r="D45">
        <v>4</v>
      </c>
      <c r="E45">
        <f t="shared" si="0"/>
        <v>7</v>
      </c>
      <c r="F45">
        <f t="shared" si="1"/>
        <v>7</v>
      </c>
      <c r="G45">
        <v>15.9453637456787</v>
      </c>
      <c r="H45">
        <v>19.914291763196701</v>
      </c>
      <c r="I45">
        <v>16.181095378325001</v>
      </c>
      <c r="J45">
        <v>26.8012612565878</v>
      </c>
      <c r="K45">
        <v>27.987440974333801</v>
      </c>
      <c r="M45">
        <v>62.551730958017799</v>
      </c>
      <c r="N45">
        <v>62.630221485306002</v>
      </c>
      <c r="O45">
        <v>64.894565033685794</v>
      </c>
      <c r="P45">
        <v>53.965438383246102</v>
      </c>
      <c r="Q45">
        <v>55.844081252820999</v>
      </c>
      <c r="R45" t="s">
        <v>98</v>
      </c>
      <c r="S45">
        <v>-0.944453260397353</v>
      </c>
      <c r="T45">
        <v>-0.252921405499903</v>
      </c>
      <c r="U45">
        <v>-0.90338022191884104</v>
      </c>
      <c r="V45">
        <v>0.94703958330260596</v>
      </c>
      <c r="W45">
        <v>1.15371530451349</v>
      </c>
      <c r="Y45">
        <v>0.53955587805643002</v>
      </c>
      <c r="Z45">
        <v>0.55600553360928595</v>
      </c>
      <c r="AA45">
        <v>1.03055542785855</v>
      </c>
      <c r="AB45">
        <v>-1.2599167489072001</v>
      </c>
      <c r="AC45">
        <v>-0.86620009061706305</v>
      </c>
    </row>
    <row r="46" spans="1:29" x14ac:dyDescent="0.35">
      <c r="A46" s="3" t="s">
        <v>100</v>
      </c>
      <c r="B46" t="s">
        <v>101</v>
      </c>
      <c r="C46">
        <v>11</v>
      </c>
      <c r="D46">
        <v>4</v>
      </c>
      <c r="E46">
        <f t="shared" si="0"/>
        <v>7</v>
      </c>
      <c r="F46">
        <f t="shared" si="1"/>
        <v>7</v>
      </c>
      <c r="G46">
        <v>50.200834246874699</v>
      </c>
      <c r="H46">
        <v>94.569999420575499</v>
      </c>
      <c r="I46">
        <v>83.311470199512101</v>
      </c>
      <c r="J46">
        <v>91.557010975610098</v>
      </c>
      <c r="K46">
        <v>113.074733405754</v>
      </c>
      <c r="M46">
        <v>281.07281176889097</v>
      </c>
      <c r="N46">
        <v>256.58869806573398</v>
      </c>
      <c r="O46">
        <v>251.42707932214901</v>
      </c>
      <c r="P46">
        <v>164.74172654418899</v>
      </c>
      <c r="Q46">
        <v>187.23200877470401</v>
      </c>
      <c r="R46" t="s">
        <v>100</v>
      </c>
      <c r="S46">
        <v>-1.57684695257993</v>
      </c>
      <c r="T46">
        <v>0.34829283735271399</v>
      </c>
      <c r="U46">
        <v>-0.14020503036095799</v>
      </c>
      <c r="V46">
        <v>0.21756186868783001</v>
      </c>
      <c r="W46">
        <v>1.15119727690034</v>
      </c>
      <c r="Y46">
        <v>1.0654276566068499</v>
      </c>
      <c r="Z46">
        <v>0.57193766969569004</v>
      </c>
      <c r="AA46">
        <v>0.46790257179121802</v>
      </c>
      <c r="AB46">
        <v>-1.27928558974184</v>
      </c>
      <c r="AC46">
        <v>-0.82598230835191599</v>
      </c>
    </row>
    <row r="47" spans="1:29" x14ac:dyDescent="0.35">
      <c r="A47" s="3" t="s">
        <v>102</v>
      </c>
      <c r="B47" t="s">
        <v>103</v>
      </c>
      <c r="C47">
        <v>2</v>
      </c>
      <c r="D47">
        <v>8</v>
      </c>
      <c r="E47">
        <f t="shared" si="0"/>
        <v>-6</v>
      </c>
      <c r="F47">
        <f t="shared" si="1"/>
        <v>6</v>
      </c>
      <c r="G47">
        <v>73.394059939498405</v>
      </c>
      <c r="H47">
        <v>45.408824555942203</v>
      </c>
      <c r="I47">
        <v>53.223046546440301</v>
      </c>
      <c r="J47">
        <v>53.039083867537101</v>
      </c>
      <c r="K47">
        <v>28.1793877754987</v>
      </c>
      <c r="M47">
        <v>47.180659977070199</v>
      </c>
      <c r="N47">
        <v>48.2767113833251</v>
      </c>
      <c r="O47">
        <v>50.708080591465396</v>
      </c>
      <c r="P47">
        <v>46.381070371998298</v>
      </c>
      <c r="Q47">
        <v>49.137352461409598</v>
      </c>
      <c r="R47" t="s">
        <v>102</v>
      </c>
      <c r="S47">
        <v>1.3958965810542801</v>
      </c>
      <c r="T47">
        <v>-0.32158797690817797</v>
      </c>
      <c r="U47">
        <v>0.15797938842679601</v>
      </c>
      <c r="V47">
        <v>0.14668939726083499</v>
      </c>
      <c r="W47">
        <v>-1.3789773898337301</v>
      </c>
      <c r="Y47">
        <v>-0.68395388266475798</v>
      </c>
      <c r="Z47">
        <v>-3.5533415940142803E-2</v>
      </c>
      <c r="AA47">
        <v>1.4028567432485901</v>
      </c>
      <c r="AB47">
        <v>-1.1569885067252601</v>
      </c>
      <c r="AC47">
        <v>0.47361906208157301</v>
      </c>
    </row>
    <row r="48" spans="1:29" x14ac:dyDescent="0.35">
      <c r="A48" s="3" t="s">
        <v>104</v>
      </c>
      <c r="B48" t="s">
        <v>105</v>
      </c>
      <c r="C48">
        <v>3</v>
      </c>
      <c r="D48">
        <v>9</v>
      </c>
      <c r="E48">
        <f t="shared" si="0"/>
        <v>-6</v>
      </c>
      <c r="F48">
        <f t="shared" si="1"/>
        <v>6</v>
      </c>
      <c r="G48">
        <v>21.047290121967102</v>
      </c>
      <c r="H48">
        <v>13.9296486637428</v>
      </c>
      <c r="I48">
        <v>20.215025780015601</v>
      </c>
      <c r="J48">
        <v>14.0503634141165</v>
      </c>
      <c r="K48">
        <v>16.897938526833698</v>
      </c>
      <c r="M48">
        <v>20.984440488863498</v>
      </c>
      <c r="N48">
        <v>22.486943059627102</v>
      </c>
      <c r="O48">
        <v>23.4685781815704</v>
      </c>
      <c r="P48">
        <v>21.860542697009699</v>
      </c>
      <c r="Q48">
        <v>23.540265860594999</v>
      </c>
      <c r="R48" t="s">
        <v>104</v>
      </c>
      <c r="S48">
        <v>1.1438386934494</v>
      </c>
      <c r="T48">
        <v>-0.98785255492660096</v>
      </c>
      <c r="U48">
        <v>0.89458047715875</v>
      </c>
      <c r="V48">
        <v>-0.95169920575445299</v>
      </c>
      <c r="W48">
        <v>-9.8867409927092795E-2</v>
      </c>
      <c r="Y48">
        <v>-1.3656921751795801</v>
      </c>
      <c r="Z48">
        <v>1.7294438550000499E-2</v>
      </c>
      <c r="AA48">
        <v>0.92084579322386995</v>
      </c>
      <c r="AB48">
        <v>-0.559279161517094</v>
      </c>
      <c r="AC48">
        <v>0.98683110492280202</v>
      </c>
    </row>
    <row r="49" spans="1:29" x14ac:dyDescent="0.35">
      <c r="A49" s="3" t="s">
        <v>106</v>
      </c>
      <c r="B49" t="s">
        <v>107</v>
      </c>
      <c r="C49">
        <v>3</v>
      </c>
      <c r="D49">
        <v>9</v>
      </c>
      <c r="E49">
        <f t="shared" si="0"/>
        <v>-6</v>
      </c>
      <c r="F49">
        <f t="shared" si="1"/>
        <v>6</v>
      </c>
      <c r="G49">
        <v>30.740093630359301</v>
      </c>
      <c r="H49">
        <v>28.881324141240601</v>
      </c>
      <c r="I49">
        <v>27.675605019631099</v>
      </c>
      <c r="J49">
        <v>28.446029358728399</v>
      </c>
      <c r="K49">
        <v>24.287780792962</v>
      </c>
      <c r="M49">
        <v>18.059470487850302</v>
      </c>
      <c r="N49">
        <v>20.4732677123291</v>
      </c>
      <c r="O49">
        <v>18.2183997367788</v>
      </c>
      <c r="P49">
        <v>23.447121713080499</v>
      </c>
      <c r="Q49">
        <v>23.083427301496499</v>
      </c>
      <c r="R49" t="s">
        <v>106</v>
      </c>
      <c r="S49">
        <v>1.1560849285116399</v>
      </c>
      <c r="T49">
        <v>0.370074417217162</v>
      </c>
      <c r="U49">
        <v>-0.13978326486860501</v>
      </c>
      <c r="V49">
        <v>0.18600303205121499</v>
      </c>
      <c r="W49">
        <v>-1.5723791129114</v>
      </c>
      <c r="Y49">
        <v>-1.0108287876639901</v>
      </c>
      <c r="Z49">
        <v>-7.1259755543658099E-2</v>
      </c>
      <c r="AA49">
        <v>-0.94896567875121096</v>
      </c>
      <c r="AB49">
        <v>1.0863110200033901</v>
      </c>
      <c r="AC49">
        <v>0.94474320195546901</v>
      </c>
    </row>
    <row r="50" spans="1:29" x14ac:dyDescent="0.35">
      <c r="A50" s="3" t="s">
        <v>108</v>
      </c>
      <c r="B50" t="s">
        <v>109</v>
      </c>
      <c r="C50">
        <v>3</v>
      </c>
      <c r="D50">
        <v>9</v>
      </c>
      <c r="E50">
        <f t="shared" si="0"/>
        <v>-6</v>
      </c>
      <c r="F50">
        <f t="shared" si="1"/>
        <v>6</v>
      </c>
      <c r="G50">
        <v>638.64091604643602</v>
      </c>
      <c r="H50">
        <v>400.49496273424103</v>
      </c>
      <c r="I50">
        <v>374.40206615928298</v>
      </c>
      <c r="J50">
        <v>555.03579468675696</v>
      </c>
      <c r="K50">
        <v>137.255836381005</v>
      </c>
      <c r="M50">
        <v>174.052463892172</v>
      </c>
      <c r="N50">
        <v>162.262582531443</v>
      </c>
      <c r="O50">
        <v>197.116070149622</v>
      </c>
      <c r="P50">
        <v>225.67492040147101</v>
      </c>
      <c r="Q50">
        <v>199.84550775519199</v>
      </c>
      <c r="R50" t="s">
        <v>108</v>
      </c>
      <c r="S50">
        <v>1.1289385460781101</v>
      </c>
      <c r="T50">
        <v>-0.107305368128871</v>
      </c>
      <c r="U50">
        <v>-0.24275669176541501</v>
      </c>
      <c r="V50">
        <v>0.69493443624574502</v>
      </c>
      <c r="W50">
        <v>-1.4738109224295699</v>
      </c>
      <c r="Y50">
        <v>-0.71996661391154204</v>
      </c>
      <c r="Z50">
        <v>-1.19850957873915</v>
      </c>
      <c r="AA50">
        <v>0.21616888909875401</v>
      </c>
      <c r="AB50">
        <v>1.37535246808801</v>
      </c>
      <c r="AC50">
        <v>0.326954835463938</v>
      </c>
    </row>
    <row r="51" spans="1:29" x14ac:dyDescent="0.35">
      <c r="A51" s="3" t="s">
        <v>110</v>
      </c>
      <c r="B51" t="s">
        <v>111</v>
      </c>
      <c r="C51">
        <v>3</v>
      </c>
      <c r="D51">
        <v>9</v>
      </c>
      <c r="E51">
        <f t="shared" si="0"/>
        <v>-6</v>
      </c>
      <c r="F51">
        <f t="shared" si="1"/>
        <v>6</v>
      </c>
      <c r="G51">
        <v>159.36145572995599</v>
      </c>
      <c r="H51">
        <v>0.221783060667641</v>
      </c>
      <c r="I51">
        <v>215.54485290508501</v>
      </c>
      <c r="J51">
        <v>0</v>
      </c>
      <c r="K51">
        <v>14.6331489420509</v>
      </c>
      <c r="M51">
        <v>11.025647437887301</v>
      </c>
      <c r="N51">
        <v>13.386428905795199</v>
      </c>
      <c r="O51">
        <v>12.775814799147399</v>
      </c>
      <c r="P51">
        <v>14.3393562701698</v>
      </c>
      <c r="Q51">
        <v>11.4752990830999</v>
      </c>
      <c r="R51" t="s">
        <v>110</v>
      </c>
      <c r="S51">
        <v>0.79744884787721004</v>
      </c>
      <c r="T51">
        <v>-0.76141350147124998</v>
      </c>
      <c r="U51">
        <v>1.34779673439577</v>
      </c>
      <c r="V51">
        <v>-0.76358599094040003</v>
      </c>
      <c r="W51">
        <v>-0.62024608986133001</v>
      </c>
      <c r="Y51">
        <v>-1.1564341257942901</v>
      </c>
      <c r="Z51">
        <v>0.57710728508304898</v>
      </c>
      <c r="AA51">
        <v>0.12872828248186299</v>
      </c>
      <c r="AB51">
        <v>1.2768497517864801</v>
      </c>
      <c r="AC51">
        <v>-0.82625119355709797</v>
      </c>
    </row>
    <row r="52" spans="1:29" x14ac:dyDescent="0.35">
      <c r="A52" s="3" t="s">
        <v>112</v>
      </c>
      <c r="B52" t="s">
        <v>113</v>
      </c>
      <c r="C52">
        <v>3</v>
      </c>
      <c r="D52">
        <v>9</v>
      </c>
      <c r="E52">
        <f t="shared" si="0"/>
        <v>-6</v>
      </c>
      <c r="F52">
        <f t="shared" si="1"/>
        <v>6</v>
      </c>
      <c r="G52">
        <v>32.678688680358498</v>
      </c>
      <c r="H52">
        <v>14.9894568638076</v>
      </c>
      <c r="I52">
        <v>29.678390275117899</v>
      </c>
      <c r="J52">
        <v>11.3078492414297</v>
      </c>
      <c r="K52">
        <v>12.420052685420799</v>
      </c>
      <c r="M52">
        <v>9.5102919912205408</v>
      </c>
      <c r="N52">
        <v>9.2673245885663196</v>
      </c>
      <c r="O52">
        <v>9.92881147203585</v>
      </c>
      <c r="P52">
        <v>10.488627421691</v>
      </c>
      <c r="Q52">
        <v>10.0700727621164</v>
      </c>
      <c r="R52" t="s">
        <v>112</v>
      </c>
      <c r="S52">
        <v>1.2276417902465699</v>
      </c>
      <c r="T52">
        <v>-0.51468705364966805</v>
      </c>
      <c r="U52">
        <v>0.93212265714009401</v>
      </c>
      <c r="V52">
        <v>-0.87731281484159396</v>
      </c>
      <c r="W52">
        <v>-0.76776457889540395</v>
      </c>
      <c r="Y52">
        <v>-0.71567874093341199</v>
      </c>
      <c r="Z52">
        <v>-1.2230307380988199</v>
      </c>
      <c r="AA52">
        <v>0.15825205029480599</v>
      </c>
      <c r="AB52">
        <v>1.3272308392181</v>
      </c>
      <c r="AC52">
        <v>0.45322658951934802</v>
      </c>
    </row>
    <row r="53" spans="1:29" x14ac:dyDescent="0.35">
      <c r="A53" s="3" t="s">
        <v>114</v>
      </c>
      <c r="B53" t="s">
        <v>115</v>
      </c>
      <c r="C53">
        <v>4</v>
      </c>
      <c r="D53">
        <v>10</v>
      </c>
      <c r="E53">
        <f t="shared" si="0"/>
        <v>-6</v>
      </c>
      <c r="F53">
        <f t="shared" si="1"/>
        <v>6</v>
      </c>
      <c r="G53">
        <v>22.474614979736799</v>
      </c>
      <c r="H53">
        <v>12.605101134287599</v>
      </c>
      <c r="I53">
        <v>16.676304238943199</v>
      </c>
      <c r="J53">
        <v>22.886676532504602</v>
      </c>
      <c r="K53">
        <v>11.821006022737601</v>
      </c>
      <c r="M53">
        <v>8.1557648876803395</v>
      </c>
      <c r="N53">
        <v>7.3381547584128004</v>
      </c>
      <c r="O53">
        <v>9.0320145359464004</v>
      </c>
      <c r="P53">
        <v>10.6443736614958</v>
      </c>
      <c r="Q53">
        <v>10.3422080189501</v>
      </c>
      <c r="R53" t="s">
        <v>114</v>
      </c>
      <c r="S53">
        <v>0.98618421619215502</v>
      </c>
      <c r="T53">
        <v>-0.892124293070514</v>
      </c>
      <c r="U53">
        <v>-0.117316581752794</v>
      </c>
      <c r="V53">
        <v>1.0646053758382901</v>
      </c>
      <c r="W53">
        <v>-1.0413487172071401</v>
      </c>
      <c r="Y53">
        <v>-0.67245938900334801</v>
      </c>
      <c r="Z53">
        <v>-1.2532002513807801</v>
      </c>
      <c r="AA53">
        <v>-5.0067422250410602E-2</v>
      </c>
      <c r="AB53">
        <v>1.0951762525955899</v>
      </c>
      <c r="AC53">
        <v>0.88055081003894198</v>
      </c>
    </row>
    <row r="54" spans="1:29" x14ac:dyDescent="0.35">
      <c r="A54" s="3" t="s">
        <v>116</v>
      </c>
      <c r="B54" t="s">
        <v>117</v>
      </c>
      <c r="C54">
        <v>4</v>
      </c>
      <c r="D54">
        <v>10</v>
      </c>
      <c r="E54">
        <f t="shared" si="0"/>
        <v>-6</v>
      </c>
      <c r="F54">
        <f t="shared" si="1"/>
        <v>6</v>
      </c>
      <c r="G54">
        <v>112.366197415942</v>
      </c>
      <c r="H54">
        <v>97.364060209506704</v>
      </c>
      <c r="I54">
        <v>102.02717021143501</v>
      </c>
      <c r="J54">
        <v>78.702084194259498</v>
      </c>
      <c r="K54">
        <v>93.613826495685501</v>
      </c>
      <c r="M54">
        <v>106.717398733683</v>
      </c>
      <c r="N54">
        <v>107.189796208731</v>
      </c>
      <c r="O54">
        <v>115.914387241676</v>
      </c>
      <c r="P54">
        <v>133.93738239306001</v>
      </c>
      <c r="Q54">
        <v>137.64474251534801</v>
      </c>
      <c r="R54" t="s">
        <v>116</v>
      </c>
      <c r="S54">
        <v>1.26177633572334</v>
      </c>
      <c r="T54">
        <v>4.4575065839180097E-2</v>
      </c>
      <c r="U54">
        <v>0.42291738719336702</v>
      </c>
      <c r="V54">
        <v>-1.4695679253716301</v>
      </c>
      <c r="W54">
        <v>-0.25970086338425902</v>
      </c>
      <c r="Y54">
        <v>-0.92371648874958301</v>
      </c>
      <c r="Z54">
        <v>-0.89154437992025803</v>
      </c>
      <c r="AA54">
        <v>-0.297365733696839</v>
      </c>
      <c r="AB54">
        <v>0.93007046583406205</v>
      </c>
      <c r="AC54">
        <v>1.18255613653262</v>
      </c>
    </row>
    <row r="55" spans="1:29" x14ac:dyDescent="0.35">
      <c r="A55" s="3" t="s">
        <v>118</v>
      </c>
      <c r="B55" t="e">
        <f>#N/A</f>
        <v>#N/A</v>
      </c>
      <c r="C55">
        <v>4</v>
      </c>
      <c r="D55">
        <v>10</v>
      </c>
      <c r="E55">
        <f t="shared" si="0"/>
        <v>-6</v>
      </c>
      <c r="F55">
        <f t="shared" si="1"/>
        <v>6</v>
      </c>
      <c r="G55">
        <v>20.004149838827502</v>
      </c>
      <c r="H55">
        <v>17.935855608806499</v>
      </c>
      <c r="I55">
        <v>18.916405567413701</v>
      </c>
      <c r="J55">
        <v>18.4387831217614</v>
      </c>
      <c r="K55">
        <v>11.606931835068901</v>
      </c>
      <c r="M55">
        <v>20.234410676232599</v>
      </c>
      <c r="N55">
        <v>20.585430550559199</v>
      </c>
      <c r="O55">
        <v>20.5795836631751</v>
      </c>
      <c r="P55">
        <v>20.234342224381699</v>
      </c>
      <c r="Q55">
        <v>21.529119733087601</v>
      </c>
      <c r="R55" t="s">
        <v>118</v>
      </c>
      <c r="S55">
        <v>0.79103765089216105</v>
      </c>
      <c r="T55">
        <v>0.16745902478546201</v>
      </c>
      <c r="U55">
        <v>0.46308910833070699</v>
      </c>
      <c r="V55">
        <v>0.319088731530075</v>
      </c>
      <c r="W55">
        <v>-1.7406745155384</v>
      </c>
      <c r="Y55">
        <v>-0.75047441313224095</v>
      </c>
      <c r="Z55">
        <v>-8.8863488246287398E-2</v>
      </c>
      <c r="AA55">
        <v>-9.9883845931997603E-2</v>
      </c>
      <c r="AB55">
        <v>-0.75060343287081499</v>
      </c>
      <c r="AC55">
        <v>1.68982518018134</v>
      </c>
    </row>
    <row r="56" spans="1:29" x14ac:dyDescent="0.35">
      <c r="A56" s="3" t="s">
        <v>119</v>
      </c>
      <c r="B56" t="s">
        <v>120</v>
      </c>
      <c r="C56">
        <v>4</v>
      </c>
      <c r="D56">
        <v>10</v>
      </c>
      <c r="E56">
        <f t="shared" si="0"/>
        <v>-6</v>
      </c>
      <c r="F56">
        <f t="shared" si="1"/>
        <v>6</v>
      </c>
      <c r="G56">
        <v>203.90327416213199</v>
      </c>
      <c r="H56">
        <v>191.08423375039499</v>
      </c>
      <c r="I56">
        <v>129.670441840769</v>
      </c>
      <c r="J56">
        <v>179.419272710174</v>
      </c>
      <c r="K56">
        <v>144.71988411230001</v>
      </c>
      <c r="M56">
        <v>151.552238037487</v>
      </c>
      <c r="N56">
        <v>162.33819916044899</v>
      </c>
      <c r="O56">
        <v>163.101862068092</v>
      </c>
      <c r="P56">
        <v>196.97469410099899</v>
      </c>
      <c r="Q56">
        <v>191.67734684235199</v>
      </c>
      <c r="R56" t="s">
        <v>119</v>
      </c>
      <c r="S56">
        <v>1.0868152507864299</v>
      </c>
      <c r="T56">
        <v>0.67877903172346499</v>
      </c>
      <c r="U56">
        <v>-1.2760514894581401</v>
      </c>
      <c r="V56">
        <v>0.30747771387983203</v>
      </c>
      <c r="W56">
        <v>-0.79702050693158699</v>
      </c>
      <c r="Y56">
        <v>-1.08045345444326</v>
      </c>
      <c r="Z56">
        <v>-0.54034459812861002</v>
      </c>
      <c r="AA56">
        <v>-0.50210404682724397</v>
      </c>
      <c r="AB56">
        <v>1.1940838367433599</v>
      </c>
      <c r="AC56">
        <v>0.92881826265575296</v>
      </c>
    </row>
    <row r="57" spans="1:29" x14ac:dyDescent="0.35">
      <c r="A57" s="3" t="s">
        <v>121</v>
      </c>
      <c r="B57" t="s">
        <v>122</v>
      </c>
      <c r="C57">
        <v>4</v>
      </c>
      <c r="D57">
        <v>10</v>
      </c>
      <c r="E57">
        <f t="shared" si="0"/>
        <v>-6</v>
      </c>
      <c r="F57">
        <f t="shared" si="1"/>
        <v>6</v>
      </c>
      <c r="G57">
        <v>18.7858102338562</v>
      </c>
      <c r="H57">
        <v>17.510952712872399</v>
      </c>
      <c r="I57">
        <v>18.419696677338901</v>
      </c>
      <c r="J57">
        <v>19.154811286177601</v>
      </c>
      <c r="K57">
        <v>16.085884266375</v>
      </c>
      <c r="M57">
        <v>8.50997594366887</v>
      </c>
      <c r="N57">
        <v>8.1917652133333991</v>
      </c>
      <c r="O57">
        <v>8.9906715471671497</v>
      </c>
      <c r="P57">
        <v>9.7261826521010395</v>
      </c>
      <c r="Q57">
        <v>9.63483675174575</v>
      </c>
      <c r="R57" t="s">
        <v>121</v>
      </c>
      <c r="S57">
        <v>0.64699934060479503</v>
      </c>
      <c r="T57">
        <v>-0.39133597452644597</v>
      </c>
      <c r="U57">
        <v>0.348810226273923</v>
      </c>
      <c r="V57">
        <v>0.94754023842233503</v>
      </c>
      <c r="W57">
        <v>-1.5520138307746101</v>
      </c>
      <c r="Y57">
        <v>-0.74164233965474102</v>
      </c>
      <c r="Z57">
        <v>-1.21296970536682</v>
      </c>
      <c r="AA57">
        <v>-2.9645631475329799E-2</v>
      </c>
      <c r="AB57">
        <v>1.0597786980405199</v>
      </c>
      <c r="AC57">
        <v>0.92447897845636995</v>
      </c>
    </row>
    <row r="58" spans="1:29" x14ac:dyDescent="0.35">
      <c r="A58" s="3" t="s">
        <v>123</v>
      </c>
      <c r="B58" t="s">
        <v>124</v>
      </c>
      <c r="C58">
        <v>4</v>
      </c>
      <c r="D58">
        <v>10</v>
      </c>
      <c r="E58">
        <f t="shared" si="0"/>
        <v>-6</v>
      </c>
      <c r="F58">
        <f t="shared" si="1"/>
        <v>6</v>
      </c>
      <c r="G58">
        <v>213.96181200692101</v>
      </c>
      <c r="H58">
        <v>191.15948454979301</v>
      </c>
      <c r="I58">
        <v>276.637459558675</v>
      </c>
      <c r="J58">
        <v>101.892614071184</v>
      </c>
      <c r="K58">
        <v>119.411141080649</v>
      </c>
      <c r="M58">
        <v>217.34718376293699</v>
      </c>
      <c r="N58">
        <v>224.20190997467401</v>
      </c>
      <c r="O58">
        <v>240.54143920400099</v>
      </c>
      <c r="P58">
        <v>251.39612299329499</v>
      </c>
      <c r="Q58">
        <v>258.15602538509302</v>
      </c>
      <c r="R58" t="s">
        <v>123</v>
      </c>
      <c r="S58">
        <v>0.467136787902867</v>
      </c>
      <c r="T58">
        <v>0.14773569433384701</v>
      </c>
      <c r="U58">
        <v>1.3450590265784601</v>
      </c>
      <c r="V58">
        <v>-1.10266017441935</v>
      </c>
      <c r="W58">
        <v>-0.85727133439582204</v>
      </c>
      <c r="Y58">
        <v>-1.2070580151394901</v>
      </c>
      <c r="Z58">
        <v>-0.81270535293411295</v>
      </c>
      <c r="AA58">
        <v>0.12730839112106099</v>
      </c>
      <c r="AB58">
        <v>0.75177876637489405</v>
      </c>
      <c r="AC58">
        <v>1.14067621057764</v>
      </c>
    </row>
    <row r="59" spans="1:29" x14ac:dyDescent="0.35">
      <c r="A59" s="3" t="s">
        <v>125</v>
      </c>
      <c r="B59" t="s">
        <v>126</v>
      </c>
      <c r="C59">
        <v>4</v>
      </c>
      <c r="D59">
        <v>10</v>
      </c>
      <c r="E59">
        <f t="shared" si="0"/>
        <v>-6</v>
      </c>
      <c r="F59">
        <f t="shared" si="1"/>
        <v>6</v>
      </c>
      <c r="G59">
        <v>18.644482763426499</v>
      </c>
      <c r="H59">
        <v>0.115146464538815</v>
      </c>
      <c r="I59">
        <v>50.095688408364602</v>
      </c>
      <c r="J59">
        <v>6.4008123304940698E-2</v>
      </c>
      <c r="K59">
        <v>5.99844204325505</v>
      </c>
      <c r="M59">
        <v>2.9532791335336301</v>
      </c>
      <c r="N59">
        <v>3.9467689360762499</v>
      </c>
      <c r="O59">
        <v>4.8445942947512997</v>
      </c>
      <c r="P59">
        <v>4.42231910348091</v>
      </c>
      <c r="Q59">
        <v>4.5405748017334897</v>
      </c>
      <c r="R59" t="s">
        <v>125</v>
      </c>
      <c r="S59">
        <v>0.17400184731518201</v>
      </c>
      <c r="T59">
        <v>-0.70668678851586997</v>
      </c>
      <c r="U59">
        <v>1.66885945839676</v>
      </c>
      <c r="V59">
        <v>-0.70911736429329897</v>
      </c>
      <c r="W59">
        <v>-0.42705715290277402</v>
      </c>
      <c r="Y59">
        <v>-1.6087090470165299</v>
      </c>
      <c r="Z59">
        <v>-0.263650799315856</v>
      </c>
      <c r="AA59">
        <v>0.95189001508407201</v>
      </c>
      <c r="AB59">
        <v>0.380183363074171</v>
      </c>
      <c r="AC59">
        <v>0.54028646817414905</v>
      </c>
    </row>
    <row r="60" spans="1:29" x14ac:dyDescent="0.35">
      <c r="A60" s="3" t="s">
        <v>127</v>
      </c>
      <c r="B60" t="s">
        <v>128</v>
      </c>
      <c r="C60">
        <v>7</v>
      </c>
      <c r="D60">
        <v>1</v>
      </c>
      <c r="E60">
        <f t="shared" si="0"/>
        <v>6</v>
      </c>
      <c r="F60">
        <f t="shared" si="1"/>
        <v>6</v>
      </c>
      <c r="G60">
        <v>0.79425916101212102</v>
      </c>
      <c r="H60">
        <v>5.4481105254208799</v>
      </c>
      <c r="I60">
        <v>0.91429243622999701</v>
      </c>
      <c r="J60">
        <v>4.6048932112182399</v>
      </c>
      <c r="K60">
        <v>0.71966556525903103</v>
      </c>
      <c r="M60">
        <v>0.70687787084075504</v>
      </c>
      <c r="N60">
        <v>0.46231807482833498</v>
      </c>
      <c r="O60">
        <v>0.45189160475802498</v>
      </c>
      <c r="P60">
        <v>0.44253804349089498</v>
      </c>
      <c r="Q60">
        <v>0.34540269459940798</v>
      </c>
      <c r="R60" t="s">
        <v>127</v>
      </c>
      <c r="S60">
        <v>-0.73046783359447198</v>
      </c>
      <c r="T60">
        <v>1.26689917401607</v>
      </c>
      <c r="U60">
        <v>-0.67895125410739199</v>
      </c>
      <c r="V60">
        <v>0.90500226073802603</v>
      </c>
      <c r="W60">
        <v>-0.76248234705222695</v>
      </c>
      <c r="Y60">
        <v>1.67665997037561</v>
      </c>
      <c r="Z60">
        <v>-0.14517140819249599</v>
      </c>
      <c r="AA60">
        <v>-0.222842679805866</v>
      </c>
      <c r="AB60">
        <v>-0.29252139108902497</v>
      </c>
      <c r="AC60">
        <v>-1.0161244912882199</v>
      </c>
    </row>
    <row r="61" spans="1:29" x14ac:dyDescent="0.35">
      <c r="A61" s="3" t="s">
        <v>129</v>
      </c>
      <c r="B61" t="s">
        <v>130</v>
      </c>
      <c r="C61">
        <v>9</v>
      </c>
      <c r="D61">
        <v>3</v>
      </c>
      <c r="E61">
        <f t="shared" si="0"/>
        <v>6</v>
      </c>
      <c r="F61">
        <f t="shared" si="1"/>
        <v>6</v>
      </c>
      <c r="G61">
        <v>0.20971375156837199</v>
      </c>
      <c r="H61">
        <v>2.0130930703107799</v>
      </c>
      <c r="I61">
        <v>0.16472208644542499</v>
      </c>
      <c r="J61">
        <v>1.11455414869409</v>
      </c>
      <c r="K61">
        <v>12.4594317399331</v>
      </c>
      <c r="M61">
        <v>1.05539221349778</v>
      </c>
      <c r="N61">
        <v>1.0782259343291201</v>
      </c>
      <c r="O61">
        <v>0.55225898904815596</v>
      </c>
      <c r="P61">
        <v>0.39237280072804698</v>
      </c>
      <c r="Q61">
        <v>0.62513056650015997</v>
      </c>
      <c r="R61" t="s">
        <v>129</v>
      </c>
      <c r="S61">
        <v>-0.56966617637808203</v>
      </c>
      <c r="T61">
        <v>-0.22522578265135201</v>
      </c>
      <c r="U61">
        <v>-0.57825945827297198</v>
      </c>
      <c r="V61">
        <v>-0.39684419743736099</v>
      </c>
      <c r="W61">
        <v>1.76999561473977</v>
      </c>
      <c r="Y61">
        <v>1.0168638501746601</v>
      </c>
      <c r="Z61">
        <v>1.09064076957309</v>
      </c>
      <c r="AA61">
        <v>-0.60878532111360195</v>
      </c>
      <c r="AB61">
        <v>-1.1253857698860901</v>
      </c>
      <c r="AC61">
        <v>-0.37333352874805997</v>
      </c>
    </row>
    <row r="62" spans="1:29" x14ac:dyDescent="0.35">
      <c r="A62" s="3" t="s">
        <v>131</v>
      </c>
      <c r="B62" t="s">
        <v>132</v>
      </c>
      <c r="C62">
        <v>9</v>
      </c>
      <c r="D62">
        <v>3</v>
      </c>
      <c r="E62">
        <f t="shared" si="0"/>
        <v>6</v>
      </c>
      <c r="F62">
        <f t="shared" si="1"/>
        <v>6</v>
      </c>
      <c r="G62">
        <v>16.0635476973669</v>
      </c>
      <c r="H62">
        <v>13.7816615688875</v>
      </c>
      <c r="I62">
        <v>17.122580685533801</v>
      </c>
      <c r="J62">
        <v>21.933929159471599</v>
      </c>
      <c r="K62">
        <v>40.021025945622704</v>
      </c>
      <c r="M62">
        <v>33.418435164692397</v>
      </c>
      <c r="N62">
        <v>33.281447963526603</v>
      </c>
      <c r="O62">
        <v>29.559004352045399</v>
      </c>
      <c r="P62">
        <v>28.254027621393998</v>
      </c>
      <c r="Q62">
        <v>28.107765859439599</v>
      </c>
      <c r="R62" t="s">
        <v>131</v>
      </c>
      <c r="S62">
        <v>-0.53872229263855198</v>
      </c>
      <c r="T62">
        <v>-0.75359777670185102</v>
      </c>
      <c r="U62">
        <v>-0.43899767310945098</v>
      </c>
      <c r="V62">
        <v>1.40664914128642E-2</v>
      </c>
      <c r="W62">
        <v>1.7172512510369899</v>
      </c>
      <c r="Y62">
        <v>1.09583309766435</v>
      </c>
      <c r="Z62">
        <v>1.0439673054909799</v>
      </c>
      <c r="AA62">
        <v>-0.36541609009002701</v>
      </c>
      <c r="AB62">
        <v>-0.85950350356405403</v>
      </c>
      <c r="AC62">
        <v>-0.91488080950125805</v>
      </c>
    </row>
    <row r="63" spans="1:29" x14ac:dyDescent="0.35">
      <c r="A63" s="3" t="s">
        <v>133</v>
      </c>
      <c r="B63" t="s">
        <v>134</v>
      </c>
      <c r="C63">
        <v>9</v>
      </c>
      <c r="D63">
        <v>3</v>
      </c>
      <c r="E63">
        <f t="shared" si="0"/>
        <v>6</v>
      </c>
      <c r="F63">
        <f t="shared" si="1"/>
        <v>6</v>
      </c>
      <c r="G63">
        <v>0.19676795654771601</v>
      </c>
      <c r="H63">
        <v>5.7500838610494202E-2</v>
      </c>
      <c r="I63">
        <v>2.78280304516433</v>
      </c>
      <c r="J63">
        <v>6.4512601066781698</v>
      </c>
      <c r="K63">
        <v>3.1552941885046799</v>
      </c>
      <c r="M63">
        <v>14.6745018567599</v>
      </c>
      <c r="N63">
        <v>11.716196345632101</v>
      </c>
      <c r="O63">
        <v>8.5823495761542397</v>
      </c>
      <c r="P63">
        <v>3.30376663447454</v>
      </c>
      <c r="Q63">
        <v>7.2808981880744703</v>
      </c>
      <c r="R63" t="s">
        <v>133</v>
      </c>
      <c r="S63">
        <v>-0.89118375799613703</v>
      </c>
      <c r="T63">
        <v>-0.944406257008365</v>
      </c>
      <c r="U63">
        <v>9.7098702272248302E-2</v>
      </c>
      <c r="V63">
        <v>1.49904092111556</v>
      </c>
      <c r="W63">
        <v>0.23945039161669401</v>
      </c>
      <c r="Y63">
        <v>1.28392060874823</v>
      </c>
      <c r="Z63">
        <v>0.60114923061476</v>
      </c>
      <c r="AA63">
        <v>-0.122136741576734</v>
      </c>
      <c r="AB63">
        <v>-1.34042381034823</v>
      </c>
      <c r="AC63">
        <v>-0.42250928743802302</v>
      </c>
    </row>
    <row r="64" spans="1:29" x14ac:dyDescent="0.35">
      <c r="A64" s="3" t="s">
        <v>135</v>
      </c>
      <c r="B64" t="e">
        <f>#N/A</f>
        <v>#N/A</v>
      </c>
      <c r="C64">
        <v>10</v>
      </c>
      <c r="D64">
        <v>4</v>
      </c>
      <c r="E64">
        <f t="shared" si="0"/>
        <v>6</v>
      </c>
      <c r="F64">
        <f t="shared" si="1"/>
        <v>6</v>
      </c>
      <c r="G64">
        <v>27.624847686724799</v>
      </c>
      <c r="H64">
        <v>28.178706734503901</v>
      </c>
      <c r="I64">
        <v>27.126720746439702</v>
      </c>
      <c r="J64">
        <v>42.551330767986002</v>
      </c>
      <c r="K64">
        <v>50.106612375532599</v>
      </c>
      <c r="M64">
        <v>75.196651786950994</v>
      </c>
      <c r="N64">
        <v>79.827782729745294</v>
      </c>
      <c r="O64">
        <v>75.514287658665594</v>
      </c>
      <c r="P64">
        <v>70.202414774643103</v>
      </c>
      <c r="Q64">
        <v>63.529306042321799</v>
      </c>
      <c r="R64" t="s">
        <v>135</v>
      </c>
      <c r="S64">
        <v>-0.70794375144199095</v>
      </c>
      <c r="T64">
        <v>-0.65561334589828502</v>
      </c>
      <c r="U64">
        <v>-0.75500840607188902</v>
      </c>
      <c r="V64">
        <v>0.70235895303816698</v>
      </c>
      <c r="W64">
        <v>1.416206550374</v>
      </c>
      <c r="Y64">
        <v>0.37610055570515799</v>
      </c>
      <c r="Z64">
        <v>1.1196326532338801</v>
      </c>
      <c r="AA64">
        <v>0.42709727094894001</v>
      </c>
      <c r="AB64">
        <v>-0.42572853683963402</v>
      </c>
      <c r="AC64">
        <v>-1.4971019430483301</v>
      </c>
    </row>
    <row r="65" spans="1:29" x14ac:dyDescent="0.35">
      <c r="A65" s="3" t="s">
        <v>136</v>
      </c>
      <c r="B65" t="s">
        <v>137</v>
      </c>
      <c r="C65">
        <v>10</v>
      </c>
      <c r="D65">
        <v>4</v>
      </c>
      <c r="E65">
        <f t="shared" si="0"/>
        <v>6</v>
      </c>
      <c r="F65">
        <f t="shared" si="1"/>
        <v>6</v>
      </c>
      <c r="G65">
        <v>9.1761243355548796</v>
      </c>
      <c r="H65">
        <v>8.3805216964347409</v>
      </c>
      <c r="I65">
        <v>8.3247915787879396</v>
      </c>
      <c r="J65">
        <v>10.6404107454126</v>
      </c>
      <c r="K65">
        <v>10.1707540185506</v>
      </c>
      <c r="M65">
        <v>21.318843679256599</v>
      </c>
      <c r="N65">
        <v>16.926569684017402</v>
      </c>
      <c r="O65">
        <v>20.326054096349299</v>
      </c>
      <c r="P65">
        <v>14.891263458246099</v>
      </c>
      <c r="Q65">
        <v>16.767981252739499</v>
      </c>
      <c r="R65" t="s">
        <v>136</v>
      </c>
      <c r="S65">
        <v>-0.15555957583885599</v>
      </c>
      <c r="T65">
        <v>-0.91766888176321304</v>
      </c>
      <c r="U65">
        <v>-0.97105286918419098</v>
      </c>
      <c r="V65">
        <v>1.24708320665022</v>
      </c>
      <c r="W65">
        <v>0.79719812013604197</v>
      </c>
      <c r="Y65">
        <v>1.22074570232183</v>
      </c>
      <c r="Z65">
        <v>-0.41761026160218501</v>
      </c>
      <c r="AA65">
        <v>0.85042665213488</v>
      </c>
      <c r="AB65">
        <v>-1.17679698288106</v>
      </c>
      <c r="AC65">
        <v>-0.476765109973459</v>
      </c>
    </row>
    <row r="66" spans="1:29" x14ac:dyDescent="0.35">
      <c r="A66" s="3" t="s">
        <v>138</v>
      </c>
      <c r="B66" t="s">
        <v>139</v>
      </c>
      <c r="C66">
        <v>10</v>
      </c>
      <c r="D66">
        <v>4</v>
      </c>
      <c r="E66">
        <f t="shared" ref="E66:E129" si="5">IF(C66=30,10,IF(D66=30,-10,C66-D66))</f>
        <v>6</v>
      </c>
      <c r="F66">
        <f t="shared" ref="F66:F129" si="6">ABS(E66)</f>
        <v>6</v>
      </c>
      <c r="G66">
        <v>24.834442302382499</v>
      </c>
      <c r="H66">
        <v>47.703940805716201</v>
      </c>
      <c r="I66">
        <v>31.9850972090364</v>
      </c>
      <c r="J66">
        <v>63.571977626995597</v>
      </c>
      <c r="K66">
        <v>71.755041532105196</v>
      </c>
      <c r="M66">
        <v>56.855302780869401</v>
      </c>
      <c r="N66">
        <v>60.393932182786799</v>
      </c>
      <c r="O66">
        <v>50.102116852886901</v>
      </c>
      <c r="P66">
        <v>54.739109662100098</v>
      </c>
      <c r="Q66">
        <v>54.448046705507799</v>
      </c>
      <c r="R66" t="s">
        <v>138</v>
      </c>
      <c r="S66">
        <v>-1.1567858290103601</v>
      </c>
      <c r="T66">
        <v>-1.3307988406896501E-2</v>
      </c>
      <c r="U66">
        <v>-0.79925217210182098</v>
      </c>
      <c r="V66">
        <v>0.78009587553738002</v>
      </c>
      <c r="W66">
        <v>1.18925011398169</v>
      </c>
      <c r="Y66">
        <v>0.412052336295399</v>
      </c>
      <c r="Z66">
        <v>1.3542204898663801</v>
      </c>
      <c r="AA66">
        <v>-1.3859988281020399</v>
      </c>
      <c r="AB66">
        <v>-0.15138891082417899</v>
      </c>
      <c r="AC66">
        <v>-0.228885087235564</v>
      </c>
    </row>
    <row r="67" spans="1:29" x14ac:dyDescent="0.35">
      <c r="A67" s="3" t="s">
        <v>140</v>
      </c>
      <c r="B67" t="s">
        <v>141</v>
      </c>
      <c r="C67">
        <v>1</v>
      </c>
      <c r="D67">
        <v>6</v>
      </c>
      <c r="E67">
        <f t="shared" si="5"/>
        <v>-5</v>
      </c>
      <c r="F67">
        <f t="shared" si="6"/>
        <v>5</v>
      </c>
      <c r="G67">
        <v>172.25347340365499</v>
      </c>
      <c r="H67">
        <v>13.0313805756563</v>
      </c>
      <c r="I67">
        <v>10.6972476115437</v>
      </c>
      <c r="J67">
        <v>4.70926923826352</v>
      </c>
      <c r="K67">
        <v>2.0937811520296998</v>
      </c>
      <c r="M67">
        <v>2.7581446302034101</v>
      </c>
      <c r="N67">
        <v>3.1205620320518999</v>
      </c>
      <c r="O67">
        <v>4.0943819853926202</v>
      </c>
      <c r="P67">
        <v>3.3091011053595598</v>
      </c>
      <c r="Q67">
        <v>2.77346398856043</v>
      </c>
      <c r="R67" t="s">
        <v>140</v>
      </c>
      <c r="S67">
        <v>1.7856547869320401</v>
      </c>
      <c r="T67">
        <v>-0.37321667345829901</v>
      </c>
      <c r="U67">
        <v>-0.40486487598772303</v>
      </c>
      <c r="V67">
        <v>-0.48605508889036197</v>
      </c>
      <c r="W67">
        <v>-0.52151814859565504</v>
      </c>
      <c r="Y67">
        <v>-0.82887431837056802</v>
      </c>
      <c r="Z67">
        <v>-0.165722700886036</v>
      </c>
      <c r="AA67">
        <v>1.61617373648917</v>
      </c>
      <c r="AB67">
        <v>0.17926622841288301</v>
      </c>
      <c r="AC67">
        <v>-0.800842945645447</v>
      </c>
    </row>
    <row r="68" spans="1:29" x14ac:dyDescent="0.35">
      <c r="A68" s="3" t="s">
        <v>142</v>
      </c>
      <c r="B68" t="s">
        <v>143</v>
      </c>
      <c r="C68">
        <v>2</v>
      </c>
      <c r="D68">
        <v>7</v>
      </c>
      <c r="E68">
        <f t="shared" si="5"/>
        <v>-5</v>
      </c>
      <c r="F68">
        <f t="shared" si="6"/>
        <v>5</v>
      </c>
      <c r="G68">
        <v>33.068694918043697</v>
      </c>
      <c r="H68">
        <v>1.18776949049972</v>
      </c>
      <c r="I68">
        <v>20.346080010616699</v>
      </c>
      <c r="J68">
        <v>1.0842218080050601</v>
      </c>
      <c r="K68">
        <v>3.3331833721537998</v>
      </c>
      <c r="M68">
        <v>3.3802459378429699</v>
      </c>
      <c r="N68">
        <v>6.5534842999149996</v>
      </c>
      <c r="O68">
        <v>5.8571532415710497</v>
      </c>
      <c r="P68">
        <v>5.8977949590229004</v>
      </c>
      <c r="Q68">
        <v>3.9493502757602701</v>
      </c>
      <c r="R68" t="s">
        <v>142</v>
      </c>
      <c r="S68">
        <v>1.4811085468932701</v>
      </c>
      <c r="T68">
        <v>-0.739430658218862</v>
      </c>
      <c r="U68">
        <v>0.59496534952304003</v>
      </c>
      <c r="V68">
        <v>-0.746642860672033</v>
      </c>
      <c r="W68">
        <v>-0.59000037752541701</v>
      </c>
      <c r="Y68">
        <v>-1.26765862532999</v>
      </c>
      <c r="Z68">
        <v>1.03443334705339</v>
      </c>
      <c r="AA68">
        <v>0.529265453366348</v>
      </c>
      <c r="AB68">
        <v>0.55874983519157195</v>
      </c>
      <c r="AC68">
        <v>-0.85479001028131996</v>
      </c>
    </row>
    <row r="69" spans="1:29" x14ac:dyDescent="0.35">
      <c r="A69" s="3" t="s">
        <v>144</v>
      </c>
      <c r="B69" t="s">
        <v>145</v>
      </c>
      <c r="C69">
        <v>2</v>
      </c>
      <c r="D69">
        <v>7</v>
      </c>
      <c r="E69">
        <f t="shared" si="5"/>
        <v>-5</v>
      </c>
      <c r="F69">
        <f t="shared" si="6"/>
        <v>5</v>
      </c>
      <c r="G69">
        <v>1164.39125314535</v>
      </c>
      <c r="H69">
        <v>316.45833100576499</v>
      </c>
      <c r="I69">
        <v>1012.6524258657799</v>
      </c>
      <c r="J69">
        <v>287.08500278521598</v>
      </c>
      <c r="K69">
        <v>197.22846609150599</v>
      </c>
      <c r="M69">
        <v>320.34242502646799</v>
      </c>
      <c r="N69">
        <v>324.38626715996998</v>
      </c>
      <c r="O69">
        <v>371.25622130612402</v>
      </c>
      <c r="P69">
        <v>338.41802195370701</v>
      </c>
      <c r="Q69">
        <v>326.99073033350197</v>
      </c>
      <c r="R69" t="s">
        <v>144</v>
      </c>
      <c r="S69">
        <v>1.2492988354652801</v>
      </c>
      <c r="T69">
        <v>-0.61298874376735302</v>
      </c>
      <c r="U69">
        <v>0.91603976985778102</v>
      </c>
      <c r="V69">
        <v>-0.67750043198889698</v>
      </c>
      <c r="W69">
        <v>-0.874849429566811</v>
      </c>
      <c r="Y69">
        <v>-0.77083640419866395</v>
      </c>
      <c r="Z69">
        <v>-0.575236475783101</v>
      </c>
      <c r="AA69">
        <v>1.6918549123489799</v>
      </c>
      <c r="AB69">
        <v>0.10347702058741499</v>
      </c>
      <c r="AC69">
        <v>-0.44925905295462498</v>
      </c>
    </row>
    <row r="70" spans="1:29" x14ac:dyDescent="0.35">
      <c r="A70" s="3" t="s">
        <v>146</v>
      </c>
      <c r="B70" t="s">
        <v>147</v>
      </c>
      <c r="C70">
        <v>3</v>
      </c>
      <c r="D70">
        <v>8</v>
      </c>
      <c r="E70">
        <f t="shared" si="5"/>
        <v>-5</v>
      </c>
      <c r="F70">
        <f t="shared" si="6"/>
        <v>5</v>
      </c>
      <c r="G70">
        <v>39.901901439944801</v>
      </c>
      <c r="H70">
        <v>8.0712752206123692</v>
      </c>
      <c r="I70">
        <v>39.693243984307898</v>
      </c>
      <c r="J70">
        <v>13.1438489969843</v>
      </c>
      <c r="K70">
        <v>3.5424121929411498</v>
      </c>
      <c r="M70">
        <v>11.516744168513901</v>
      </c>
      <c r="N70">
        <v>18.909600179972202</v>
      </c>
      <c r="O70">
        <v>12.6758985382458</v>
      </c>
      <c r="P70">
        <v>17.5455039905296</v>
      </c>
      <c r="Q70">
        <v>15.4416462538366</v>
      </c>
      <c r="R70" t="s">
        <v>146</v>
      </c>
      <c r="S70">
        <v>1.0807895638326901</v>
      </c>
      <c r="T70">
        <v>-0.72686892499239897</v>
      </c>
      <c r="U70">
        <v>1.0689399251124301</v>
      </c>
      <c r="V70">
        <v>-0.43879790232803401</v>
      </c>
      <c r="W70">
        <v>-0.98406266162469302</v>
      </c>
      <c r="Y70">
        <v>-1.18142872958015</v>
      </c>
      <c r="Z70">
        <v>1.1784240629607201</v>
      </c>
      <c r="AA70">
        <v>-0.81141832059095698</v>
      </c>
      <c r="AB70">
        <v>0.74299475161459305</v>
      </c>
      <c r="AC70">
        <v>7.1428235595794795E-2</v>
      </c>
    </row>
    <row r="71" spans="1:29" x14ac:dyDescent="0.35">
      <c r="A71" s="3" t="s">
        <v>148</v>
      </c>
      <c r="B71" t="s">
        <v>149</v>
      </c>
      <c r="C71">
        <v>3</v>
      </c>
      <c r="D71">
        <v>8</v>
      </c>
      <c r="E71">
        <f t="shared" si="5"/>
        <v>-5</v>
      </c>
      <c r="F71">
        <f t="shared" si="6"/>
        <v>5</v>
      </c>
      <c r="G71">
        <v>0.98594932560913895</v>
      </c>
      <c r="H71">
        <v>0</v>
      </c>
      <c r="I71">
        <v>0.89084179428205001</v>
      </c>
      <c r="J71">
        <v>0</v>
      </c>
      <c r="K71">
        <v>0.18806247493621001</v>
      </c>
      <c r="M71">
        <v>2.1181018082139502</v>
      </c>
      <c r="N71">
        <v>2.15432154051223</v>
      </c>
      <c r="O71">
        <v>1.5482408926340101</v>
      </c>
      <c r="P71">
        <v>3.15725294484244</v>
      </c>
      <c r="Q71">
        <v>1.9829367975272101</v>
      </c>
      <c r="R71" t="s">
        <v>148</v>
      </c>
      <c r="S71">
        <v>1.17675672687543</v>
      </c>
      <c r="T71">
        <v>-0.84813999320473299</v>
      </c>
      <c r="U71">
        <v>0.98142931679767198</v>
      </c>
      <c r="V71">
        <v>-0.84813999320473299</v>
      </c>
      <c r="W71">
        <v>-0.46190605726363398</v>
      </c>
      <c r="Y71">
        <v>-0.12534605143021299</v>
      </c>
      <c r="Z71">
        <v>-6.4051837516562807E-2</v>
      </c>
      <c r="AA71">
        <v>-1.0897147710256101</v>
      </c>
      <c r="AB71">
        <v>1.6331968205207199</v>
      </c>
      <c r="AC71">
        <v>-0.35408416054832698</v>
      </c>
    </row>
    <row r="72" spans="1:29" x14ac:dyDescent="0.35">
      <c r="A72" s="3" t="s">
        <v>150</v>
      </c>
      <c r="B72" t="s">
        <v>151</v>
      </c>
      <c r="C72">
        <v>4</v>
      </c>
      <c r="D72">
        <v>9</v>
      </c>
      <c r="E72">
        <f t="shared" si="5"/>
        <v>-5</v>
      </c>
      <c r="F72">
        <f t="shared" si="6"/>
        <v>5</v>
      </c>
      <c r="G72">
        <v>81.511858286274602</v>
      </c>
      <c r="H72">
        <v>68.3670731464168</v>
      </c>
      <c r="I72">
        <v>80.470813221198597</v>
      </c>
      <c r="J72">
        <v>77.1547980208355</v>
      </c>
      <c r="K72">
        <v>33.653064654406698</v>
      </c>
      <c r="M72">
        <v>36.567885736756502</v>
      </c>
      <c r="N72">
        <v>34.955303849792202</v>
      </c>
      <c r="O72">
        <v>43.0651508322686</v>
      </c>
      <c r="P72">
        <v>44.642751437875297</v>
      </c>
      <c r="Q72">
        <v>43.195546001785502</v>
      </c>
      <c r="R72" t="s">
        <v>150</v>
      </c>
      <c r="S72">
        <v>0.66370983776459802</v>
      </c>
      <c r="T72">
        <v>6.7744504638500803E-3</v>
      </c>
      <c r="U72">
        <v>0.61168165048373202</v>
      </c>
      <c r="V72">
        <v>0.44595754721632502</v>
      </c>
      <c r="W72">
        <v>-1.72812348592851</v>
      </c>
      <c r="Y72">
        <v>-0.89163860403021</v>
      </c>
      <c r="Z72">
        <v>-1.2586741142331499</v>
      </c>
      <c r="AA72">
        <v>0.58718676820831495</v>
      </c>
      <c r="AB72">
        <v>0.94626028122251404</v>
      </c>
      <c r="AC72">
        <v>0.61686566883253502</v>
      </c>
    </row>
    <row r="73" spans="1:29" x14ac:dyDescent="0.35">
      <c r="A73" s="3" t="s">
        <v>152</v>
      </c>
      <c r="B73" t="s">
        <v>153</v>
      </c>
      <c r="C73">
        <v>4</v>
      </c>
      <c r="D73">
        <v>9</v>
      </c>
      <c r="E73">
        <f t="shared" si="5"/>
        <v>-5</v>
      </c>
      <c r="F73">
        <f t="shared" si="6"/>
        <v>5</v>
      </c>
      <c r="G73">
        <v>64.551316769487798</v>
      </c>
      <c r="H73">
        <v>63.535629337595601</v>
      </c>
      <c r="I73">
        <v>64.438094503541393</v>
      </c>
      <c r="J73">
        <v>52.838814091412097</v>
      </c>
      <c r="K73">
        <v>15.544947566041801</v>
      </c>
      <c r="M73">
        <v>38.115020856831499</v>
      </c>
      <c r="N73">
        <v>41.123840110322803</v>
      </c>
      <c r="O73">
        <v>39.783227486685902</v>
      </c>
      <c r="P73">
        <v>49.611032839411699</v>
      </c>
      <c r="Q73">
        <v>42.092689126323997</v>
      </c>
      <c r="R73" t="s">
        <v>152</v>
      </c>
      <c r="S73">
        <v>0.58722798603480597</v>
      </c>
      <c r="T73">
        <v>0.53900959647902402</v>
      </c>
      <c r="U73">
        <v>0.58185291181967702</v>
      </c>
      <c r="V73">
        <v>3.11927343703432E-2</v>
      </c>
      <c r="W73">
        <v>-1.73928322870385</v>
      </c>
      <c r="Y73">
        <v>-0.90912337166783697</v>
      </c>
      <c r="Z73">
        <v>-0.23039085329092199</v>
      </c>
      <c r="AA73">
        <v>-0.53280761732655302</v>
      </c>
      <c r="AB73">
        <v>1.68415874561914</v>
      </c>
      <c r="AC73">
        <v>-1.1836903333829E-2</v>
      </c>
    </row>
    <row r="74" spans="1:29" x14ac:dyDescent="0.35">
      <c r="A74" s="3" t="s">
        <v>154</v>
      </c>
      <c r="B74" t="s">
        <v>155</v>
      </c>
      <c r="C74">
        <v>5</v>
      </c>
      <c r="D74">
        <v>10</v>
      </c>
      <c r="E74">
        <f t="shared" si="5"/>
        <v>-5</v>
      </c>
      <c r="F74">
        <f t="shared" si="6"/>
        <v>5</v>
      </c>
      <c r="G74">
        <v>8.4271727037067095</v>
      </c>
      <c r="H74">
        <v>0</v>
      </c>
      <c r="I74">
        <v>60.929159425865599</v>
      </c>
      <c r="J74">
        <v>8.2988235727874005E-2</v>
      </c>
      <c r="K74">
        <v>6.4605066360920498</v>
      </c>
      <c r="M74">
        <v>1.9268038421179901</v>
      </c>
      <c r="N74">
        <v>3.6593333319630599</v>
      </c>
      <c r="O74">
        <v>5.0793871428616404</v>
      </c>
      <c r="P74">
        <v>6.8592167942749001</v>
      </c>
      <c r="Q74">
        <v>6.2889451932003002</v>
      </c>
      <c r="R74" t="s">
        <v>154</v>
      </c>
      <c r="S74">
        <v>-0.26122608036448902</v>
      </c>
      <c r="T74">
        <v>-0.58722413670368701</v>
      </c>
      <c r="U74">
        <v>1.7697689196361499</v>
      </c>
      <c r="V74">
        <v>-0.58401380691723304</v>
      </c>
      <c r="W74">
        <v>-0.33730489565074001</v>
      </c>
      <c r="Y74">
        <v>-1.4142229652275</v>
      </c>
      <c r="Z74">
        <v>-0.55024534986469298</v>
      </c>
      <c r="AA74">
        <v>0.1579069283033</v>
      </c>
      <c r="AB74">
        <v>1.0454721830324201</v>
      </c>
      <c r="AC74">
        <v>0.76108920375647604</v>
      </c>
    </row>
    <row r="75" spans="1:29" x14ac:dyDescent="0.35">
      <c r="A75" s="3" t="s">
        <v>156</v>
      </c>
      <c r="B75" t="s">
        <v>157</v>
      </c>
      <c r="C75">
        <v>5</v>
      </c>
      <c r="D75">
        <v>10</v>
      </c>
      <c r="E75">
        <f t="shared" si="5"/>
        <v>-5</v>
      </c>
      <c r="F75">
        <f t="shared" si="6"/>
        <v>5</v>
      </c>
      <c r="G75">
        <v>14.3526775114091</v>
      </c>
      <c r="H75">
        <v>4.78717383617915</v>
      </c>
      <c r="I75">
        <v>27.829003006130701</v>
      </c>
      <c r="J75">
        <v>6.8942082313838497</v>
      </c>
      <c r="K75">
        <v>14.0663511015778</v>
      </c>
      <c r="M75">
        <v>10.978078801832501</v>
      </c>
      <c r="N75">
        <v>13.7994543804754</v>
      </c>
      <c r="O75">
        <v>17.558537117133302</v>
      </c>
      <c r="P75">
        <v>25.718697886389201</v>
      </c>
      <c r="Q75">
        <v>23.325493201067101</v>
      </c>
      <c r="R75" t="s">
        <v>156</v>
      </c>
      <c r="S75">
        <v>8.49531649369656E-2</v>
      </c>
      <c r="T75">
        <v>-0.97480863692112396</v>
      </c>
      <c r="U75">
        <v>1.5779947729491901</v>
      </c>
      <c r="V75">
        <v>-0.74137037344302104</v>
      </c>
      <c r="W75">
        <v>5.3231072477984399E-2</v>
      </c>
      <c r="Y75">
        <v>-1.17349190999569</v>
      </c>
      <c r="Z75">
        <v>-0.71982330902167002</v>
      </c>
      <c r="AA75">
        <v>-0.115374252683905</v>
      </c>
      <c r="AB75">
        <v>1.1967547484794301</v>
      </c>
      <c r="AC75">
        <v>0.81193472322183602</v>
      </c>
    </row>
    <row r="76" spans="1:29" x14ac:dyDescent="0.35">
      <c r="A76" s="3" t="s">
        <v>158</v>
      </c>
      <c r="B76" t="s">
        <v>159</v>
      </c>
      <c r="C76">
        <v>5</v>
      </c>
      <c r="D76">
        <v>10</v>
      </c>
      <c r="E76">
        <f t="shared" si="5"/>
        <v>-5</v>
      </c>
      <c r="F76">
        <f t="shared" si="6"/>
        <v>5</v>
      </c>
      <c r="G76">
        <v>161.414668941836</v>
      </c>
      <c r="H76">
        <v>146.518498997932</v>
      </c>
      <c r="I76">
        <v>179.35334132214001</v>
      </c>
      <c r="J76">
        <v>150.277024084142</v>
      </c>
      <c r="K76">
        <v>100.990263949831</v>
      </c>
      <c r="M76">
        <v>83.113737396042595</v>
      </c>
      <c r="N76">
        <v>85.132003090805696</v>
      </c>
      <c r="O76">
        <v>84.486915503118993</v>
      </c>
      <c r="P76">
        <v>90.179854645133005</v>
      </c>
      <c r="Q76">
        <v>87.584944628565097</v>
      </c>
      <c r="R76" t="s">
        <v>158</v>
      </c>
      <c r="S76">
        <v>0.47143844047203398</v>
      </c>
      <c r="T76">
        <v>-4.1015843923704901E-2</v>
      </c>
      <c r="U76">
        <v>1.0885601269375</v>
      </c>
      <c r="V76">
        <v>8.8283988898434904E-2</v>
      </c>
      <c r="W76">
        <v>-1.6072667123842601</v>
      </c>
      <c r="Y76">
        <v>-1.0672411648867901</v>
      </c>
      <c r="Z76">
        <v>-0.34582323199625897</v>
      </c>
      <c r="AA76">
        <v>-0.57640622969064903</v>
      </c>
      <c r="AB76">
        <v>1.45850344476895</v>
      </c>
      <c r="AC76">
        <v>0.530967181804752</v>
      </c>
    </row>
    <row r="77" spans="1:29" x14ac:dyDescent="0.35">
      <c r="A77" s="3" t="s">
        <v>160</v>
      </c>
      <c r="B77" t="s">
        <v>161</v>
      </c>
      <c r="C77">
        <v>5</v>
      </c>
      <c r="D77">
        <v>10</v>
      </c>
      <c r="E77">
        <f t="shared" si="5"/>
        <v>-5</v>
      </c>
      <c r="F77">
        <f t="shared" si="6"/>
        <v>5</v>
      </c>
      <c r="G77">
        <v>5.9246609916701303</v>
      </c>
      <c r="H77">
        <v>4.7740438026642797</v>
      </c>
      <c r="I77">
        <v>7.2366116129844702</v>
      </c>
      <c r="J77">
        <v>5.4026075120605501</v>
      </c>
      <c r="K77">
        <v>6.4422357213236197</v>
      </c>
      <c r="M77">
        <v>2.2094293293718499</v>
      </c>
      <c r="N77">
        <v>1.7143663231208199</v>
      </c>
      <c r="O77">
        <v>3.0650631923025702</v>
      </c>
      <c r="P77">
        <v>5.4919625306624802</v>
      </c>
      <c r="Q77">
        <v>5.5342632867512203</v>
      </c>
      <c r="R77" t="s">
        <v>160</v>
      </c>
      <c r="S77">
        <v>-3.3157159995180097E-2</v>
      </c>
      <c r="T77">
        <v>-1.2492891127333301</v>
      </c>
      <c r="U77">
        <v>1.3534943573297</v>
      </c>
      <c r="V77">
        <v>-0.58493573905491203</v>
      </c>
      <c r="W77">
        <v>0.51388765445372198</v>
      </c>
      <c r="Y77">
        <v>-0.77017568135255299</v>
      </c>
      <c r="Z77">
        <v>-1.04377562391224</v>
      </c>
      <c r="AA77">
        <v>-0.29730379879612401</v>
      </c>
      <c r="AB77">
        <v>1.0439386515370099</v>
      </c>
      <c r="AC77">
        <v>1.0673164525239101</v>
      </c>
    </row>
    <row r="78" spans="1:29" x14ac:dyDescent="0.35">
      <c r="A78" s="3" t="s">
        <v>162</v>
      </c>
      <c r="B78" t="s">
        <v>163</v>
      </c>
      <c r="C78">
        <v>5</v>
      </c>
      <c r="D78">
        <v>10</v>
      </c>
      <c r="E78">
        <f t="shared" si="5"/>
        <v>-5</v>
      </c>
      <c r="F78">
        <f t="shared" si="6"/>
        <v>5</v>
      </c>
      <c r="G78">
        <v>123.06137709151901</v>
      </c>
      <c r="H78">
        <v>136.63093596473399</v>
      </c>
      <c r="I78">
        <v>97.464301353273598</v>
      </c>
      <c r="J78">
        <v>126.7386382695</v>
      </c>
      <c r="K78">
        <v>82.633884288068103</v>
      </c>
      <c r="M78">
        <v>54.970637122636901</v>
      </c>
      <c r="N78">
        <v>52.563607647035603</v>
      </c>
      <c r="O78">
        <v>57.013673173239901</v>
      </c>
      <c r="P78">
        <v>58.483197233869198</v>
      </c>
      <c r="Q78">
        <v>62.343105113590703</v>
      </c>
      <c r="R78" t="s">
        <v>162</v>
      </c>
      <c r="S78">
        <v>0.43504399483474399</v>
      </c>
      <c r="T78">
        <v>1.04017187414821</v>
      </c>
      <c r="U78">
        <v>-0.70644515030511201</v>
      </c>
      <c r="V78">
        <v>0.59902966887942899</v>
      </c>
      <c r="W78">
        <v>-1.36780038755727</v>
      </c>
      <c r="Y78">
        <v>-0.56995119495769497</v>
      </c>
      <c r="Z78">
        <v>-1.22192572408452</v>
      </c>
      <c r="AA78">
        <v>-1.6568911698234101E-2</v>
      </c>
      <c r="AB78">
        <v>0.38147035918772698</v>
      </c>
      <c r="AC78">
        <v>1.4269754715527301</v>
      </c>
    </row>
    <row r="79" spans="1:29" x14ac:dyDescent="0.35">
      <c r="A79" s="3" t="s">
        <v>164</v>
      </c>
      <c r="B79" t="s">
        <v>165</v>
      </c>
      <c r="C79">
        <v>5</v>
      </c>
      <c r="D79">
        <v>10</v>
      </c>
      <c r="E79">
        <f t="shared" si="5"/>
        <v>-5</v>
      </c>
      <c r="F79">
        <f t="shared" si="6"/>
        <v>5</v>
      </c>
      <c r="G79">
        <v>18.581112578473299</v>
      </c>
      <c r="H79">
        <v>20.656877684961898</v>
      </c>
      <c r="I79">
        <v>13.036755394802601</v>
      </c>
      <c r="J79">
        <v>20.0484267459961</v>
      </c>
      <c r="K79">
        <v>4.3609727181662903</v>
      </c>
      <c r="M79">
        <v>6.9261277426468801</v>
      </c>
      <c r="N79">
        <v>7.8110990971706098</v>
      </c>
      <c r="O79">
        <v>7.5498991174859498</v>
      </c>
      <c r="P79">
        <v>9.4449168680824709</v>
      </c>
      <c r="Q79">
        <v>9.4230302337460508</v>
      </c>
      <c r="R79" t="s">
        <v>164</v>
      </c>
      <c r="S79">
        <v>0.47476121936674398</v>
      </c>
      <c r="T79">
        <v>0.77852405534403302</v>
      </c>
      <c r="U79">
        <v>-0.33658764497167998</v>
      </c>
      <c r="V79">
        <v>0.68948470200122902</v>
      </c>
      <c r="W79">
        <v>-1.6061823317403301</v>
      </c>
      <c r="Y79">
        <v>-1.1403638707475201</v>
      </c>
      <c r="Z79">
        <v>-0.36697164558097201</v>
      </c>
      <c r="AA79">
        <v>-0.59523895894558199</v>
      </c>
      <c r="AB79">
        <v>1.0608507973750601</v>
      </c>
      <c r="AC79">
        <v>1.04172367789901</v>
      </c>
    </row>
    <row r="80" spans="1:29" x14ac:dyDescent="0.35">
      <c r="A80" s="3" t="s">
        <v>166</v>
      </c>
      <c r="B80" t="s">
        <v>167</v>
      </c>
      <c r="C80">
        <v>5</v>
      </c>
      <c r="D80">
        <v>10</v>
      </c>
      <c r="E80">
        <f t="shared" si="5"/>
        <v>-5</v>
      </c>
      <c r="F80">
        <f t="shared" si="6"/>
        <v>5</v>
      </c>
      <c r="G80">
        <v>90.258324600657502</v>
      </c>
      <c r="H80">
        <v>48.582125923173201</v>
      </c>
      <c r="I80">
        <v>186.090481075464</v>
      </c>
      <c r="J80">
        <v>112.006011833234</v>
      </c>
      <c r="K80">
        <v>31.278361082215799</v>
      </c>
      <c r="M80">
        <v>14.8178921990239</v>
      </c>
      <c r="N80">
        <v>18.894033565675901</v>
      </c>
      <c r="O80">
        <v>24.899547845092499</v>
      </c>
      <c r="P80">
        <v>19.9498244070666</v>
      </c>
      <c r="Q80">
        <v>20.148973396888799</v>
      </c>
      <c r="R80" t="s">
        <v>166</v>
      </c>
      <c r="S80">
        <v>-5.5616500916014701E-2</v>
      </c>
      <c r="T80">
        <v>-0.740421500452631</v>
      </c>
      <c r="U80">
        <v>1.51905542101668</v>
      </c>
      <c r="V80">
        <v>0.301731947786749</v>
      </c>
      <c r="W80">
        <v>-1.0247493674347801</v>
      </c>
      <c r="Y80">
        <v>-1.36868109909362</v>
      </c>
      <c r="Z80">
        <v>-0.23570912316930701</v>
      </c>
      <c r="AA80">
        <v>1.43353606917321</v>
      </c>
      <c r="AB80">
        <v>5.7750138454803202E-2</v>
      </c>
      <c r="AC80">
        <v>0.113104014634909</v>
      </c>
    </row>
    <row r="81" spans="1:29" x14ac:dyDescent="0.35">
      <c r="A81" s="3" t="s">
        <v>168</v>
      </c>
      <c r="B81" t="s">
        <v>169</v>
      </c>
      <c r="C81">
        <v>5</v>
      </c>
      <c r="D81">
        <v>10</v>
      </c>
      <c r="E81">
        <f t="shared" si="5"/>
        <v>-5</v>
      </c>
      <c r="F81">
        <f t="shared" si="6"/>
        <v>5</v>
      </c>
      <c r="G81">
        <v>3.3918298350585698</v>
      </c>
      <c r="H81">
        <v>0</v>
      </c>
      <c r="I81">
        <v>15.635509335484899</v>
      </c>
      <c r="J81">
        <v>0</v>
      </c>
      <c r="K81">
        <v>2.3632544441044399</v>
      </c>
      <c r="M81">
        <v>0</v>
      </c>
      <c r="N81">
        <v>0</v>
      </c>
      <c r="O81">
        <v>0</v>
      </c>
      <c r="P81">
        <v>0.30968636748761802</v>
      </c>
      <c r="Q81">
        <v>0.38569523701644698</v>
      </c>
      <c r="R81" t="s">
        <v>168</v>
      </c>
      <c r="S81">
        <v>-0.135931666443348</v>
      </c>
      <c r="T81">
        <v>-0.65614250072256197</v>
      </c>
      <c r="U81">
        <v>1.74190272894109</v>
      </c>
      <c r="V81">
        <v>-0.65614250072256197</v>
      </c>
      <c r="W81">
        <v>-0.29368606105261602</v>
      </c>
      <c r="Y81">
        <v>-0.723132460349171</v>
      </c>
      <c r="Z81">
        <v>-0.723132460349171</v>
      </c>
      <c r="AA81">
        <v>-0.723132460349171</v>
      </c>
      <c r="AB81">
        <v>0.88709323017389097</v>
      </c>
      <c r="AC81">
        <v>1.2823041508736199</v>
      </c>
    </row>
    <row r="82" spans="1:29" x14ac:dyDescent="0.35">
      <c r="A82" s="3" t="s">
        <v>170</v>
      </c>
      <c r="B82" t="s">
        <v>171</v>
      </c>
      <c r="C82">
        <v>5</v>
      </c>
      <c r="D82">
        <v>10</v>
      </c>
      <c r="E82">
        <f t="shared" si="5"/>
        <v>-5</v>
      </c>
      <c r="F82">
        <f t="shared" si="6"/>
        <v>5</v>
      </c>
      <c r="G82">
        <v>114.14514990512301</v>
      </c>
      <c r="H82">
        <v>131.71157869523199</v>
      </c>
      <c r="I82">
        <v>123.588166266019</v>
      </c>
      <c r="J82">
        <v>124.128163748379</v>
      </c>
      <c r="K82">
        <v>69.545790663173193</v>
      </c>
      <c r="M82">
        <v>45.202907076703198</v>
      </c>
      <c r="N82">
        <v>46.948996643666099</v>
      </c>
      <c r="O82">
        <v>46.350014216526901</v>
      </c>
      <c r="P82">
        <v>53.189064111549897</v>
      </c>
      <c r="Q82">
        <v>50.611931277953602</v>
      </c>
      <c r="R82" t="s">
        <v>170</v>
      </c>
      <c r="S82">
        <v>6.1162515643572002E-2</v>
      </c>
      <c r="T82">
        <v>0.767368026885062</v>
      </c>
      <c r="U82">
        <v>0.44079062767982602</v>
      </c>
      <c r="V82">
        <v>0.46249960465263101</v>
      </c>
      <c r="W82">
        <v>-1.7318207748610901</v>
      </c>
      <c r="Y82">
        <v>-0.97846760677412603</v>
      </c>
      <c r="Z82">
        <v>-0.45401634287590498</v>
      </c>
      <c r="AA82">
        <v>-0.633925264451076</v>
      </c>
      <c r="AB82">
        <v>1.4202353176698499</v>
      </c>
      <c r="AC82">
        <v>0.646173896431259</v>
      </c>
    </row>
    <row r="83" spans="1:29" x14ac:dyDescent="0.35">
      <c r="A83" s="3" t="s">
        <v>172</v>
      </c>
      <c r="B83" t="s">
        <v>173</v>
      </c>
      <c r="C83">
        <v>5</v>
      </c>
      <c r="D83">
        <v>10</v>
      </c>
      <c r="E83">
        <f t="shared" si="5"/>
        <v>-5</v>
      </c>
      <c r="F83">
        <f t="shared" si="6"/>
        <v>5</v>
      </c>
      <c r="G83">
        <v>91.771357870031295</v>
      </c>
      <c r="H83">
        <v>94.866424363024905</v>
      </c>
      <c r="I83">
        <v>110.587249569588</v>
      </c>
      <c r="J83">
        <v>112.943955850192</v>
      </c>
      <c r="K83">
        <v>43.004239541634497</v>
      </c>
      <c r="M83">
        <v>28.973871435725801</v>
      </c>
      <c r="N83">
        <v>30.016916084140199</v>
      </c>
      <c r="O83">
        <v>34.878313141787402</v>
      </c>
      <c r="P83">
        <v>41.081692657912697</v>
      </c>
      <c r="Q83">
        <v>42.541821656059703</v>
      </c>
      <c r="R83" t="s">
        <v>172</v>
      </c>
      <c r="S83">
        <v>4.0291808536916197E-2</v>
      </c>
      <c r="T83">
        <v>0.149999262356144</v>
      </c>
      <c r="U83">
        <v>0.70723824550993397</v>
      </c>
      <c r="V83">
        <v>0.79077384838957498</v>
      </c>
      <c r="W83">
        <v>-1.6883031647925699</v>
      </c>
      <c r="Y83">
        <v>-1.05228242968496</v>
      </c>
      <c r="Z83">
        <v>-0.88406232675512797</v>
      </c>
      <c r="AA83">
        <v>-0.100026173879683</v>
      </c>
      <c r="AB83">
        <v>0.90044215918899795</v>
      </c>
      <c r="AC83">
        <v>1.13592877113077</v>
      </c>
    </row>
    <row r="84" spans="1:29" x14ac:dyDescent="0.35">
      <c r="A84" s="3" t="s">
        <v>174</v>
      </c>
      <c r="B84" t="s">
        <v>175</v>
      </c>
      <c r="C84">
        <v>5</v>
      </c>
      <c r="D84">
        <v>10</v>
      </c>
      <c r="E84">
        <f t="shared" si="5"/>
        <v>-5</v>
      </c>
      <c r="F84">
        <f t="shared" si="6"/>
        <v>5</v>
      </c>
      <c r="G84">
        <v>24.762100973994599</v>
      </c>
      <c r="H84">
        <v>25.955929292042502</v>
      </c>
      <c r="I84">
        <v>33.523309077904699</v>
      </c>
      <c r="J84">
        <v>24.996168266066999</v>
      </c>
      <c r="K84">
        <v>5.8434395545397901</v>
      </c>
      <c r="M84">
        <v>4.2214636383403201</v>
      </c>
      <c r="N84">
        <v>3.6234539540208801</v>
      </c>
      <c r="O84">
        <v>5.1042628164953801</v>
      </c>
      <c r="P84">
        <v>6.8872181724365298</v>
      </c>
      <c r="Q84">
        <v>6.4485703526823297</v>
      </c>
      <c r="R84" t="s">
        <v>174</v>
      </c>
      <c r="S84">
        <v>0.17019853060409501</v>
      </c>
      <c r="T84">
        <v>0.28657775185551199</v>
      </c>
      <c r="U84">
        <v>1.0242765927009001</v>
      </c>
      <c r="V84">
        <v>0.19301635856143701</v>
      </c>
      <c r="W84">
        <v>-1.6740692337219401</v>
      </c>
      <c r="Y84">
        <v>-0.73958948933704205</v>
      </c>
      <c r="Z84">
        <v>-1.1666960083547699</v>
      </c>
      <c r="AA84">
        <v>-0.10908250281121</v>
      </c>
      <c r="AB84">
        <v>1.1643280716457201</v>
      </c>
      <c r="AC84">
        <v>0.85103992885729496</v>
      </c>
    </row>
    <row r="85" spans="1:29" x14ac:dyDescent="0.35">
      <c r="A85" s="3" t="s">
        <v>176</v>
      </c>
      <c r="B85" t="s">
        <v>177</v>
      </c>
      <c r="C85">
        <v>5</v>
      </c>
      <c r="D85">
        <v>10</v>
      </c>
      <c r="E85">
        <f t="shared" si="5"/>
        <v>-5</v>
      </c>
      <c r="F85">
        <f t="shared" si="6"/>
        <v>5</v>
      </c>
      <c r="G85">
        <v>40.610010715966901</v>
      </c>
      <c r="H85">
        <v>36.312345924382903</v>
      </c>
      <c r="I85">
        <v>42.822527717254502</v>
      </c>
      <c r="J85">
        <v>47.662898477352698</v>
      </c>
      <c r="K85">
        <v>26.395950862623</v>
      </c>
      <c r="M85">
        <v>45.898636924000002</v>
      </c>
      <c r="N85">
        <v>48.806162529520201</v>
      </c>
      <c r="O85">
        <v>49.980513068101097</v>
      </c>
      <c r="P85">
        <v>48.702983522504503</v>
      </c>
      <c r="Q85">
        <v>52.752407795766104</v>
      </c>
      <c r="R85" t="s">
        <v>176</v>
      </c>
      <c r="S85">
        <v>0.23023843396131399</v>
      </c>
      <c r="T85">
        <v>-0.30483261263095601</v>
      </c>
      <c r="U85">
        <v>0.50570286520323904</v>
      </c>
      <c r="V85">
        <v>1.1083422924503701</v>
      </c>
      <c r="W85">
        <v>-1.5394509789839601</v>
      </c>
      <c r="Y85">
        <v>-1.34461015388637</v>
      </c>
      <c r="Z85">
        <v>-0.17041464756861999</v>
      </c>
      <c r="AA85">
        <v>0.30384329967886298</v>
      </c>
      <c r="AB85">
        <v>-0.212083180479957</v>
      </c>
      <c r="AC85">
        <v>1.4232646822560799</v>
      </c>
    </row>
    <row r="86" spans="1:29" x14ac:dyDescent="0.35">
      <c r="A86" s="3" t="s">
        <v>178</v>
      </c>
      <c r="B86" t="s">
        <v>179</v>
      </c>
      <c r="C86">
        <v>5</v>
      </c>
      <c r="D86">
        <v>10</v>
      </c>
      <c r="E86">
        <f t="shared" si="5"/>
        <v>-5</v>
      </c>
      <c r="F86">
        <f t="shared" si="6"/>
        <v>5</v>
      </c>
      <c r="G86">
        <v>85.964143557959403</v>
      </c>
      <c r="H86">
        <v>96.954430616877005</v>
      </c>
      <c r="I86">
        <v>90.722892676526399</v>
      </c>
      <c r="J86">
        <v>104.320394505076</v>
      </c>
      <c r="K86">
        <v>41.766423371699602</v>
      </c>
      <c r="M86">
        <v>34.422269335409197</v>
      </c>
      <c r="N86">
        <v>33.675083906201699</v>
      </c>
      <c r="O86">
        <v>35.227936503869103</v>
      </c>
      <c r="P86">
        <v>38.559793980966603</v>
      </c>
      <c r="Q86">
        <v>36.889065942724997</v>
      </c>
      <c r="R86" t="s">
        <v>178</v>
      </c>
      <c r="S86">
        <v>8.2174414583216407E-2</v>
      </c>
      <c r="T86">
        <v>0.52959893533581803</v>
      </c>
      <c r="U86">
        <v>0.27590739283414301</v>
      </c>
      <c r="V86">
        <v>0.829473983629887</v>
      </c>
      <c r="W86">
        <v>-1.71715472638306</v>
      </c>
      <c r="Y86">
        <v>-0.67622215545001096</v>
      </c>
      <c r="Z86">
        <v>-1.0553894083739901</v>
      </c>
      <c r="AA86">
        <v>-0.26737771724952702</v>
      </c>
      <c r="AB86">
        <v>1.42340906383795</v>
      </c>
      <c r="AC86">
        <v>0.57558021723557695</v>
      </c>
    </row>
    <row r="87" spans="1:29" x14ac:dyDescent="0.35">
      <c r="A87" s="3" t="s">
        <v>180</v>
      </c>
      <c r="B87" t="s">
        <v>181</v>
      </c>
      <c r="C87">
        <v>5</v>
      </c>
      <c r="D87">
        <v>10</v>
      </c>
      <c r="E87">
        <f t="shared" si="5"/>
        <v>-5</v>
      </c>
      <c r="F87">
        <f t="shared" si="6"/>
        <v>5</v>
      </c>
      <c r="G87">
        <v>23.543251277379898</v>
      </c>
      <c r="H87">
        <v>26.562077226551501</v>
      </c>
      <c r="I87">
        <v>21.431908334109998</v>
      </c>
      <c r="J87">
        <v>18.832790856945099</v>
      </c>
      <c r="K87">
        <v>6.8397439026968998</v>
      </c>
      <c r="M87">
        <v>11.775804881587</v>
      </c>
      <c r="N87">
        <v>11.8230799048414</v>
      </c>
      <c r="O87">
        <v>12.3439985464755</v>
      </c>
      <c r="P87">
        <v>13.7696488602343</v>
      </c>
      <c r="Q87">
        <v>13.5800787670251</v>
      </c>
      <c r="R87" t="s">
        <v>180</v>
      </c>
      <c r="S87">
        <v>0.54008458365837397</v>
      </c>
      <c r="T87">
        <v>0.93762257533619797</v>
      </c>
      <c r="U87">
        <v>0.26204966294986498</v>
      </c>
      <c r="V87">
        <v>-8.0218476851451406E-2</v>
      </c>
      <c r="W87">
        <v>-1.6595383450929799</v>
      </c>
      <c r="Y87">
        <v>-0.92281404211495499</v>
      </c>
      <c r="Z87">
        <v>-0.87339158853419296</v>
      </c>
      <c r="AA87">
        <v>-0.32881063196871302</v>
      </c>
      <c r="AB87">
        <v>1.16159871325877</v>
      </c>
      <c r="AC87">
        <v>0.96341754935909496</v>
      </c>
    </row>
    <row r="88" spans="1:29" x14ac:dyDescent="0.35">
      <c r="A88" s="3" t="s">
        <v>182</v>
      </c>
      <c r="B88" t="s">
        <v>183</v>
      </c>
      <c r="C88">
        <v>5</v>
      </c>
      <c r="D88">
        <v>10</v>
      </c>
      <c r="E88">
        <f t="shared" si="5"/>
        <v>-5</v>
      </c>
      <c r="F88">
        <f t="shared" si="6"/>
        <v>5</v>
      </c>
      <c r="G88">
        <v>29.288704427197299</v>
      </c>
      <c r="H88">
        <v>34.751083663248401</v>
      </c>
      <c r="I88">
        <v>27.964422216069298</v>
      </c>
      <c r="J88">
        <v>34.619947917282801</v>
      </c>
      <c r="K88">
        <v>11.9961376096719</v>
      </c>
      <c r="M88">
        <v>8.5170498842203397</v>
      </c>
      <c r="N88">
        <v>9.3029829820781096</v>
      </c>
      <c r="O88">
        <v>9.0291593137449997</v>
      </c>
      <c r="P88">
        <v>9.4679578164057592</v>
      </c>
      <c r="Q88">
        <v>10.316928594096501</v>
      </c>
      <c r="R88" t="s">
        <v>182</v>
      </c>
      <c r="S88">
        <v>0.16803615413758399</v>
      </c>
      <c r="T88">
        <v>0.75467212999561895</v>
      </c>
      <c r="U88">
        <v>2.5813955043604599E-2</v>
      </c>
      <c r="V88">
        <v>0.74058871634380596</v>
      </c>
      <c r="W88">
        <v>-1.6891109555206101</v>
      </c>
      <c r="Y88">
        <v>-1.22595696090229</v>
      </c>
      <c r="Z88">
        <v>-3.6081923207692601E-2</v>
      </c>
      <c r="AA88">
        <v>-0.450641315817082</v>
      </c>
      <c r="AB88">
        <v>0.21368416725132799</v>
      </c>
      <c r="AC88">
        <v>1.4989960326757401</v>
      </c>
    </row>
    <row r="89" spans="1:29" x14ac:dyDescent="0.35">
      <c r="A89" s="3" t="s">
        <v>184</v>
      </c>
      <c r="B89" t="s">
        <v>185</v>
      </c>
      <c r="C89">
        <v>5</v>
      </c>
      <c r="D89">
        <v>10</v>
      </c>
      <c r="E89">
        <f t="shared" si="5"/>
        <v>-5</v>
      </c>
      <c r="F89">
        <f t="shared" si="6"/>
        <v>5</v>
      </c>
      <c r="G89">
        <v>83.055333637127404</v>
      </c>
      <c r="H89">
        <v>80.942886470898301</v>
      </c>
      <c r="I89">
        <v>112.666736993138</v>
      </c>
      <c r="J89">
        <v>87.324880140652894</v>
      </c>
      <c r="K89">
        <v>65.433061618339195</v>
      </c>
      <c r="M89">
        <v>46.879996328132997</v>
      </c>
      <c r="N89">
        <v>48.084857279015999</v>
      </c>
      <c r="O89">
        <v>58.077776687898698</v>
      </c>
      <c r="P89">
        <v>60.553926956900497</v>
      </c>
      <c r="Q89">
        <v>61.2987079536314</v>
      </c>
      <c r="R89" t="s">
        <v>184</v>
      </c>
      <c r="S89">
        <v>-0.165424142798033</v>
      </c>
      <c r="T89">
        <v>-0.28893752587507099</v>
      </c>
      <c r="U89">
        <v>1.5659349485104099</v>
      </c>
      <c r="V89">
        <v>8.4213406147867001E-2</v>
      </c>
      <c r="W89">
        <v>-1.19578668598517</v>
      </c>
      <c r="Y89">
        <v>-1.1637248393303099</v>
      </c>
      <c r="Z89">
        <v>-0.99060262693315104</v>
      </c>
      <c r="AA89">
        <v>0.44524465079997899</v>
      </c>
      <c r="AB89">
        <v>0.801033932943501</v>
      </c>
      <c r="AC89">
        <v>0.90804888251998395</v>
      </c>
    </row>
    <row r="90" spans="1:29" x14ac:dyDescent="0.35">
      <c r="A90" s="3" t="s">
        <v>186</v>
      </c>
      <c r="B90" t="s">
        <v>187</v>
      </c>
      <c r="C90">
        <v>5</v>
      </c>
      <c r="D90">
        <v>10</v>
      </c>
      <c r="E90">
        <f t="shared" si="5"/>
        <v>-5</v>
      </c>
      <c r="F90">
        <f t="shared" si="6"/>
        <v>5</v>
      </c>
      <c r="G90">
        <v>222.97474961268699</v>
      </c>
      <c r="H90">
        <v>243.04316405211401</v>
      </c>
      <c r="I90">
        <v>247.479953503075</v>
      </c>
      <c r="J90">
        <v>273.78380218907898</v>
      </c>
      <c r="K90">
        <v>97.0424971526609</v>
      </c>
      <c r="M90">
        <v>137.42132927346</v>
      </c>
      <c r="N90">
        <v>147.64712587912601</v>
      </c>
      <c r="O90">
        <v>149.99215370255499</v>
      </c>
      <c r="P90">
        <v>149.82087329690401</v>
      </c>
      <c r="Q90">
        <v>159.77749266841599</v>
      </c>
      <c r="R90" t="s">
        <v>186</v>
      </c>
      <c r="S90">
        <v>8.8058241210703103E-2</v>
      </c>
      <c r="T90">
        <v>0.37729121749717398</v>
      </c>
      <c r="U90">
        <v>0.44123577185802099</v>
      </c>
      <c r="V90">
        <v>0.82033599754873499</v>
      </c>
      <c r="W90">
        <v>-1.72692122811463</v>
      </c>
      <c r="Y90">
        <v>-1.4453577197494201</v>
      </c>
      <c r="Z90">
        <v>-0.161314618294816</v>
      </c>
      <c r="AA90">
        <v>0.13314819135321801</v>
      </c>
      <c r="AB90">
        <v>0.111640681300822</v>
      </c>
      <c r="AC90">
        <v>1.3618834653901899</v>
      </c>
    </row>
    <row r="91" spans="1:29" x14ac:dyDescent="0.35">
      <c r="A91" s="3" t="s">
        <v>188</v>
      </c>
      <c r="B91" t="s">
        <v>189</v>
      </c>
      <c r="C91">
        <v>5</v>
      </c>
      <c r="D91">
        <v>10</v>
      </c>
      <c r="E91">
        <f t="shared" si="5"/>
        <v>-5</v>
      </c>
      <c r="F91">
        <f t="shared" si="6"/>
        <v>5</v>
      </c>
      <c r="G91">
        <v>7.9757677764037798</v>
      </c>
      <c r="H91">
        <v>3.0486985085715399</v>
      </c>
      <c r="I91">
        <v>39.488880004189099</v>
      </c>
      <c r="J91">
        <v>2.0619069478791601</v>
      </c>
      <c r="K91">
        <v>6.1583305888490303</v>
      </c>
      <c r="M91">
        <v>6.7584124137904196</v>
      </c>
      <c r="N91">
        <v>8.7922752002841804</v>
      </c>
      <c r="O91">
        <v>9.6810178265869204</v>
      </c>
      <c r="P91">
        <v>12.821261654989</v>
      </c>
      <c r="Q91">
        <v>10.4811549260953</v>
      </c>
      <c r="R91" t="s">
        <v>188</v>
      </c>
      <c r="S91">
        <v>-0.24036234960921499</v>
      </c>
      <c r="T91">
        <v>-0.55441643769920301</v>
      </c>
      <c r="U91">
        <v>1.76830064772041</v>
      </c>
      <c r="V91">
        <v>-0.61731507112241302</v>
      </c>
      <c r="W91">
        <v>-0.356206789289574</v>
      </c>
      <c r="Y91">
        <v>-1.3242263026785199</v>
      </c>
      <c r="Z91">
        <v>-0.41075335298953902</v>
      </c>
      <c r="AA91">
        <v>-1.15905610085418E-2</v>
      </c>
      <c r="AB91">
        <v>1.3987935670270699</v>
      </c>
      <c r="AC91">
        <v>0.34777664964953198</v>
      </c>
    </row>
    <row r="92" spans="1:29" x14ac:dyDescent="0.35">
      <c r="A92" s="3" t="s">
        <v>190</v>
      </c>
      <c r="B92" t="s">
        <v>191</v>
      </c>
      <c r="C92">
        <v>5</v>
      </c>
      <c r="D92">
        <v>10</v>
      </c>
      <c r="E92">
        <f t="shared" si="5"/>
        <v>-5</v>
      </c>
      <c r="F92">
        <f t="shared" si="6"/>
        <v>5</v>
      </c>
      <c r="G92">
        <v>270.17733035568301</v>
      </c>
      <c r="H92">
        <v>223.45390127368199</v>
      </c>
      <c r="I92">
        <v>501.63527968469998</v>
      </c>
      <c r="J92">
        <v>203.83577724029499</v>
      </c>
      <c r="K92">
        <v>106.72467668252401</v>
      </c>
      <c r="M92">
        <v>39.754281337391603</v>
      </c>
      <c r="N92">
        <v>46.717198925300998</v>
      </c>
      <c r="O92">
        <v>52.890447533202803</v>
      </c>
      <c r="P92">
        <v>73.329015651122504</v>
      </c>
      <c r="Q92">
        <v>70.597043406938099</v>
      </c>
      <c r="R92" t="s">
        <v>190</v>
      </c>
      <c r="S92">
        <v>6.1294436817184703E-2</v>
      </c>
      <c r="T92">
        <v>-0.25649364512045703</v>
      </c>
      <c r="U92">
        <v>1.63554913540529</v>
      </c>
      <c r="V92">
        <v>-0.38992576109044302</v>
      </c>
      <c r="W92">
        <v>-1.0504241660115801</v>
      </c>
      <c r="Y92">
        <v>-1.14551416691279</v>
      </c>
      <c r="Z92">
        <v>-0.67364694723611596</v>
      </c>
      <c r="AA92">
        <v>-0.25529449365521101</v>
      </c>
      <c r="AB92">
        <v>1.1297987794178199</v>
      </c>
      <c r="AC92">
        <v>0.94465682838630705</v>
      </c>
    </row>
    <row r="93" spans="1:29" x14ac:dyDescent="0.35">
      <c r="A93" s="3" t="s">
        <v>192</v>
      </c>
      <c r="B93" t="s">
        <v>193</v>
      </c>
      <c r="C93">
        <v>5</v>
      </c>
      <c r="D93">
        <v>10</v>
      </c>
      <c r="E93">
        <f t="shared" si="5"/>
        <v>-5</v>
      </c>
      <c r="F93">
        <f t="shared" si="6"/>
        <v>5</v>
      </c>
      <c r="G93">
        <v>208.12810752609599</v>
      </c>
      <c r="H93">
        <v>217.30198729732999</v>
      </c>
      <c r="I93">
        <v>171.57586835308899</v>
      </c>
      <c r="J93">
        <v>226.19515557713299</v>
      </c>
      <c r="K93">
        <v>102.70971612004701</v>
      </c>
      <c r="M93">
        <v>88.283677649315607</v>
      </c>
      <c r="N93">
        <v>87.799111854792798</v>
      </c>
      <c r="O93">
        <v>94.819337348059605</v>
      </c>
      <c r="P93">
        <v>109.051423493775</v>
      </c>
      <c r="Q93">
        <v>103.53010179786899</v>
      </c>
      <c r="R93" t="s">
        <v>192</v>
      </c>
      <c r="S93">
        <v>0.45379488010478503</v>
      </c>
      <c r="T93">
        <v>0.63522390723770705</v>
      </c>
      <c r="U93">
        <v>-0.26908762523209101</v>
      </c>
      <c r="V93">
        <v>0.81110138867075299</v>
      </c>
      <c r="W93">
        <v>-1.6310325507811501</v>
      </c>
      <c r="Y93">
        <v>-0.89581059009473296</v>
      </c>
      <c r="Z93">
        <v>-0.94740650678644101</v>
      </c>
      <c r="AA93">
        <v>-0.199902300336535</v>
      </c>
      <c r="AB93">
        <v>1.3155111676044899</v>
      </c>
      <c r="AC93">
        <v>0.72760822961322202</v>
      </c>
    </row>
    <row r="94" spans="1:29" x14ac:dyDescent="0.35">
      <c r="A94" s="3" t="s">
        <v>194</v>
      </c>
      <c r="B94" t="s">
        <v>195</v>
      </c>
      <c r="C94">
        <v>5</v>
      </c>
      <c r="D94">
        <v>10</v>
      </c>
      <c r="E94">
        <f t="shared" si="5"/>
        <v>-5</v>
      </c>
      <c r="F94">
        <f t="shared" si="6"/>
        <v>5</v>
      </c>
      <c r="G94">
        <v>90.628068838861495</v>
      </c>
      <c r="H94">
        <v>93.283435378495895</v>
      </c>
      <c r="I94">
        <v>102.34758374121</v>
      </c>
      <c r="J94">
        <v>120.829147960521</v>
      </c>
      <c r="K94">
        <v>49.9844492556823</v>
      </c>
      <c r="M94">
        <v>83.807010556621094</v>
      </c>
      <c r="N94">
        <v>85.623790458087797</v>
      </c>
      <c r="O94">
        <v>99.2551770885823</v>
      </c>
      <c r="P94">
        <v>103.833869934327</v>
      </c>
      <c r="Q94">
        <v>101.314369849491</v>
      </c>
      <c r="R94" t="s">
        <v>194</v>
      </c>
      <c r="S94">
        <v>-3.0241427942803899E-2</v>
      </c>
      <c r="T94">
        <v>7.1863242365614199E-2</v>
      </c>
      <c r="U94">
        <v>0.42039963701676702</v>
      </c>
      <c r="V94">
        <v>1.1310563366588799</v>
      </c>
      <c r="W94">
        <v>-1.5930777880984499</v>
      </c>
      <c r="Y94">
        <v>-1.1734344262116201</v>
      </c>
      <c r="Z94">
        <v>-0.97891758665902495</v>
      </c>
      <c r="AA94">
        <v>0.48055157850664199</v>
      </c>
      <c r="AB94">
        <v>0.97077764326956695</v>
      </c>
      <c r="AC94">
        <v>0.70102279109443999</v>
      </c>
    </row>
    <row r="95" spans="1:29" x14ac:dyDescent="0.35">
      <c r="A95" s="3" t="s">
        <v>196</v>
      </c>
      <c r="B95" t="s">
        <v>197</v>
      </c>
      <c r="C95">
        <v>5</v>
      </c>
      <c r="D95">
        <v>10</v>
      </c>
      <c r="E95">
        <f t="shared" si="5"/>
        <v>-5</v>
      </c>
      <c r="F95">
        <f t="shared" si="6"/>
        <v>5</v>
      </c>
      <c r="G95">
        <v>20.765051262104102</v>
      </c>
      <c r="H95">
        <v>25.6932190394547</v>
      </c>
      <c r="I95">
        <v>16.432879054338802</v>
      </c>
      <c r="J95">
        <v>21.545120019333499</v>
      </c>
      <c r="K95">
        <v>12.7797837228996</v>
      </c>
      <c r="M95">
        <v>12.716934462722399</v>
      </c>
      <c r="N95">
        <v>13.244568398162</v>
      </c>
      <c r="O95">
        <v>13.183524850333701</v>
      </c>
      <c r="P95">
        <v>14.112642954564</v>
      </c>
      <c r="Q95">
        <v>14.6424786014629</v>
      </c>
      <c r="R95" t="s">
        <v>196</v>
      </c>
      <c r="S95">
        <v>0.26611526188040902</v>
      </c>
      <c r="T95">
        <v>1.25826258774994</v>
      </c>
      <c r="U95">
        <v>-0.60604519720433703</v>
      </c>
      <c r="V95">
        <v>0.42316006360904201</v>
      </c>
      <c r="W95">
        <v>-1.34149271603505</v>
      </c>
      <c r="Y95">
        <v>-1.10799994912677</v>
      </c>
      <c r="Z95">
        <v>-0.430649125676626</v>
      </c>
      <c r="AA95">
        <v>-0.50901386799249904</v>
      </c>
      <c r="AB95">
        <v>0.68374283454676799</v>
      </c>
      <c r="AC95">
        <v>1.3639201082491299</v>
      </c>
    </row>
    <row r="96" spans="1:29" x14ac:dyDescent="0.35">
      <c r="A96" s="3" t="s">
        <v>198</v>
      </c>
      <c r="B96" t="s">
        <v>199</v>
      </c>
      <c r="C96">
        <v>5</v>
      </c>
      <c r="D96">
        <v>10</v>
      </c>
      <c r="E96">
        <f t="shared" si="5"/>
        <v>-5</v>
      </c>
      <c r="F96">
        <f t="shared" si="6"/>
        <v>5</v>
      </c>
      <c r="G96">
        <v>126.810909177496</v>
      </c>
      <c r="H96">
        <v>134.739033534784</v>
      </c>
      <c r="I96">
        <v>110.399717434235</v>
      </c>
      <c r="J96">
        <v>127.01474196840999</v>
      </c>
      <c r="K96">
        <v>50.509847634664901</v>
      </c>
      <c r="M96">
        <v>71.866443132747904</v>
      </c>
      <c r="N96">
        <v>72.604339293796301</v>
      </c>
      <c r="O96">
        <v>76.597925413489307</v>
      </c>
      <c r="P96">
        <v>76.560353383799097</v>
      </c>
      <c r="Q96">
        <v>82.813451455139003</v>
      </c>
      <c r="R96" t="s">
        <v>198</v>
      </c>
      <c r="S96">
        <v>0.49227291287896702</v>
      </c>
      <c r="T96">
        <v>0.72298863800876101</v>
      </c>
      <c r="U96">
        <v>1.4692109065063699E-2</v>
      </c>
      <c r="V96">
        <v>0.498204634941046</v>
      </c>
      <c r="W96">
        <v>-1.7281582948938401</v>
      </c>
      <c r="Y96">
        <v>-0.97070205363955997</v>
      </c>
      <c r="Z96">
        <v>-0.80105088331599505</v>
      </c>
      <c r="AA96">
        <v>0.117122424471979</v>
      </c>
      <c r="AB96">
        <v>0.10848416458549</v>
      </c>
      <c r="AC96">
        <v>1.5461463478980899</v>
      </c>
    </row>
    <row r="97" spans="1:29" x14ac:dyDescent="0.35">
      <c r="A97" s="3" t="s">
        <v>200</v>
      </c>
      <c r="B97" t="s">
        <v>201</v>
      </c>
      <c r="C97">
        <v>5</v>
      </c>
      <c r="D97">
        <v>10</v>
      </c>
      <c r="E97">
        <f t="shared" si="5"/>
        <v>-5</v>
      </c>
      <c r="F97">
        <f t="shared" si="6"/>
        <v>5</v>
      </c>
      <c r="G97">
        <v>45.098115018134699</v>
      </c>
      <c r="H97">
        <v>47.999427825897001</v>
      </c>
      <c r="I97">
        <v>51.462317127150399</v>
      </c>
      <c r="J97">
        <v>42.2093919114714</v>
      </c>
      <c r="K97">
        <v>31.909265364807801</v>
      </c>
      <c r="M97">
        <v>33.840306728196701</v>
      </c>
      <c r="N97">
        <v>34.726893357430598</v>
      </c>
      <c r="O97">
        <v>35.915512630072797</v>
      </c>
      <c r="P97">
        <v>34.801624415478599</v>
      </c>
      <c r="Q97">
        <v>36.520243964831799</v>
      </c>
      <c r="R97" t="s">
        <v>200</v>
      </c>
      <c r="S97">
        <v>0.182906855940076</v>
      </c>
      <c r="T97">
        <v>0.57241470803152406</v>
      </c>
      <c r="U97">
        <v>1.0373154833471001</v>
      </c>
      <c r="V97">
        <v>-0.204910800106192</v>
      </c>
      <c r="W97">
        <v>-1.58772624721251</v>
      </c>
      <c r="Y97">
        <v>-1.24804484673788</v>
      </c>
      <c r="Z97">
        <v>-0.41017424128004298</v>
      </c>
      <c r="AA97">
        <v>0.713132965019868</v>
      </c>
      <c r="AB97">
        <v>-0.33954949374994597</v>
      </c>
      <c r="AC97">
        <v>1.28463561674799</v>
      </c>
    </row>
    <row r="98" spans="1:29" x14ac:dyDescent="0.35">
      <c r="A98" s="3" t="s">
        <v>202</v>
      </c>
      <c r="B98" t="s">
        <v>203</v>
      </c>
      <c r="C98">
        <v>6</v>
      </c>
      <c r="D98">
        <v>11</v>
      </c>
      <c r="E98">
        <f t="shared" si="5"/>
        <v>-5</v>
      </c>
      <c r="F98">
        <f t="shared" si="6"/>
        <v>5</v>
      </c>
      <c r="G98">
        <v>27.473987100462899</v>
      </c>
      <c r="H98">
        <v>34.9102227130264</v>
      </c>
      <c r="I98">
        <v>38.076524448941399</v>
      </c>
      <c r="J98">
        <v>51.047027891637001</v>
      </c>
      <c r="K98">
        <v>11.4685726193529</v>
      </c>
      <c r="M98">
        <v>13.816178627240699</v>
      </c>
      <c r="N98">
        <v>15.565664629055201</v>
      </c>
      <c r="O98">
        <v>16.391050732919599</v>
      </c>
      <c r="P98">
        <v>17.7053639410878</v>
      </c>
      <c r="Q98">
        <v>18.244038758544001</v>
      </c>
      <c r="R98" t="s">
        <v>202</v>
      </c>
      <c r="S98">
        <v>-0.35164068091453499</v>
      </c>
      <c r="T98">
        <v>0.15895101270037501</v>
      </c>
      <c r="U98">
        <v>0.37635770206149399</v>
      </c>
      <c r="V98">
        <v>1.26694692823597</v>
      </c>
      <c r="W98">
        <v>-1.4506149620833</v>
      </c>
      <c r="Y98">
        <v>-1.4324273003902199</v>
      </c>
      <c r="Z98">
        <v>-0.44123534127999903</v>
      </c>
      <c r="AA98">
        <v>2.63969052559829E-2</v>
      </c>
      <c r="AB98">
        <v>0.771036577901276</v>
      </c>
      <c r="AC98">
        <v>1.07622915851296</v>
      </c>
    </row>
    <row r="99" spans="1:29" x14ac:dyDescent="0.35">
      <c r="A99" s="3" t="s">
        <v>204</v>
      </c>
      <c r="B99" t="s">
        <v>205</v>
      </c>
      <c r="C99">
        <v>6</v>
      </c>
      <c r="D99">
        <v>1</v>
      </c>
      <c r="E99">
        <f t="shared" si="5"/>
        <v>5</v>
      </c>
      <c r="F99">
        <f t="shared" si="6"/>
        <v>5</v>
      </c>
      <c r="G99">
        <v>569.91035597115501</v>
      </c>
      <c r="H99">
        <v>611.88594306119398</v>
      </c>
      <c r="I99">
        <v>427.93488308608698</v>
      </c>
      <c r="J99">
        <v>669.68739972346202</v>
      </c>
      <c r="K99">
        <v>412.603764852626</v>
      </c>
      <c r="M99">
        <v>736.77596780423403</v>
      </c>
      <c r="N99">
        <v>667.57934552251004</v>
      </c>
      <c r="O99">
        <v>651.79918839196205</v>
      </c>
      <c r="P99">
        <v>668.76309762832295</v>
      </c>
      <c r="Q99">
        <v>669.24796510610997</v>
      </c>
      <c r="R99" t="s">
        <v>204</v>
      </c>
      <c r="S99">
        <v>0.27724157804392302</v>
      </c>
      <c r="T99">
        <v>0.64661312247935998</v>
      </c>
      <c r="U99">
        <v>-0.97209650933103997</v>
      </c>
      <c r="V99">
        <v>1.15524718332438</v>
      </c>
      <c r="W99">
        <v>-1.10700537451662</v>
      </c>
      <c r="Y99">
        <v>1.7454300125895501</v>
      </c>
      <c r="Z99">
        <v>-0.33900061272958798</v>
      </c>
      <c r="AA99">
        <v>-0.81435102306239204</v>
      </c>
      <c r="AB99">
        <v>-0.30334209269232698</v>
      </c>
      <c r="AC99">
        <v>-0.28873628410522301</v>
      </c>
    </row>
    <row r="100" spans="1:29" x14ac:dyDescent="0.35">
      <c r="A100" s="3" t="s">
        <v>206</v>
      </c>
      <c r="B100" t="s">
        <v>207</v>
      </c>
      <c r="C100">
        <v>7</v>
      </c>
      <c r="D100">
        <v>2</v>
      </c>
      <c r="E100">
        <f t="shared" si="5"/>
        <v>5</v>
      </c>
      <c r="F100">
        <f t="shared" si="6"/>
        <v>5</v>
      </c>
      <c r="G100">
        <v>95.358412780022604</v>
      </c>
      <c r="H100">
        <v>329.21926664932698</v>
      </c>
      <c r="I100">
        <v>139.72943126486999</v>
      </c>
      <c r="J100">
        <v>228.57455421341501</v>
      </c>
      <c r="K100">
        <v>57.1041872043265</v>
      </c>
      <c r="M100">
        <v>98.181946423806295</v>
      </c>
      <c r="N100">
        <v>88.116125971685406</v>
      </c>
      <c r="O100">
        <v>88.084984276031605</v>
      </c>
      <c r="P100">
        <v>83.180071416444306</v>
      </c>
      <c r="Q100">
        <v>81.190027961828307</v>
      </c>
      <c r="R100" t="s">
        <v>206</v>
      </c>
      <c r="S100">
        <v>-0.68124985217705303</v>
      </c>
      <c r="T100">
        <v>1.45326681397421</v>
      </c>
      <c r="U100">
        <v>-0.27626254077801499</v>
      </c>
      <c r="V100">
        <v>0.534652978011247</v>
      </c>
      <c r="W100">
        <v>-1.0304073990303899</v>
      </c>
      <c r="Y100">
        <v>1.5862057150767299</v>
      </c>
      <c r="Z100">
        <v>5.5577831557726602E-2</v>
      </c>
      <c r="AA100">
        <v>5.08423658364296E-2</v>
      </c>
      <c r="AB100">
        <v>-0.695008051904076</v>
      </c>
      <c r="AC100">
        <v>-0.99761786056681101</v>
      </c>
    </row>
    <row r="101" spans="1:29" x14ac:dyDescent="0.35">
      <c r="A101" s="3" t="s">
        <v>208</v>
      </c>
      <c r="B101" t="s">
        <v>209</v>
      </c>
      <c r="C101">
        <v>8</v>
      </c>
      <c r="D101">
        <v>3</v>
      </c>
      <c r="E101">
        <f t="shared" si="5"/>
        <v>5</v>
      </c>
      <c r="F101">
        <f t="shared" si="6"/>
        <v>5</v>
      </c>
      <c r="G101">
        <v>1.8419532879850999</v>
      </c>
      <c r="H101">
        <v>1.3350429183941499</v>
      </c>
      <c r="I101">
        <v>4.5867809385756599</v>
      </c>
      <c r="J101">
        <v>3.1807835785479202</v>
      </c>
      <c r="K101">
        <v>19.340673400039499</v>
      </c>
      <c r="M101">
        <v>16.998800294025799</v>
      </c>
      <c r="N101">
        <v>16.718519189207399</v>
      </c>
      <c r="O101">
        <v>13.1884482449763</v>
      </c>
      <c r="P101">
        <v>14.126641029551299</v>
      </c>
      <c r="Q101">
        <v>11.7416776725695</v>
      </c>
      <c r="R101" t="s">
        <v>208</v>
      </c>
      <c r="S101">
        <v>-0.55958831141822896</v>
      </c>
      <c r="T101">
        <v>-0.62688482934563305</v>
      </c>
      <c r="U101">
        <v>-0.19518988069632501</v>
      </c>
      <c r="V101">
        <v>-0.38184758632058002</v>
      </c>
      <c r="W101">
        <v>1.7635106077807701</v>
      </c>
      <c r="Y101">
        <v>1.0764587816073801</v>
      </c>
      <c r="Z101">
        <v>0.95300822748414005</v>
      </c>
      <c r="AA101">
        <v>-0.60182085898601401</v>
      </c>
      <c r="AB101">
        <v>-0.18859136495628701</v>
      </c>
      <c r="AC101">
        <v>-1.23905478514923</v>
      </c>
    </row>
    <row r="102" spans="1:29" x14ac:dyDescent="0.35">
      <c r="A102" s="3" t="s">
        <v>210</v>
      </c>
      <c r="B102" t="s">
        <v>211</v>
      </c>
      <c r="C102">
        <v>8</v>
      </c>
      <c r="D102">
        <v>3</v>
      </c>
      <c r="E102">
        <f t="shared" si="5"/>
        <v>5</v>
      </c>
      <c r="F102">
        <f t="shared" si="6"/>
        <v>5</v>
      </c>
      <c r="G102">
        <v>135.975991685715</v>
      </c>
      <c r="H102">
        <v>629.67586810554997</v>
      </c>
      <c r="I102">
        <v>201.42395877363799</v>
      </c>
      <c r="J102">
        <v>41.493438056540803</v>
      </c>
      <c r="K102">
        <v>14.4307331531269</v>
      </c>
      <c r="M102">
        <v>97.4940190267004</v>
      </c>
      <c r="N102">
        <v>119.87336453412</v>
      </c>
      <c r="O102">
        <v>67.438905340986494</v>
      </c>
      <c r="P102">
        <v>51.9815255630987</v>
      </c>
      <c r="Q102">
        <v>60.339921530385098</v>
      </c>
      <c r="R102" t="s">
        <v>210</v>
      </c>
      <c r="S102">
        <v>-0.27550238002354899</v>
      </c>
      <c r="T102">
        <v>1.70653711847837</v>
      </c>
      <c r="U102">
        <v>-1.27507325943208E-2</v>
      </c>
      <c r="V102">
        <v>-0.65481815901535401</v>
      </c>
      <c r="W102">
        <v>-0.76346584684514296</v>
      </c>
      <c r="Y102">
        <v>0.63647321237864396</v>
      </c>
      <c r="Z102">
        <v>1.42479964429349</v>
      </c>
      <c r="AA102">
        <v>-0.422236950740221</v>
      </c>
      <c r="AB102">
        <v>-0.96673281381248399</v>
      </c>
      <c r="AC102">
        <v>-0.67230309211943096</v>
      </c>
    </row>
    <row r="103" spans="1:29" x14ac:dyDescent="0.35">
      <c r="A103" s="3" t="s">
        <v>212</v>
      </c>
      <c r="B103" t="s">
        <v>213</v>
      </c>
      <c r="C103">
        <v>8</v>
      </c>
      <c r="D103">
        <v>3</v>
      </c>
      <c r="E103">
        <f t="shared" si="5"/>
        <v>5</v>
      </c>
      <c r="F103">
        <f t="shared" si="6"/>
        <v>5</v>
      </c>
      <c r="G103">
        <v>16.8330769805494</v>
      </c>
      <c r="H103">
        <v>11.976863250176599</v>
      </c>
      <c r="I103">
        <v>12.1609892181835</v>
      </c>
      <c r="J103">
        <v>2.8190559824571602</v>
      </c>
      <c r="K103">
        <v>27.8058465745499</v>
      </c>
      <c r="M103">
        <v>42.840534090164901</v>
      </c>
      <c r="N103">
        <v>39.703264773564896</v>
      </c>
      <c r="O103">
        <v>26.1187945100239</v>
      </c>
      <c r="P103">
        <v>17.497877184421501</v>
      </c>
      <c r="Q103">
        <v>16.419041477787999</v>
      </c>
      <c r="R103" t="s">
        <v>212</v>
      </c>
      <c r="S103">
        <v>0.27651827420268399</v>
      </c>
      <c r="T103">
        <v>-0.25764226869962797</v>
      </c>
      <c r="U103">
        <v>-0.23738928304172099</v>
      </c>
      <c r="V103">
        <v>-1.26495775634481</v>
      </c>
      <c r="W103">
        <v>1.48347103388348</v>
      </c>
      <c r="Y103">
        <v>1.1658868512265801</v>
      </c>
      <c r="Z103">
        <v>0.91054338928413503</v>
      </c>
      <c r="AA103">
        <v>-0.19510146160355299</v>
      </c>
      <c r="AB103">
        <v>-0.89676097913089703</v>
      </c>
      <c r="AC103">
        <v>-0.98456779977626696</v>
      </c>
    </row>
    <row r="104" spans="1:29" x14ac:dyDescent="0.35">
      <c r="A104" s="3" t="s">
        <v>214</v>
      </c>
      <c r="B104" t="s">
        <v>215</v>
      </c>
      <c r="C104">
        <v>8</v>
      </c>
      <c r="D104">
        <v>3</v>
      </c>
      <c r="E104">
        <f t="shared" si="5"/>
        <v>5</v>
      </c>
      <c r="F104">
        <f t="shared" si="6"/>
        <v>5</v>
      </c>
      <c r="G104">
        <v>0</v>
      </c>
      <c r="H104">
        <v>0</v>
      </c>
      <c r="I104">
        <v>3.4503545533314403E-2</v>
      </c>
      <c r="J104">
        <v>0</v>
      </c>
      <c r="K104">
        <v>0.70406732400640704</v>
      </c>
      <c r="M104">
        <v>3.41169214097423</v>
      </c>
      <c r="N104">
        <v>2.9392378139409501</v>
      </c>
      <c r="O104">
        <v>2.1568968615761501</v>
      </c>
      <c r="P104">
        <v>2.4300791680290099</v>
      </c>
      <c r="Q104">
        <v>1.43412878019611</v>
      </c>
      <c r="R104" t="s">
        <v>214</v>
      </c>
      <c r="S104">
        <v>-0.47440152501243799</v>
      </c>
      <c r="T104">
        <v>-0.47440152501243799</v>
      </c>
      <c r="U104">
        <v>-0.36358931121945898</v>
      </c>
      <c r="V104">
        <v>-0.47440152501243799</v>
      </c>
      <c r="W104">
        <v>1.78679388625677</v>
      </c>
      <c r="Y104">
        <v>1.24159320694611</v>
      </c>
      <c r="Z104">
        <v>0.61574731657293302</v>
      </c>
      <c r="AA104">
        <v>-0.420595969735167</v>
      </c>
      <c r="AB104">
        <v>-5.8719669670834099E-2</v>
      </c>
      <c r="AC104">
        <v>-1.37802488411305</v>
      </c>
    </row>
    <row r="105" spans="1:29" x14ac:dyDescent="0.35">
      <c r="A105" s="3" t="s">
        <v>216</v>
      </c>
      <c r="B105" t="s">
        <v>217</v>
      </c>
      <c r="C105">
        <v>8</v>
      </c>
      <c r="D105">
        <v>3</v>
      </c>
      <c r="E105">
        <f t="shared" si="5"/>
        <v>5</v>
      </c>
      <c r="F105">
        <f t="shared" si="6"/>
        <v>5</v>
      </c>
      <c r="G105">
        <v>0</v>
      </c>
      <c r="H105">
        <v>0</v>
      </c>
      <c r="I105">
        <v>5.7269839158479899E-2</v>
      </c>
      <c r="J105">
        <v>2.7198118629998599E-2</v>
      </c>
      <c r="K105">
        <v>0.10853099910931401</v>
      </c>
      <c r="M105">
        <v>6.9557927299629601</v>
      </c>
      <c r="N105">
        <v>4.7073359621351401</v>
      </c>
      <c r="O105">
        <v>5.5032313863853197</v>
      </c>
      <c r="P105">
        <v>2.7906968773434699</v>
      </c>
      <c r="Q105">
        <v>1.1010735677468899</v>
      </c>
      <c r="R105" t="s">
        <v>216</v>
      </c>
      <c r="S105">
        <v>-0.84489381901129001</v>
      </c>
      <c r="T105">
        <v>-0.84489381901129001</v>
      </c>
      <c r="U105">
        <v>0.40866044621706998</v>
      </c>
      <c r="V105">
        <v>-0.24956618904407099</v>
      </c>
      <c r="W105">
        <v>1.53069338084958</v>
      </c>
      <c r="Y105">
        <v>1.19370841535415</v>
      </c>
      <c r="Z105">
        <v>0.21563305337670399</v>
      </c>
      <c r="AA105">
        <v>0.56184638347409599</v>
      </c>
      <c r="AB105">
        <v>-0.61810210820648004</v>
      </c>
      <c r="AC105">
        <v>-1.35308574399847</v>
      </c>
    </row>
    <row r="106" spans="1:29" x14ac:dyDescent="0.35">
      <c r="A106" s="3" t="s">
        <v>218</v>
      </c>
      <c r="B106" t="s">
        <v>219</v>
      </c>
      <c r="C106">
        <v>8</v>
      </c>
      <c r="D106">
        <v>3</v>
      </c>
      <c r="E106">
        <f t="shared" si="5"/>
        <v>5</v>
      </c>
      <c r="F106">
        <f t="shared" si="6"/>
        <v>5</v>
      </c>
      <c r="G106">
        <v>52.370828777819497</v>
      </c>
      <c r="H106">
        <v>80.536177046090202</v>
      </c>
      <c r="I106">
        <v>55.688553244808197</v>
      </c>
      <c r="J106">
        <v>107.130515405802</v>
      </c>
      <c r="K106">
        <v>69.201276846548197</v>
      </c>
      <c r="M106">
        <v>74.476533067908903</v>
      </c>
      <c r="N106">
        <v>74.034732259232499</v>
      </c>
      <c r="O106">
        <v>63.835768659824303</v>
      </c>
      <c r="P106">
        <v>66.352084569070698</v>
      </c>
      <c r="Q106">
        <v>62.112734579799401</v>
      </c>
      <c r="R106" t="s">
        <v>218</v>
      </c>
      <c r="S106">
        <v>-0.93095065512220898</v>
      </c>
      <c r="T106">
        <v>0.34098751753034701</v>
      </c>
      <c r="U106">
        <v>-0.78112327305996998</v>
      </c>
      <c r="V106">
        <v>1.5419793822133301</v>
      </c>
      <c r="W106">
        <v>-0.17089297156149599</v>
      </c>
      <c r="Y106">
        <v>1.0952287868449699</v>
      </c>
      <c r="Z106">
        <v>1.01859582590123</v>
      </c>
      <c r="AA106">
        <v>-0.75047467788891398</v>
      </c>
      <c r="AB106">
        <v>-0.31400481407608799</v>
      </c>
      <c r="AC106">
        <v>-1.0493451207811799</v>
      </c>
    </row>
    <row r="107" spans="1:29" x14ac:dyDescent="0.35">
      <c r="A107" s="3" t="s">
        <v>220</v>
      </c>
      <c r="B107" t="s">
        <v>221</v>
      </c>
      <c r="C107">
        <v>8</v>
      </c>
      <c r="D107">
        <v>3</v>
      </c>
      <c r="E107">
        <f t="shared" si="5"/>
        <v>5</v>
      </c>
      <c r="F107">
        <f t="shared" si="6"/>
        <v>5</v>
      </c>
      <c r="G107">
        <v>2.1365323295510601</v>
      </c>
      <c r="H107">
        <v>1.0475547919971799</v>
      </c>
      <c r="I107">
        <v>5.3264871287649003</v>
      </c>
      <c r="J107">
        <v>10.9275449922095</v>
      </c>
      <c r="K107">
        <v>1.3752333797343099</v>
      </c>
      <c r="M107">
        <v>9.0333828637761702</v>
      </c>
      <c r="N107">
        <v>7.2285601488211899</v>
      </c>
      <c r="O107">
        <v>6.5788045516332296</v>
      </c>
      <c r="P107">
        <v>3.88170610180378</v>
      </c>
      <c r="Q107">
        <v>4.8158724747636796</v>
      </c>
      <c r="R107" t="s">
        <v>220</v>
      </c>
      <c r="S107">
        <v>-0.488911469329467</v>
      </c>
      <c r="T107">
        <v>-0.75168407254691005</v>
      </c>
      <c r="U107">
        <v>0.280831429700649</v>
      </c>
      <c r="V107">
        <v>1.6323786423777</v>
      </c>
      <c r="W107">
        <v>-0.67261453020197204</v>
      </c>
      <c r="Y107">
        <v>1.3436058428436499</v>
      </c>
      <c r="Z107">
        <v>0.453942763504943</v>
      </c>
      <c r="AA107">
        <v>0.13365448221177301</v>
      </c>
      <c r="AB107">
        <v>-1.19584391797585</v>
      </c>
      <c r="AC107">
        <v>-0.73535917058452205</v>
      </c>
    </row>
    <row r="108" spans="1:29" x14ac:dyDescent="0.35">
      <c r="A108" s="3" t="s">
        <v>222</v>
      </c>
      <c r="B108" t="s">
        <v>223</v>
      </c>
      <c r="C108">
        <v>8</v>
      </c>
      <c r="D108">
        <v>3</v>
      </c>
      <c r="E108">
        <f t="shared" si="5"/>
        <v>5</v>
      </c>
      <c r="F108">
        <f t="shared" si="6"/>
        <v>5</v>
      </c>
      <c r="G108">
        <v>137.34884736047999</v>
      </c>
      <c r="H108">
        <v>119.911586194401</v>
      </c>
      <c r="I108">
        <v>125.74505747655</v>
      </c>
      <c r="J108">
        <v>165.922225213833</v>
      </c>
      <c r="K108">
        <v>127.073720642567</v>
      </c>
      <c r="M108">
        <v>369.66501009669702</v>
      </c>
      <c r="N108">
        <v>364.75245731454999</v>
      </c>
      <c r="O108">
        <v>348.229791116488</v>
      </c>
      <c r="P108">
        <v>311.71600862015703</v>
      </c>
      <c r="Q108">
        <v>293.64864474114802</v>
      </c>
      <c r="R108" t="s">
        <v>222</v>
      </c>
      <c r="S108">
        <v>0.117491853341897</v>
      </c>
      <c r="T108">
        <v>-0.83604733006559595</v>
      </c>
      <c r="U108">
        <v>-0.51704978854617101</v>
      </c>
      <c r="V108">
        <v>1.6799984377178601</v>
      </c>
      <c r="W108">
        <v>-0.44439317244798998</v>
      </c>
      <c r="Y108">
        <v>0.95804185815310305</v>
      </c>
      <c r="Z108">
        <v>0.811253165817993</v>
      </c>
      <c r="AA108">
        <v>0.31755046731117198</v>
      </c>
      <c r="AB108">
        <v>-0.77349335909280204</v>
      </c>
      <c r="AC108">
        <v>-1.3133521321894699</v>
      </c>
    </row>
    <row r="109" spans="1:29" x14ac:dyDescent="0.35">
      <c r="A109" s="3" t="s">
        <v>224</v>
      </c>
      <c r="B109" t="e">
        <f>#N/A</f>
        <v>#N/A</v>
      </c>
      <c r="C109">
        <v>9</v>
      </c>
      <c r="D109">
        <v>4</v>
      </c>
      <c r="E109">
        <f t="shared" si="5"/>
        <v>5</v>
      </c>
      <c r="F109">
        <f t="shared" si="6"/>
        <v>5</v>
      </c>
      <c r="G109">
        <v>10.055859088813399</v>
      </c>
      <c r="H109">
        <v>10.0656882846041</v>
      </c>
      <c r="I109">
        <v>38.044442424180197</v>
      </c>
      <c r="J109">
        <v>93.026066462472002</v>
      </c>
      <c r="K109">
        <v>238.248001494704</v>
      </c>
      <c r="M109">
        <v>215.941135142761</v>
      </c>
      <c r="N109">
        <v>253.96186624856901</v>
      </c>
      <c r="O109">
        <v>184.04881477731499</v>
      </c>
      <c r="P109">
        <v>183.545839646378</v>
      </c>
      <c r="Q109">
        <v>158.82756162108001</v>
      </c>
      <c r="R109" t="s">
        <v>224</v>
      </c>
      <c r="S109">
        <v>-0.70784310711292697</v>
      </c>
      <c r="T109">
        <v>-0.70774053733979703</v>
      </c>
      <c r="U109">
        <v>-0.41577621740524101</v>
      </c>
      <c r="V109">
        <v>0.15796886041903199</v>
      </c>
      <c r="W109">
        <v>1.6733910014389299</v>
      </c>
      <c r="Y109">
        <v>0.45455433566973702</v>
      </c>
      <c r="Z109">
        <v>1.4909175631252101</v>
      </c>
      <c r="AA109">
        <v>-0.414761616540542</v>
      </c>
      <c r="AB109">
        <v>-0.42847163512426201</v>
      </c>
      <c r="AC109">
        <v>-1.10223864713014</v>
      </c>
    </row>
    <row r="110" spans="1:29" x14ac:dyDescent="0.35">
      <c r="A110" s="3" t="s">
        <v>225</v>
      </c>
      <c r="B110" t="s">
        <v>226</v>
      </c>
      <c r="C110">
        <v>9</v>
      </c>
      <c r="D110">
        <v>4</v>
      </c>
      <c r="E110">
        <f t="shared" si="5"/>
        <v>5</v>
      </c>
      <c r="F110">
        <f t="shared" si="6"/>
        <v>5</v>
      </c>
      <c r="G110">
        <v>0.50221137339431099</v>
      </c>
      <c r="H110">
        <v>1.8012443692503299</v>
      </c>
      <c r="I110">
        <v>4.34461001466721</v>
      </c>
      <c r="J110">
        <v>38.807066524143799</v>
      </c>
      <c r="K110">
        <v>256.73539761085698</v>
      </c>
      <c r="M110">
        <v>249.75088969711601</v>
      </c>
      <c r="N110">
        <v>251.616613694595</v>
      </c>
      <c r="O110">
        <v>237.58604046872901</v>
      </c>
      <c r="P110">
        <v>202.12977744545501</v>
      </c>
      <c r="Q110">
        <v>229.29386002929999</v>
      </c>
      <c r="R110" t="s">
        <v>225</v>
      </c>
      <c r="S110">
        <v>-0.54054681701158203</v>
      </c>
      <c r="T110">
        <v>-0.528831163883688</v>
      </c>
      <c r="U110">
        <v>-0.50589318634642699</v>
      </c>
      <c r="V110">
        <v>-0.19508492536449501</v>
      </c>
      <c r="W110">
        <v>1.7703560926061901</v>
      </c>
      <c r="Y110">
        <v>0.78154704501231198</v>
      </c>
      <c r="Z110">
        <v>0.87456834634454605</v>
      </c>
      <c r="AA110">
        <v>0.17503176876363999</v>
      </c>
      <c r="AB110">
        <v>-1.5927472442408199</v>
      </c>
      <c r="AC110">
        <v>-0.23839991587967399</v>
      </c>
    </row>
    <row r="111" spans="1:29" x14ac:dyDescent="0.35">
      <c r="A111" s="3" t="s">
        <v>227</v>
      </c>
      <c r="B111" t="s">
        <v>228</v>
      </c>
      <c r="C111">
        <v>9</v>
      </c>
      <c r="D111">
        <v>4</v>
      </c>
      <c r="E111">
        <f t="shared" si="5"/>
        <v>5</v>
      </c>
      <c r="F111">
        <f t="shared" si="6"/>
        <v>5</v>
      </c>
      <c r="G111">
        <v>12.5426476145884</v>
      </c>
      <c r="H111">
        <v>30.343279838657299</v>
      </c>
      <c r="I111">
        <v>25.826503870100101</v>
      </c>
      <c r="J111">
        <v>42.651664264123099</v>
      </c>
      <c r="K111">
        <v>272.41764101008698</v>
      </c>
      <c r="M111">
        <v>237.67893794740201</v>
      </c>
      <c r="N111">
        <v>229.71914237037399</v>
      </c>
      <c r="O111">
        <v>246.230789817128</v>
      </c>
      <c r="P111">
        <v>181.74935770513201</v>
      </c>
      <c r="Q111">
        <v>171.36766677771999</v>
      </c>
      <c r="R111" t="s">
        <v>227</v>
      </c>
      <c r="S111">
        <v>-0.58425669517662504</v>
      </c>
      <c r="T111">
        <v>-0.422295328628986</v>
      </c>
      <c r="U111">
        <v>-0.463391802004123</v>
      </c>
      <c r="V111">
        <v>-0.31030589272307202</v>
      </c>
      <c r="W111">
        <v>1.7802497185328101</v>
      </c>
      <c r="Y111">
        <v>0.709612805761902</v>
      </c>
      <c r="Z111">
        <v>0.47745379147948402</v>
      </c>
      <c r="AA111">
        <v>0.95904000287416302</v>
      </c>
      <c r="AB111">
        <v>-0.92165474283550097</v>
      </c>
      <c r="AC111">
        <v>-1.22445185728005</v>
      </c>
    </row>
    <row r="112" spans="1:29" x14ac:dyDescent="0.35">
      <c r="A112" s="3" t="s">
        <v>229</v>
      </c>
      <c r="B112" t="s">
        <v>230</v>
      </c>
      <c r="C112">
        <v>9</v>
      </c>
      <c r="D112">
        <v>4</v>
      </c>
      <c r="E112">
        <f t="shared" si="5"/>
        <v>5</v>
      </c>
      <c r="F112">
        <f t="shared" si="6"/>
        <v>5</v>
      </c>
      <c r="G112">
        <v>5.4989529752468496</v>
      </c>
      <c r="H112">
        <v>5.8954836482492601</v>
      </c>
      <c r="I112">
        <v>11.652897555553601</v>
      </c>
      <c r="J112">
        <v>48.048391844265801</v>
      </c>
      <c r="K112">
        <v>86.932568283149806</v>
      </c>
      <c r="M112">
        <v>47.883493658884497</v>
      </c>
      <c r="N112">
        <v>53.595819922776101</v>
      </c>
      <c r="O112">
        <v>41.176935786388299</v>
      </c>
      <c r="P112">
        <v>45.436930493742601</v>
      </c>
      <c r="Q112">
        <v>44.974397571327003</v>
      </c>
      <c r="R112" t="s">
        <v>229</v>
      </c>
      <c r="S112">
        <v>-0.73314094059562296</v>
      </c>
      <c r="T112">
        <v>-0.72200537750126104</v>
      </c>
      <c r="U112">
        <v>-0.56032293982322801</v>
      </c>
      <c r="V112">
        <v>0.46175265380924502</v>
      </c>
      <c r="W112">
        <v>1.5537166041108701</v>
      </c>
      <c r="Y112">
        <v>0.277143705866428</v>
      </c>
      <c r="Z112">
        <v>1.5237283358012499</v>
      </c>
      <c r="AA112">
        <v>-1.1864092456638</v>
      </c>
      <c r="AB112">
        <v>-0.25676277932666602</v>
      </c>
      <c r="AC112">
        <v>-0.35770001667721202</v>
      </c>
    </row>
    <row r="113" spans="1:29" x14ac:dyDescent="0.35">
      <c r="A113" s="3" t="s">
        <v>231</v>
      </c>
      <c r="B113" t="s">
        <v>232</v>
      </c>
      <c r="C113">
        <v>9</v>
      </c>
      <c r="D113">
        <v>4</v>
      </c>
      <c r="E113">
        <f t="shared" si="5"/>
        <v>5</v>
      </c>
      <c r="F113">
        <f t="shared" si="6"/>
        <v>5</v>
      </c>
      <c r="G113">
        <v>0</v>
      </c>
      <c r="H113">
        <v>0.12283129604063101</v>
      </c>
      <c r="I113">
        <v>0.85641652707461202</v>
      </c>
      <c r="J113">
        <v>2.71304024409124</v>
      </c>
      <c r="K113">
        <v>0.81296967851590796</v>
      </c>
      <c r="M113">
        <v>6.4024225791904197</v>
      </c>
      <c r="N113">
        <v>5.2563092546521197</v>
      </c>
      <c r="O113">
        <v>7.05224042693232</v>
      </c>
      <c r="P113">
        <v>4.6802218849678301</v>
      </c>
      <c r="Q113">
        <v>4.7721787190652396</v>
      </c>
      <c r="R113" t="s">
        <v>231</v>
      </c>
      <c r="S113">
        <v>-0.83031464896326501</v>
      </c>
      <c r="T113">
        <v>-0.71712620314069797</v>
      </c>
      <c r="U113">
        <v>-4.11309571761974E-2</v>
      </c>
      <c r="V113">
        <v>1.6697388274828699</v>
      </c>
      <c r="W113">
        <v>-8.1167018202708496E-2</v>
      </c>
      <c r="Y113">
        <v>0.73418049014265696</v>
      </c>
      <c r="Z113">
        <v>-0.35897471852235402</v>
      </c>
      <c r="AA113">
        <v>1.3539723987907</v>
      </c>
      <c r="AB113">
        <v>-0.90844299127819295</v>
      </c>
      <c r="AC113">
        <v>-0.82073517913280902</v>
      </c>
    </row>
    <row r="114" spans="1:29" x14ac:dyDescent="0.35">
      <c r="A114" s="3" t="s">
        <v>233</v>
      </c>
      <c r="B114" t="s">
        <v>234</v>
      </c>
      <c r="C114">
        <v>9</v>
      </c>
      <c r="D114">
        <v>4</v>
      </c>
      <c r="E114">
        <f t="shared" si="5"/>
        <v>5</v>
      </c>
      <c r="F114">
        <f t="shared" si="6"/>
        <v>5</v>
      </c>
      <c r="G114">
        <v>18.545319229200899</v>
      </c>
      <c r="H114">
        <v>19.050700635213602</v>
      </c>
      <c r="I114">
        <v>18.6044019919979</v>
      </c>
      <c r="J114">
        <v>19.719432195965801</v>
      </c>
      <c r="K114">
        <v>30.201846347833499</v>
      </c>
      <c r="M114">
        <v>20.068276226128599</v>
      </c>
      <c r="N114">
        <v>20.4449967333464</v>
      </c>
      <c r="O114">
        <v>19.802055259293599</v>
      </c>
      <c r="P114">
        <v>16.886388004749801</v>
      </c>
      <c r="Q114">
        <v>19.195560819657899</v>
      </c>
      <c r="R114" t="s">
        <v>233</v>
      </c>
      <c r="S114">
        <v>-0.53149970200076102</v>
      </c>
      <c r="T114">
        <v>-0.43123543320713098</v>
      </c>
      <c r="U114">
        <v>-0.51977807959899702</v>
      </c>
      <c r="V114">
        <v>-0.298563593364363</v>
      </c>
      <c r="W114">
        <v>1.78107680817125</v>
      </c>
      <c r="Y114">
        <v>0.55821174705433496</v>
      </c>
      <c r="Z114">
        <v>0.82479930131474799</v>
      </c>
      <c r="AA114">
        <v>0.36981957014442002</v>
      </c>
      <c r="AB114">
        <v>-1.6934623259394599</v>
      </c>
      <c r="AC114">
        <v>-5.9368292574041102E-2</v>
      </c>
    </row>
    <row r="115" spans="1:29" x14ac:dyDescent="0.35">
      <c r="A115" s="3" t="s">
        <v>235</v>
      </c>
      <c r="B115" t="s">
        <v>236</v>
      </c>
      <c r="C115">
        <v>9</v>
      </c>
      <c r="D115">
        <v>4</v>
      </c>
      <c r="E115">
        <f t="shared" si="5"/>
        <v>5</v>
      </c>
      <c r="F115">
        <f t="shared" si="6"/>
        <v>5</v>
      </c>
      <c r="G115">
        <v>64.8011031073395</v>
      </c>
      <c r="H115">
        <v>104.811083224811</v>
      </c>
      <c r="I115">
        <v>104.33054587809499</v>
      </c>
      <c r="J115">
        <v>98.518476663736195</v>
      </c>
      <c r="K115">
        <v>95.220785317343996</v>
      </c>
      <c r="M115">
        <v>49.725889781447698</v>
      </c>
      <c r="N115">
        <v>59.606869088921599</v>
      </c>
      <c r="O115">
        <v>46.821011536307502</v>
      </c>
      <c r="P115">
        <v>42.820104851206601</v>
      </c>
      <c r="Q115">
        <v>47.286573382069001</v>
      </c>
      <c r="R115" t="s">
        <v>235</v>
      </c>
      <c r="S115">
        <v>-1.7351652809826199</v>
      </c>
      <c r="T115">
        <v>0.680815714748914</v>
      </c>
      <c r="U115">
        <v>0.65179872713740905</v>
      </c>
      <c r="V115">
        <v>0.30084007315806899</v>
      </c>
      <c r="W115">
        <v>0.10171076593822399</v>
      </c>
      <c r="Y115">
        <v>7.5246710711597498E-2</v>
      </c>
      <c r="Z115">
        <v>1.6444976765389101</v>
      </c>
      <c r="AA115">
        <v>-0.38609247945844799</v>
      </c>
      <c r="AB115">
        <v>-1.02149778539109</v>
      </c>
      <c r="AC115">
        <v>-0.31215412240096402</v>
      </c>
    </row>
    <row r="116" spans="1:29" x14ac:dyDescent="0.35">
      <c r="A116" s="3" t="s">
        <v>237</v>
      </c>
      <c r="B116" t="s">
        <v>238</v>
      </c>
      <c r="C116">
        <v>9</v>
      </c>
      <c r="D116">
        <v>4</v>
      </c>
      <c r="E116">
        <f t="shared" si="5"/>
        <v>5</v>
      </c>
      <c r="F116">
        <f t="shared" si="6"/>
        <v>5</v>
      </c>
      <c r="G116">
        <v>18.299981601119399</v>
      </c>
      <c r="H116">
        <v>18.935571169489599</v>
      </c>
      <c r="I116">
        <v>21.8220100176272</v>
      </c>
      <c r="J116">
        <v>24.058103961573</v>
      </c>
      <c r="K116">
        <v>20.705713425657201</v>
      </c>
      <c r="M116">
        <v>23.242392863147</v>
      </c>
      <c r="N116">
        <v>25.0957859290552</v>
      </c>
      <c r="O116">
        <v>22.7200169503705</v>
      </c>
      <c r="P116">
        <v>22.371580106667601</v>
      </c>
      <c r="Q116">
        <v>21.3414006502089</v>
      </c>
      <c r="R116" t="s">
        <v>237</v>
      </c>
      <c r="S116">
        <v>-1.06569522420666</v>
      </c>
      <c r="T116">
        <v>-0.79083165342976203</v>
      </c>
      <c r="U116">
        <v>0.45742182351552202</v>
      </c>
      <c r="V116">
        <v>1.42443071826746</v>
      </c>
      <c r="W116">
        <v>-2.5325664146560501E-2</v>
      </c>
      <c r="Y116">
        <v>0.20816516385556399</v>
      </c>
      <c r="Z116">
        <v>1.54705721615005</v>
      </c>
      <c r="AA116">
        <v>-0.16919944961555899</v>
      </c>
      <c r="AB116">
        <v>-0.420910394984711</v>
      </c>
      <c r="AC116">
        <v>-1.16511253540534</v>
      </c>
    </row>
    <row r="117" spans="1:29" x14ac:dyDescent="0.35">
      <c r="A117" s="3" t="s">
        <v>239</v>
      </c>
      <c r="B117" t="s">
        <v>240</v>
      </c>
      <c r="C117">
        <v>9</v>
      </c>
      <c r="D117">
        <v>4</v>
      </c>
      <c r="E117">
        <f t="shared" si="5"/>
        <v>5</v>
      </c>
      <c r="F117">
        <f t="shared" si="6"/>
        <v>5</v>
      </c>
      <c r="G117">
        <v>81.835664168120502</v>
      </c>
      <c r="H117">
        <v>116.98717491139099</v>
      </c>
      <c r="I117">
        <v>104.761051746267</v>
      </c>
      <c r="J117">
        <v>148.884973450583</v>
      </c>
      <c r="K117">
        <v>124.702292441767</v>
      </c>
      <c r="M117">
        <v>111.60480799776001</v>
      </c>
      <c r="N117">
        <v>124.178531086861</v>
      </c>
      <c r="O117">
        <v>101.340589269959</v>
      </c>
      <c r="P117">
        <v>107.666753695721</v>
      </c>
      <c r="Q117">
        <v>101.994873315776</v>
      </c>
      <c r="R117" t="s">
        <v>239</v>
      </c>
      <c r="S117">
        <v>-1.3575757057249001</v>
      </c>
      <c r="T117">
        <v>6.2747868054837397E-2</v>
      </c>
      <c r="U117">
        <v>-0.43125795360632202</v>
      </c>
      <c r="V117">
        <v>1.3516027212011901</v>
      </c>
      <c r="W117">
        <v>0.37448307007519799</v>
      </c>
      <c r="Y117">
        <v>0.24165602380486101</v>
      </c>
      <c r="Z117">
        <v>1.5934912703434101</v>
      </c>
      <c r="AA117">
        <v>-0.86187811290993599</v>
      </c>
      <c r="AB117">
        <v>-0.18173492973807201</v>
      </c>
      <c r="AC117">
        <v>-0.79153425150026102</v>
      </c>
    </row>
    <row r="118" spans="1:29" x14ac:dyDescent="0.35">
      <c r="A118" s="3" t="s">
        <v>241</v>
      </c>
      <c r="B118" t="s">
        <v>242</v>
      </c>
      <c r="C118">
        <v>9</v>
      </c>
      <c r="D118">
        <v>4</v>
      </c>
      <c r="E118">
        <f t="shared" si="5"/>
        <v>5</v>
      </c>
      <c r="F118">
        <f t="shared" si="6"/>
        <v>5</v>
      </c>
      <c r="G118">
        <v>15.5689714333814</v>
      </c>
      <c r="H118">
        <v>17.7959961083819</v>
      </c>
      <c r="I118">
        <v>20.789102831109599</v>
      </c>
      <c r="J118">
        <v>20.302722986189401</v>
      </c>
      <c r="K118">
        <v>25.671537515898201</v>
      </c>
      <c r="M118">
        <v>15.172431291470399</v>
      </c>
      <c r="N118">
        <v>15.719541875933499</v>
      </c>
      <c r="O118">
        <v>13.4665343258284</v>
      </c>
      <c r="P118">
        <v>14.533060202302201</v>
      </c>
      <c r="Q118">
        <v>13.2059848159361</v>
      </c>
      <c r="R118" t="s">
        <v>241</v>
      </c>
      <c r="S118">
        <v>-1.1768041310366799</v>
      </c>
      <c r="T118">
        <v>-0.58875132746636105</v>
      </c>
      <c r="U118">
        <v>0.20158782748023199</v>
      </c>
      <c r="V118">
        <v>7.3157714147361996E-2</v>
      </c>
      <c r="W118">
        <v>1.4908099168754501</v>
      </c>
      <c r="Y118">
        <v>0.69826678162750799</v>
      </c>
      <c r="Z118">
        <v>1.2056629812003401</v>
      </c>
      <c r="AA118">
        <v>-0.88380028453777904</v>
      </c>
      <c r="AB118">
        <v>0.105307204581452</v>
      </c>
      <c r="AC118">
        <v>-1.1254366828715201</v>
      </c>
    </row>
    <row r="119" spans="1:29" x14ac:dyDescent="0.35">
      <c r="A119" s="3" t="s">
        <v>243</v>
      </c>
      <c r="B119" t="e">
        <f>#N/A</f>
        <v>#N/A</v>
      </c>
      <c r="C119">
        <v>10</v>
      </c>
      <c r="D119">
        <v>5</v>
      </c>
      <c r="E119">
        <f t="shared" si="5"/>
        <v>5</v>
      </c>
      <c r="F119">
        <f t="shared" si="6"/>
        <v>5</v>
      </c>
      <c r="G119">
        <v>20.261739981181499</v>
      </c>
      <c r="H119">
        <v>32.753202616994599</v>
      </c>
      <c r="I119">
        <v>18.1011394892294</v>
      </c>
      <c r="J119">
        <v>26.301725959662299</v>
      </c>
      <c r="K119">
        <v>27.727757872759401</v>
      </c>
      <c r="M119">
        <v>15.470349603454901</v>
      </c>
      <c r="N119">
        <v>15.4203502015373</v>
      </c>
      <c r="O119">
        <v>16.660303312324899</v>
      </c>
      <c r="P119">
        <v>14.6390138628422</v>
      </c>
      <c r="Q119">
        <v>14.8117141250908</v>
      </c>
      <c r="R119" t="s">
        <v>243</v>
      </c>
      <c r="S119">
        <v>-0.80788880975004596</v>
      </c>
      <c r="T119">
        <v>1.3089399870790099</v>
      </c>
      <c r="U119">
        <v>-1.1740285864239599</v>
      </c>
      <c r="V119">
        <v>0.21565956280285201</v>
      </c>
      <c r="W119">
        <v>0.45731784629214201</v>
      </c>
      <c r="Y119">
        <v>8.8215100994762097E-2</v>
      </c>
      <c r="Z119">
        <v>2.5208112784883201E-2</v>
      </c>
      <c r="AA119">
        <v>1.5877410238979699</v>
      </c>
      <c r="AB119">
        <v>-0.95939665431344201</v>
      </c>
      <c r="AC119">
        <v>-0.74176758336416104</v>
      </c>
    </row>
    <row r="120" spans="1:29" x14ac:dyDescent="0.35">
      <c r="A120" s="3" t="s">
        <v>244</v>
      </c>
      <c r="B120" t="s">
        <v>245</v>
      </c>
      <c r="C120">
        <v>10</v>
      </c>
      <c r="D120">
        <v>5</v>
      </c>
      <c r="E120">
        <f t="shared" si="5"/>
        <v>5</v>
      </c>
      <c r="F120">
        <f t="shared" si="6"/>
        <v>5</v>
      </c>
      <c r="G120">
        <v>45.185835519691501</v>
      </c>
      <c r="H120">
        <v>65.766862681187803</v>
      </c>
      <c r="I120">
        <v>52.771651098051699</v>
      </c>
      <c r="J120">
        <v>79.820626711783603</v>
      </c>
      <c r="K120">
        <v>75.281931388366203</v>
      </c>
      <c r="M120">
        <v>88.824873139553603</v>
      </c>
      <c r="N120">
        <v>86.721193084370299</v>
      </c>
      <c r="O120">
        <v>87.965987455841599</v>
      </c>
      <c r="P120">
        <v>90.259558529476095</v>
      </c>
      <c r="Q120">
        <v>82.269096143296196</v>
      </c>
      <c r="R120" t="s">
        <v>244</v>
      </c>
      <c r="S120">
        <v>-1.26676886631977</v>
      </c>
      <c r="T120">
        <v>0.13646264972585501</v>
      </c>
      <c r="U120">
        <v>-0.74956166325173101</v>
      </c>
      <c r="V120">
        <v>1.09465994726864</v>
      </c>
      <c r="W120">
        <v>0.78520793257700905</v>
      </c>
      <c r="Y120">
        <v>0.53064244997453502</v>
      </c>
      <c r="Z120">
        <v>-0.15982591772769</v>
      </c>
      <c r="AA120">
        <v>0.24873960328726499</v>
      </c>
      <c r="AB120">
        <v>1.00153386566545</v>
      </c>
      <c r="AC120">
        <v>-1.6210900011995799</v>
      </c>
    </row>
    <row r="121" spans="1:29" x14ac:dyDescent="0.35">
      <c r="A121" s="3" t="s">
        <v>246</v>
      </c>
      <c r="B121" t="s">
        <v>247</v>
      </c>
      <c r="C121">
        <v>1</v>
      </c>
      <c r="D121">
        <v>5</v>
      </c>
      <c r="E121">
        <f t="shared" si="5"/>
        <v>-4</v>
      </c>
      <c r="F121">
        <f t="shared" si="6"/>
        <v>4</v>
      </c>
      <c r="G121">
        <v>328.03825423970102</v>
      </c>
      <c r="H121">
        <v>23.918052159302501</v>
      </c>
      <c r="I121">
        <v>116.449092086723</v>
      </c>
      <c r="J121">
        <v>20.430668879993299</v>
      </c>
      <c r="K121">
        <v>25.2219280143742</v>
      </c>
      <c r="M121">
        <v>40.499382446527598</v>
      </c>
      <c r="N121">
        <v>50.842691222179603</v>
      </c>
      <c r="O121">
        <v>44.005073990535003</v>
      </c>
      <c r="P121">
        <v>39.311623035376499</v>
      </c>
      <c r="Q121">
        <v>33.947292073590198</v>
      </c>
      <c r="R121" t="s">
        <v>246</v>
      </c>
      <c r="S121">
        <v>1.7032349854175</v>
      </c>
      <c r="T121">
        <v>-0.59661787870788396</v>
      </c>
      <c r="U121">
        <v>0.10313102235762101</v>
      </c>
      <c r="V121">
        <v>-0.62299057071701902</v>
      </c>
      <c r="W121">
        <v>-0.58675755835021903</v>
      </c>
      <c r="Y121">
        <v>-0.19555526321029901</v>
      </c>
      <c r="Z121">
        <v>1.4599027733127901</v>
      </c>
      <c r="AA121">
        <v>0.36553455494918402</v>
      </c>
      <c r="AB121">
        <v>-0.38565747375965498</v>
      </c>
      <c r="AC121">
        <v>-1.24422459129202</v>
      </c>
    </row>
    <row r="122" spans="1:29" x14ac:dyDescent="0.35">
      <c r="A122" s="3" t="s">
        <v>248</v>
      </c>
      <c r="B122" t="s">
        <v>249</v>
      </c>
      <c r="C122">
        <v>2</v>
      </c>
      <c r="D122">
        <v>6</v>
      </c>
      <c r="E122">
        <f t="shared" si="5"/>
        <v>-4</v>
      </c>
      <c r="F122">
        <f t="shared" si="6"/>
        <v>4</v>
      </c>
      <c r="G122">
        <v>89.600055382787005</v>
      </c>
      <c r="H122">
        <v>4.4511905447034499</v>
      </c>
      <c r="I122">
        <v>62.159587074774002</v>
      </c>
      <c r="J122">
        <v>5.8562622133637099</v>
      </c>
      <c r="K122">
        <v>7.4663685775084199</v>
      </c>
      <c r="M122">
        <v>28.3845464226087</v>
      </c>
      <c r="N122">
        <v>25.9251436412064</v>
      </c>
      <c r="O122">
        <v>30.475292376010302</v>
      </c>
      <c r="P122">
        <v>29.617320728348901</v>
      </c>
      <c r="Q122">
        <v>25.838182986155498</v>
      </c>
      <c r="R122" t="s">
        <v>248</v>
      </c>
      <c r="S122">
        <v>1.40854634359728</v>
      </c>
      <c r="T122">
        <v>-0.74496202037989201</v>
      </c>
      <c r="U122">
        <v>0.71454674506914295</v>
      </c>
      <c r="V122">
        <v>-0.70942621381099602</v>
      </c>
      <c r="W122">
        <v>-0.66870485447553196</v>
      </c>
      <c r="Y122">
        <v>0.15923482895076899</v>
      </c>
      <c r="Z122">
        <v>-1.0047524559915799</v>
      </c>
      <c r="AA122">
        <v>1.1487440399701501</v>
      </c>
      <c r="AB122">
        <v>0.74268282207173297</v>
      </c>
      <c r="AC122">
        <v>-1.0459092350010699</v>
      </c>
    </row>
    <row r="123" spans="1:29" x14ac:dyDescent="0.35">
      <c r="A123" s="3" t="s">
        <v>250</v>
      </c>
      <c r="B123" t="s">
        <v>251</v>
      </c>
      <c r="C123">
        <v>2</v>
      </c>
      <c r="D123">
        <v>6</v>
      </c>
      <c r="E123">
        <f t="shared" si="5"/>
        <v>-4</v>
      </c>
      <c r="F123">
        <f t="shared" si="6"/>
        <v>4</v>
      </c>
      <c r="G123">
        <v>24.541971672505799</v>
      </c>
      <c r="H123">
        <v>20.474148491335999</v>
      </c>
      <c r="I123">
        <v>18.998047454453101</v>
      </c>
      <c r="J123">
        <v>18.326180200228301</v>
      </c>
      <c r="K123">
        <v>16.0391150783923</v>
      </c>
      <c r="M123">
        <v>24.164835618322702</v>
      </c>
      <c r="N123">
        <v>26.445968054373299</v>
      </c>
      <c r="O123">
        <v>28.968962327557598</v>
      </c>
      <c r="P123">
        <v>25.175874315609398</v>
      </c>
      <c r="Q123">
        <v>23.782281758434301</v>
      </c>
      <c r="R123" t="s">
        <v>250</v>
      </c>
      <c r="S123">
        <v>1.5421996883048701</v>
      </c>
      <c r="T123">
        <v>0.25299013744786297</v>
      </c>
      <c r="U123">
        <v>-0.214828513959722</v>
      </c>
      <c r="V123">
        <v>-0.42776246965973602</v>
      </c>
      <c r="W123">
        <v>-1.15259884213327</v>
      </c>
      <c r="Y123">
        <v>-0.73649469988995098</v>
      </c>
      <c r="Z123">
        <v>0.35249785202113698</v>
      </c>
      <c r="AA123">
        <v>1.5569531166917201</v>
      </c>
      <c r="AB123">
        <v>-0.25383372254425701</v>
      </c>
      <c r="AC123">
        <v>-0.91912254627865397</v>
      </c>
    </row>
    <row r="124" spans="1:29" x14ac:dyDescent="0.35">
      <c r="A124" s="3" t="s">
        <v>252</v>
      </c>
      <c r="B124" t="s">
        <v>253</v>
      </c>
      <c r="C124">
        <v>3</v>
      </c>
      <c r="D124">
        <v>7</v>
      </c>
      <c r="E124">
        <f t="shared" si="5"/>
        <v>-4</v>
      </c>
      <c r="F124">
        <f t="shared" si="6"/>
        <v>4</v>
      </c>
      <c r="G124">
        <v>8.7941720018758698</v>
      </c>
      <c r="H124">
        <v>0</v>
      </c>
      <c r="I124">
        <v>9.7759722913563891</v>
      </c>
      <c r="J124">
        <v>8.5152272469581902E-3</v>
      </c>
      <c r="K124">
        <v>0.54472107177675599</v>
      </c>
      <c r="M124">
        <v>1.50970329763274</v>
      </c>
      <c r="N124">
        <v>1.5200399885743101</v>
      </c>
      <c r="O124">
        <v>1.3790236035926999</v>
      </c>
      <c r="P124">
        <v>1.82923842326952</v>
      </c>
      <c r="Q124">
        <v>1.35607282160382</v>
      </c>
      <c r="R124" t="s">
        <v>252</v>
      </c>
      <c r="S124">
        <v>0.99358549194563395</v>
      </c>
      <c r="T124">
        <v>-0.76469380231485695</v>
      </c>
      <c r="U124">
        <v>1.1898835766003699</v>
      </c>
      <c r="V124">
        <v>-0.76299129436401703</v>
      </c>
      <c r="W124">
        <v>-0.65578397186713</v>
      </c>
      <c r="Y124">
        <v>-4.8282725888032403E-2</v>
      </c>
      <c r="Z124">
        <v>6.4874211059444903E-3</v>
      </c>
      <c r="AA124">
        <v>-0.74070412961892795</v>
      </c>
      <c r="AB124">
        <v>1.64481092466003</v>
      </c>
      <c r="AC124">
        <v>-0.86231149025900999</v>
      </c>
    </row>
    <row r="125" spans="1:29" x14ac:dyDescent="0.35">
      <c r="A125" s="3" t="s">
        <v>254</v>
      </c>
      <c r="B125" t="s">
        <v>255</v>
      </c>
      <c r="C125">
        <v>4</v>
      </c>
      <c r="D125">
        <v>8</v>
      </c>
      <c r="E125">
        <f t="shared" si="5"/>
        <v>-4</v>
      </c>
      <c r="F125">
        <f t="shared" si="6"/>
        <v>4</v>
      </c>
      <c r="G125">
        <v>42.240002996434697</v>
      </c>
      <c r="H125">
        <v>36.7250482760141</v>
      </c>
      <c r="I125">
        <v>51.552089216890799</v>
      </c>
      <c r="J125">
        <v>38.373173271353899</v>
      </c>
      <c r="K125">
        <v>34.121663680614901</v>
      </c>
      <c r="M125">
        <v>23.1497252987762</v>
      </c>
      <c r="N125">
        <v>23.054093916270201</v>
      </c>
      <c r="O125">
        <v>25.649364562439999</v>
      </c>
      <c r="P125">
        <v>25.062522286074799</v>
      </c>
      <c r="Q125">
        <v>23.959355814962102</v>
      </c>
      <c r="R125" t="s">
        <v>254</v>
      </c>
      <c r="S125">
        <v>0.241071952386506</v>
      </c>
      <c r="T125">
        <v>-0.57078369381667104</v>
      </c>
      <c r="U125">
        <v>1.6119027496031999</v>
      </c>
      <c r="V125">
        <v>-0.328163463742845</v>
      </c>
      <c r="W125">
        <v>-0.954027544430193</v>
      </c>
      <c r="Y125">
        <v>-0.88940721930229505</v>
      </c>
      <c r="Z125">
        <v>-0.97236470887440296</v>
      </c>
      <c r="AA125">
        <v>1.2789583602330601</v>
      </c>
      <c r="AB125">
        <v>0.76988946729950403</v>
      </c>
      <c r="AC125">
        <v>-0.187075899355858</v>
      </c>
    </row>
    <row r="126" spans="1:29" x14ac:dyDescent="0.35">
      <c r="A126" s="3" t="s">
        <v>256</v>
      </c>
      <c r="B126" t="s">
        <v>257</v>
      </c>
      <c r="C126">
        <v>4</v>
      </c>
      <c r="D126">
        <v>8</v>
      </c>
      <c r="E126">
        <f t="shared" si="5"/>
        <v>-4</v>
      </c>
      <c r="F126">
        <f t="shared" si="6"/>
        <v>4</v>
      </c>
      <c r="G126">
        <v>1189.8661327146399</v>
      </c>
      <c r="H126">
        <v>936.12913618676203</v>
      </c>
      <c r="I126">
        <v>1101.2390717511701</v>
      </c>
      <c r="J126">
        <v>1368.1994236811399</v>
      </c>
      <c r="K126">
        <v>311.024105504148</v>
      </c>
      <c r="M126">
        <v>463.91460892741901</v>
      </c>
      <c r="N126">
        <v>438.31517785287599</v>
      </c>
      <c r="O126">
        <v>493.12084635551599</v>
      </c>
      <c r="P126">
        <v>530.78515649939595</v>
      </c>
      <c r="Q126">
        <v>469.11177447790402</v>
      </c>
      <c r="R126" t="s">
        <v>256</v>
      </c>
      <c r="S126">
        <v>0.51390874189533697</v>
      </c>
      <c r="T126">
        <v>-0.111276138951384</v>
      </c>
      <c r="U126">
        <v>0.29553972473801599</v>
      </c>
      <c r="V126">
        <v>0.95330575056784295</v>
      </c>
      <c r="W126">
        <v>-1.65147807824981</v>
      </c>
      <c r="Y126">
        <v>-0.43412626798790599</v>
      </c>
      <c r="Z126">
        <v>-1.1684147413046599</v>
      </c>
      <c r="AA126">
        <v>0.40361904869342602</v>
      </c>
      <c r="AB126">
        <v>1.4839738703902701</v>
      </c>
      <c r="AC126">
        <v>-0.28505190979112899</v>
      </c>
    </row>
    <row r="127" spans="1:29" x14ac:dyDescent="0.35">
      <c r="A127" s="3" t="s">
        <v>258</v>
      </c>
      <c r="B127" t="s">
        <v>259</v>
      </c>
      <c r="C127">
        <v>4</v>
      </c>
      <c r="D127">
        <v>8</v>
      </c>
      <c r="E127">
        <f t="shared" si="5"/>
        <v>-4</v>
      </c>
      <c r="F127">
        <f t="shared" si="6"/>
        <v>4</v>
      </c>
      <c r="G127">
        <v>661.46242628177197</v>
      </c>
      <c r="H127">
        <v>565.31953784029702</v>
      </c>
      <c r="I127">
        <v>494.47576335733203</v>
      </c>
      <c r="J127">
        <v>564.59476195332695</v>
      </c>
      <c r="K127">
        <v>202.927084912667</v>
      </c>
      <c r="M127">
        <v>271.88214492949402</v>
      </c>
      <c r="N127">
        <v>232.67111784947599</v>
      </c>
      <c r="O127">
        <v>284.28404912842302</v>
      </c>
      <c r="P127">
        <v>294.35223160328701</v>
      </c>
      <c r="Q127">
        <v>283.15411245868</v>
      </c>
      <c r="R127" t="s">
        <v>258</v>
      </c>
      <c r="S127">
        <v>0.93444837629097099</v>
      </c>
      <c r="T127">
        <v>0.385657951152791</v>
      </c>
      <c r="U127">
        <v>-1.87233374389934E-2</v>
      </c>
      <c r="V127">
        <v>0.38152087899292603</v>
      </c>
      <c r="W127">
        <v>-1.6829038689976901</v>
      </c>
      <c r="Y127">
        <v>-5.7653681426951403E-2</v>
      </c>
      <c r="Z127">
        <v>-1.6880319144818701</v>
      </c>
      <c r="AA127">
        <v>0.45801234826168302</v>
      </c>
      <c r="AB127">
        <v>0.87664319717938699</v>
      </c>
      <c r="AC127">
        <v>0.41103005046774099</v>
      </c>
    </row>
    <row r="128" spans="1:29" x14ac:dyDescent="0.35">
      <c r="A128" s="3" t="s">
        <v>260</v>
      </c>
      <c r="B128" t="s">
        <v>261</v>
      </c>
      <c r="C128">
        <v>4</v>
      </c>
      <c r="D128">
        <v>8</v>
      </c>
      <c r="E128">
        <f t="shared" si="5"/>
        <v>-4</v>
      </c>
      <c r="F128">
        <f t="shared" si="6"/>
        <v>4</v>
      </c>
      <c r="G128">
        <v>57.224197764166099</v>
      </c>
      <c r="H128">
        <v>10.4655627948346</v>
      </c>
      <c r="I128">
        <v>90.275529988725495</v>
      </c>
      <c r="J128">
        <v>7.4954046836695696</v>
      </c>
      <c r="K128">
        <v>6.4037921936103004</v>
      </c>
      <c r="M128">
        <v>14.904107488435599</v>
      </c>
      <c r="N128">
        <v>12.6073157528976</v>
      </c>
      <c r="O128">
        <v>15.117805046418599</v>
      </c>
      <c r="P128">
        <v>16.7469875634375</v>
      </c>
      <c r="Q128">
        <v>14.1344379819312</v>
      </c>
      <c r="R128" t="s">
        <v>260</v>
      </c>
      <c r="S128">
        <v>0.60410079936954797</v>
      </c>
      <c r="T128">
        <v>-0.63201830183349195</v>
      </c>
      <c r="U128">
        <v>1.47785135068017</v>
      </c>
      <c r="V128">
        <v>-0.71053789884936402</v>
      </c>
      <c r="W128">
        <v>-0.73939594936685904</v>
      </c>
      <c r="Y128">
        <v>0.13386848997713899</v>
      </c>
      <c r="Z128">
        <v>-1.3884259540106501</v>
      </c>
      <c r="AA128">
        <v>0.27550545260544601</v>
      </c>
      <c r="AB128">
        <v>1.35531406368921</v>
      </c>
      <c r="AC128">
        <v>-0.37626205226114101</v>
      </c>
    </row>
    <row r="129" spans="1:29" x14ac:dyDescent="0.35">
      <c r="A129" s="3" t="s">
        <v>262</v>
      </c>
      <c r="B129" t="e">
        <f>#N/A</f>
        <v>#N/A</v>
      </c>
      <c r="C129">
        <v>4</v>
      </c>
      <c r="D129">
        <v>8</v>
      </c>
      <c r="E129">
        <f t="shared" si="5"/>
        <v>-4</v>
      </c>
      <c r="F129">
        <f t="shared" si="6"/>
        <v>4</v>
      </c>
      <c r="G129">
        <v>21.916924863990801</v>
      </c>
      <c r="H129">
        <v>6.2395116146820799E-2</v>
      </c>
      <c r="I129">
        <v>57.1357466216012</v>
      </c>
      <c r="J129">
        <v>0</v>
      </c>
      <c r="K129">
        <v>1.3167488889930199</v>
      </c>
      <c r="M129">
        <v>1.95175924632661</v>
      </c>
      <c r="N129">
        <v>1.9963938384595701</v>
      </c>
      <c r="O129">
        <v>2.06765573756442</v>
      </c>
      <c r="P129">
        <v>2.5893062387104</v>
      </c>
      <c r="Q129">
        <v>1.97669572641441</v>
      </c>
      <c r="R129" t="s">
        <v>262</v>
      </c>
      <c r="S129">
        <v>0.23545924576687699</v>
      </c>
      <c r="T129">
        <v>-0.64710598511047301</v>
      </c>
      <c r="U129">
        <v>1.6577230928670501</v>
      </c>
      <c r="V129">
        <v>-0.64962572635968296</v>
      </c>
      <c r="W129">
        <v>-0.59645062716377095</v>
      </c>
      <c r="Y129">
        <v>-0.61446202920670601</v>
      </c>
      <c r="Z129">
        <v>-0.44784126982802303</v>
      </c>
      <c r="AA129">
        <v>-0.18182087676054101</v>
      </c>
      <c r="AB129">
        <v>1.76549842151592</v>
      </c>
      <c r="AC129">
        <v>-0.52137424572065205</v>
      </c>
    </row>
    <row r="130" spans="1:29" x14ac:dyDescent="0.35">
      <c r="A130" s="3" t="s">
        <v>263</v>
      </c>
      <c r="B130" t="s">
        <v>264</v>
      </c>
      <c r="C130">
        <v>4</v>
      </c>
      <c r="D130">
        <v>8</v>
      </c>
      <c r="E130">
        <f t="shared" ref="E130:E193" si="7">IF(C130=30,10,IF(D130=30,-10,C130-D130))</f>
        <v>-4</v>
      </c>
      <c r="F130">
        <f t="shared" ref="F130:F193" si="8">ABS(E130)</f>
        <v>4</v>
      </c>
      <c r="G130">
        <v>39.197633724949803</v>
      </c>
      <c r="H130">
        <v>30.3403619887475</v>
      </c>
      <c r="I130">
        <v>38.695402845859803</v>
      </c>
      <c r="J130">
        <v>42.0267084325735</v>
      </c>
      <c r="K130">
        <v>17.143341971398101</v>
      </c>
      <c r="M130">
        <v>11.304405226701601</v>
      </c>
      <c r="N130">
        <v>12.181106037355899</v>
      </c>
      <c r="O130">
        <v>11.5915167876752</v>
      </c>
      <c r="P130">
        <v>13.7238233761451</v>
      </c>
      <c r="Q130">
        <v>11.2372893307874</v>
      </c>
      <c r="R130" t="s">
        <v>263</v>
      </c>
      <c r="S130">
        <v>0.56489878714957997</v>
      </c>
      <c r="T130">
        <v>-0.31029994149544898</v>
      </c>
      <c r="U130">
        <v>0.51527269008977405</v>
      </c>
      <c r="V130">
        <v>0.844443398752034</v>
      </c>
      <c r="W130">
        <v>-1.61431493449594</v>
      </c>
      <c r="Y130">
        <v>-0.68331146826012201</v>
      </c>
      <c r="Z130">
        <v>0.168565933384977</v>
      </c>
      <c r="AA130">
        <v>-0.40432934850834401</v>
      </c>
      <c r="AB130">
        <v>1.6676018896306499</v>
      </c>
      <c r="AC130">
        <v>-0.74852700624716395</v>
      </c>
    </row>
    <row r="131" spans="1:29" x14ac:dyDescent="0.35">
      <c r="A131" s="3" t="s">
        <v>265</v>
      </c>
      <c r="B131" t="s">
        <v>266</v>
      </c>
      <c r="C131">
        <v>4</v>
      </c>
      <c r="D131">
        <v>8</v>
      </c>
      <c r="E131">
        <f t="shared" si="7"/>
        <v>-4</v>
      </c>
      <c r="F131">
        <f t="shared" si="8"/>
        <v>4</v>
      </c>
      <c r="G131">
        <v>67.289335554844698</v>
      </c>
      <c r="H131">
        <v>49.924076342239999</v>
      </c>
      <c r="I131">
        <v>63.042442875735198</v>
      </c>
      <c r="J131">
        <v>45.290331478673401</v>
      </c>
      <c r="K131">
        <v>21.416166257226202</v>
      </c>
      <c r="M131">
        <v>25.321185387176001</v>
      </c>
      <c r="N131">
        <v>29.983418040089202</v>
      </c>
      <c r="O131">
        <v>25.586411879442501</v>
      </c>
      <c r="P131">
        <v>28.123714258668201</v>
      </c>
      <c r="Q131">
        <v>31.0681032877172</v>
      </c>
      <c r="R131" t="s">
        <v>265</v>
      </c>
      <c r="S131">
        <v>0.99030353468215704</v>
      </c>
      <c r="T131">
        <v>2.9415830165727599E-2</v>
      </c>
      <c r="U131">
        <v>0.75530635394355505</v>
      </c>
      <c r="V131">
        <v>-0.22698739484547201</v>
      </c>
      <c r="W131">
        <v>-1.5480383239459701</v>
      </c>
      <c r="Y131">
        <v>-1.04991979453315</v>
      </c>
      <c r="Z131">
        <v>0.76613886873923598</v>
      </c>
      <c r="AA131">
        <v>-0.94660730352972799</v>
      </c>
      <c r="AB131">
        <v>4.1736760393206E-2</v>
      </c>
      <c r="AC131">
        <v>1.1886514689304399</v>
      </c>
    </row>
    <row r="132" spans="1:29" x14ac:dyDescent="0.35">
      <c r="A132" s="3" t="s">
        <v>267</v>
      </c>
      <c r="B132" t="s">
        <v>268</v>
      </c>
      <c r="C132">
        <v>4</v>
      </c>
      <c r="D132">
        <v>8</v>
      </c>
      <c r="E132">
        <f t="shared" si="7"/>
        <v>-4</v>
      </c>
      <c r="F132">
        <f t="shared" si="8"/>
        <v>4</v>
      </c>
      <c r="G132">
        <v>2.6317387212773302</v>
      </c>
      <c r="H132">
        <v>1.77207430174202</v>
      </c>
      <c r="I132">
        <v>6.3174594282410199</v>
      </c>
      <c r="J132">
        <v>0.88555323895554905</v>
      </c>
      <c r="K132">
        <v>1.0485300048390001</v>
      </c>
      <c r="M132">
        <v>8.1678680992882294E-2</v>
      </c>
      <c r="N132">
        <v>4.23857328991364E-2</v>
      </c>
      <c r="O132">
        <v>0.18460411971261501</v>
      </c>
      <c r="P132">
        <v>0.14477042624445399</v>
      </c>
      <c r="Q132">
        <v>0.120581534922127</v>
      </c>
      <c r="R132" t="s">
        <v>267</v>
      </c>
      <c r="S132">
        <v>4.5214066243252901E-2</v>
      </c>
      <c r="T132">
        <v>-0.340897561122529</v>
      </c>
      <c r="U132">
        <v>1.7006270248844499</v>
      </c>
      <c r="V132">
        <v>-0.73907164215702603</v>
      </c>
      <c r="W132">
        <v>-0.665871887848144</v>
      </c>
      <c r="Y132">
        <v>-0.60116063961420296</v>
      </c>
      <c r="Z132">
        <v>-1.3142497193027201</v>
      </c>
      <c r="AA132">
        <v>1.2667319450318499</v>
      </c>
      <c r="AB132">
        <v>0.54382940923748702</v>
      </c>
      <c r="AC132">
        <v>0.104849004647576</v>
      </c>
    </row>
    <row r="133" spans="1:29" x14ac:dyDescent="0.35">
      <c r="A133" s="3" t="s">
        <v>269</v>
      </c>
      <c r="B133" t="s">
        <v>270</v>
      </c>
      <c r="C133">
        <v>4</v>
      </c>
      <c r="D133">
        <v>8</v>
      </c>
      <c r="E133">
        <f t="shared" si="7"/>
        <v>-4</v>
      </c>
      <c r="F133">
        <f t="shared" si="8"/>
        <v>4</v>
      </c>
      <c r="G133">
        <v>55.843419238027799</v>
      </c>
      <c r="H133">
        <v>42.524549337995097</v>
      </c>
      <c r="I133">
        <v>36.192920797001001</v>
      </c>
      <c r="J133">
        <v>55.850175451980803</v>
      </c>
      <c r="K133">
        <v>8.3883432598697798</v>
      </c>
      <c r="M133">
        <v>16.6488076308719</v>
      </c>
      <c r="N133">
        <v>15.304356090869</v>
      </c>
      <c r="O133">
        <v>17.2721229693935</v>
      </c>
      <c r="P133">
        <v>18.826634461868899</v>
      </c>
      <c r="Q133">
        <v>16.250238384666901</v>
      </c>
      <c r="R133" t="s">
        <v>269</v>
      </c>
      <c r="S133">
        <v>0.82449390423984703</v>
      </c>
      <c r="T133">
        <v>0.14172576562050199</v>
      </c>
      <c r="U133">
        <v>-0.18285389209903999</v>
      </c>
      <c r="V133">
        <v>0.82484024951233503</v>
      </c>
      <c r="W133">
        <v>-1.60820602727364</v>
      </c>
      <c r="Y133">
        <v>-0.16143316963287199</v>
      </c>
      <c r="Z133">
        <v>-1.1870200112927001</v>
      </c>
      <c r="AA133">
        <v>0.31404994773637901</v>
      </c>
      <c r="AB133">
        <v>1.49987664691836</v>
      </c>
      <c r="AC133">
        <v>-0.46547341372917</v>
      </c>
    </row>
    <row r="134" spans="1:29" x14ac:dyDescent="0.35">
      <c r="A134" s="3" t="s">
        <v>271</v>
      </c>
      <c r="B134" t="s">
        <v>272</v>
      </c>
      <c r="C134">
        <v>5</v>
      </c>
      <c r="D134">
        <v>9</v>
      </c>
      <c r="E134">
        <f t="shared" si="7"/>
        <v>-4</v>
      </c>
      <c r="F134">
        <f t="shared" si="8"/>
        <v>4</v>
      </c>
      <c r="G134">
        <v>119.866950882569</v>
      </c>
      <c r="H134">
        <v>113.888217403528</v>
      </c>
      <c r="I134">
        <v>121.062923345328</v>
      </c>
      <c r="J134">
        <v>124.932626687777</v>
      </c>
      <c r="K134">
        <v>71.540281454022207</v>
      </c>
      <c r="M134">
        <v>52.859021709101697</v>
      </c>
      <c r="N134">
        <v>53.3129586148793</v>
      </c>
      <c r="O134">
        <v>56.934415127598399</v>
      </c>
      <c r="P134">
        <v>68.355762744871299</v>
      </c>
      <c r="Q134">
        <v>61.809358507695798</v>
      </c>
      <c r="R134" t="s">
        <v>271</v>
      </c>
      <c r="S134">
        <v>0.43668661817807802</v>
      </c>
      <c r="T134">
        <v>0.16497253967460701</v>
      </c>
      <c r="U134">
        <v>0.49103969425569199</v>
      </c>
      <c r="V134">
        <v>0.666905181730861</v>
      </c>
      <c r="W134">
        <v>-1.75960403383924</v>
      </c>
      <c r="Y134">
        <v>-0.89119703412721296</v>
      </c>
      <c r="Z134">
        <v>-0.82139072447435402</v>
      </c>
      <c r="AA134">
        <v>-0.26448400130725402</v>
      </c>
      <c r="AB134">
        <v>1.4918881250315399</v>
      </c>
      <c r="AC134">
        <v>0.485183634877284</v>
      </c>
    </row>
    <row r="135" spans="1:29" x14ac:dyDescent="0.35">
      <c r="A135" s="3" t="s">
        <v>273</v>
      </c>
      <c r="B135" t="s">
        <v>274</v>
      </c>
      <c r="C135">
        <v>5</v>
      </c>
      <c r="D135">
        <v>9</v>
      </c>
      <c r="E135">
        <f t="shared" si="7"/>
        <v>-4</v>
      </c>
      <c r="F135">
        <f t="shared" si="8"/>
        <v>4</v>
      </c>
      <c r="G135">
        <v>1.1775169396470999</v>
      </c>
      <c r="H135">
        <v>0.32324766285071299</v>
      </c>
      <c r="I135">
        <v>89.192799015341095</v>
      </c>
      <c r="J135">
        <v>1.5265551468243299</v>
      </c>
      <c r="K135">
        <v>7.3162551525613102</v>
      </c>
      <c r="M135">
        <v>7.2749684158083401</v>
      </c>
      <c r="N135">
        <v>6.5879457161965496</v>
      </c>
      <c r="O135">
        <v>7.9991692495892197</v>
      </c>
      <c r="P135">
        <v>9.1666690457433795</v>
      </c>
      <c r="Q135">
        <v>8.1694390696182797</v>
      </c>
      <c r="R135" t="s">
        <v>273</v>
      </c>
      <c r="S135">
        <v>-0.48234753218853998</v>
      </c>
      <c r="T135">
        <v>-0.50434753245141895</v>
      </c>
      <c r="U135">
        <v>1.7843103957006601</v>
      </c>
      <c r="V135">
        <v>-0.47335874977738801</v>
      </c>
      <c r="W135">
        <v>-0.32425658128331097</v>
      </c>
      <c r="Y135">
        <v>-0.58080703586279103</v>
      </c>
      <c r="Z135">
        <v>-1.2874634900730899</v>
      </c>
      <c r="AA135">
        <v>0.164090030311181</v>
      </c>
      <c r="AB135">
        <v>1.36495466943844</v>
      </c>
      <c r="AC135">
        <v>0.33922582618626501</v>
      </c>
    </row>
    <row r="136" spans="1:29" x14ac:dyDescent="0.35">
      <c r="A136" s="3" t="s">
        <v>275</v>
      </c>
      <c r="B136" t="s">
        <v>276</v>
      </c>
      <c r="C136">
        <v>5</v>
      </c>
      <c r="D136">
        <v>9</v>
      </c>
      <c r="E136">
        <f t="shared" si="7"/>
        <v>-4</v>
      </c>
      <c r="F136">
        <f t="shared" si="8"/>
        <v>4</v>
      </c>
      <c r="G136">
        <v>6.9498107165619798</v>
      </c>
      <c r="H136">
        <v>0.95815624521477105</v>
      </c>
      <c r="I136">
        <v>60.5283562458742</v>
      </c>
      <c r="J136">
        <v>0.73991151623195195</v>
      </c>
      <c r="K136">
        <v>20.873023875068299</v>
      </c>
      <c r="M136">
        <v>12.3413500758006</v>
      </c>
      <c r="N136">
        <v>12.8706304922252</v>
      </c>
      <c r="O136">
        <v>17.004607978395399</v>
      </c>
      <c r="P136">
        <v>17.4372139734154</v>
      </c>
      <c r="Q136">
        <v>15.996710310690901</v>
      </c>
      <c r="R136" t="s">
        <v>275</v>
      </c>
      <c r="S136">
        <v>-0.44000080125852398</v>
      </c>
      <c r="T136">
        <v>-0.678366352298297</v>
      </c>
      <c r="U136">
        <v>1.69151055175387</v>
      </c>
      <c r="V136">
        <v>-0.68704876636844903</v>
      </c>
      <c r="W136">
        <v>0.113905368171395</v>
      </c>
      <c r="Y136">
        <v>-1.17662866709959</v>
      </c>
      <c r="Z136">
        <v>-0.95331501231500204</v>
      </c>
      <c r="AA136">
        <v>0.790890124670935</v>
      </c>
      <c r="AB136">
        <v>0.97341496940679795</v>
      </c>
      <c r="AC136">
        <v>0.36563858533684801</v>
      </c>
    </row>
    <row r="137" spans="1:29" x14ac:dyDescent="0.35">
      <c r="A137" s="3" t="s">
        <v>277</v>
      </c>
      <c r="B137" t="s">
        <v>278</v>
      </c>
      <c r="C137">
        <v>5</v>
      </c>
      <c r="D137">
        <v>9</v>
      </c>
      <c r="E137">
        <f t="shared" si="7"/>
        <v>-4</v>
      </c>
      <c r="F137">
        <f t="shared" si="8"/>
        <v>4</v>
      </c>
      <c r="G137">
        <v>0.15571374445636901</v>
      </c>
      <c r="H137">
        <v>0.233618139217317</v>
      </c>
      <c r="I137">
        <v>4.6760532264486399</v>
      </c>
      <c r="J137">
        <v>9.5791509543438694E-2</v>
      </c>
      <c r="K137">
        <v>7.7704302970890302E-2</v>
      </c>
      <c r="M137">
        <v>0.16001266492702801</v>
      </c>
      <c r="N137">
        <v>0.27384870077753098</v>
      </c>
      <c r="O137">
        <v>0.14987091379648801</v>
      </c>
      <c r="P137">
        <v>0.95203703070660595</v>
      </c>
      <c r="Q137">
        <v>0.444537366675961</v>
      </c>
      <c r="R137" t="s">
        <v>277</v>
      </c>
      <c r="S137">
        <v>-0.43961651904546101</v>
      </c>
      <c r="T137">
        <v>-0.40122452168659101</v>
      </c>
      <c r="U137">
        <v>1.7880480688942899</v>
      </c>
      <c r="V137">
        <v>-0.46914674377250098</v>
      </c>
      <c r="W137">
        <v>-0.47806028438973303</v>
      </c>
      <c r="Y137">
        <v>-0.70952099992909401</v>
      </c>
      <c r="Z137">
        <v>-0.36734979502147702</v>
      </c>
      <c r="AA137">
        <v>-0.74000532923907902</v>
      </c>
      <c r="AB137">
        <v>1.6711656563674699</v>
      </c>
      <c r="AC137">
        <v>0.145710467822185</v>
      </c>
    </row>
    <row r="138" spans="1:29" x14ac:dyDescent="0.35">
      <c r="A138" s="3" t="s">
        <v>279</v>
      </c>
      <c r="B138" t="s">
        <v>280</v>
      </c>
      <c r="C138">
        <v>5</v>
      </c>
      <c r="D138">
        <v>9</v>
      </c>
      <c r="E138">
        <f t="shared" si="7"/>
        <v>-4</v>
      </c>
      <c r="F138">
        <f t="shared" si="8"/>
        <v>4</v>
      </c>
      <c r="G138">
        <v>60.846062118910403</v>
      </c>
      <c r="H138">
        <v>56.089254190536799</v>
      </c>
      <c r="I138">
        <v>183.03013575274801</v>
      </c>
      <c r="J138">
        <v>56.742120448637301</v>
      </c>
      <c r="K138">
        <v>42.250383870339803</v>
      </c>
      <c r="M138">
        <v>15.4169305443066</v>
      </c>
      <c r="N138">
        <v>16.897447903673498</v>
      </c>
      <c r="O138">
        <v>19.823393224641801</v>
      </c>
      <c r="P138">
        <v>18.651832196362701</v>
      </c>
      <c r="Q138">
        <v>19.127420816347399</v>
      </c>
      <c r="R138" t="s">
        <v>279</v>
      </c>
      <c r="S138">
        <v>-0.32587841605183998</v>
      </c>
      <c r="T138">
        <v>-0.40769935756732001</v>
      </c>
      <c r="U138">
        <v>1.7757864174776901</v>
      </c>
      <c r="V138">
        <v>-0.39646953018605402</v>
      </c>
      <c r="W138">
        <v>-0.64573911367248105</v>
      </c>
      <c r="Y138">
        <v>-1.4287314777000899</v>
      </c>
      <c r="Z138">
        <v>-0.60454177973301404</v>
      </c>
      <c r="AA138">
        <v>1.02430368776506</v>
      </c>
      <c r="AB138">
        <v>0.37210699183424301</v>
      </c>
      <c r="AC138">
        <v>0.63686257783379996</v>
      </c>
    </row>
    <row r="139" spans="1:29" x14ac:dyDescent="0.35">
      <c r="A139" s="3" t="s">
        <v>281</v>
      </c>
      <c r="B139" t="s">
        <v>282</v>
      </c>
      <c r="C139">
        <v>5</v>
      </c>
      <c r="D139">
        <v>9</v>
      </c>
      <c r="E139">
        <f t="shared" si="7"/>
        <v>-4</v>
      </c>
      <c r="F139">
        <f t="shared" si="8"/>
        <v>4</v>
      </c>
      <c r="G139">
        <v>328.971740741644</v>
      </c>
      <c r="H139">
        <v>334.59685044162097</v>
      </c>
      <c r="I139">
        <v>295.55816269081498</v>
      </c>
      <c r="J139">
        <v>336.07100889404097</v>
      </c>
      <c r="K139">
        <v>184.520171093931</v>
      </c>
      <c r="M139">
        <v>142.40782035805299</v>
      </c>
      <c r="N139">
        <v>138.41846932205601</v>
      </c>
      <c r="O139">
        <v>147.178914252765</v>
      </c>
      <c r="P139">
        <v>167.197477111713</v>
      </c>
      <c r="Q139">
        <v>154.08662071582401</v>
      </c>
      <c r="R139" t="s">
        <v>281</v>
      </c>
      <c r="S139">
        <v>0.51253477516221502</v>
      </c>
      <c r="T139">
        <v>0.59982588861730102</v>
      </c>
      <c r="U139">
        <v>-5.9810561978982197E-3</v>
      </c>
      <c r="V139">
        <v>0.62270205274287105</v>
      </c>
      <c r="W139">
        <v>-1.7290816603244901</v>
      </c>
      <c r="Y139">
        <v>-0.65844256077211405</v>
      </c>
      <c r="Z139">
        <v>-1.0110257031533201</v>
      </c>
      <c r="AA139">
        <v>-0.236768142348007</v>
      </c>
      <c r="AB139">
        <v>1.53249400958497</v>
      </c>
      <c r="AC139">
        <v>0.37374239668847697</v>
      </c>
    </row>
    <row r="140" spans="1:29" x14ac:dyDescent="0.35">
      <c r="A140" s="3" t="s">
        <v>283</v>
      </c>
      <c r="B140" t="s">
        <v>284</v>
      </c>
      <c r="C140">
        <v>5</v>
      </c>
      <c r="D140">
        <v>9</v>
      </c>
      <c r="E140">
        <f t="shared" si="7"/>
        <v>-4</v>
      </c>
      <c r="F140">
        <f t="shared" si="8"/>
        <v>4</v>
      </c>
      <c r="G140">
        <v>29.889579568825301</v>
      </c>
      <c r="H140">
        <v>31.5724316850341</v>
      </c>
      <c r="I140">
        <v>36.571875632527302</v>
      </c>
      <c r="J140">
        <v>35.515835722781901</v>
      </c>
      <c r="K140">
        <v>14.028600008102799</v>
      </c>
      <c r="M140">
        <v>15.2718306516641</v>
      </c>
      <c r="N140">
        <v>14.739173140367599</v>
      </c>
      <c r="O140">
        <v>17.310919006678901</v>
      </c>
      <c r="P140">
        <v>16.668473439908801</v>
      </c>
      <c r="Q140">
        <v>17.8904759830871</v>
      </c>
      <c r="R140" t="s">
        <v>283</v>
      </c>
      <c r="S140">
        <v>4.1165978046679999E-2</v>
      </c>
      <c r="T140">
        <v>0.226438686725522</v>
      </c>
      <c r="U140">
        <v>0.77684980908059398</v>
      </c>
      <c r="V140">
        <v>0.66058565689100002</v>
      </c>
      <c r="W140">
        <v>-1.7050401307437899</v>
      </c>
      <c r="Y140">
        <v>-0.82590739440817296</v>
      </c>
      <c r="Z140">
        <v>-1.22426683662536</v>
      </c>
      <c r="AA140">
        <v>0.69906894124510599</v>
      </c>
      <c r="AB140">
        <v>0.21860212681784999</v>
      </c>
      <c r="AC140">
        <v>1.1325031629705899</v>
      </c>
    </row>
    <row r="141" spans="1:29" x14ac:dyDescent="0.35">
      <c r="A141" s="3" t="s">
        <v>285</v>
      </c>
      <c r="B141" t="s">
        <v>286</v>
      </c>
      <c r="C141">
        <v>5</v>
      </c>
      <c r="D141">
        <v>9</v>
      </c>
      <c r="E141">
        <f t="shared" si="7"/>
        <v>-4</v>
      </c>
      <c r="F141">
        <f t="shared" si="8"/>
        <v>4</v>
      </c>
      <c r="G141">
        <v>0.94121231945882999</v>
      </c>
      <c r="H141">
        <v>1.76389030087932E-2</v>
      </c>
      <c r="I141">
        <v>5.4199751118214197</v>
      </c>
      <c r="J141">
        <v>0.14826688540645</v>
      </c>
      <c r="K141">
        <v>1.3028807583682699E-2</v>
      </c>
      <c r="M141">
        <v>0.40488759645683298</v>
      </c>
      <c r="N141">
        <v>0.48683798507645099</v>
      </c>
      <c r="O141">
        <v>1.4751118898123401</v>
      </c>
      <c r="P141">
        <v>2.62144801837499</v>
      </c>
      <c r="Q141">
        <v>1.3091996809586099</v>
      </c>
      <c r="R141" t="s">
        <v>285</v>
      </c>
      <c r="S141">
        <v>-0.157378503882739</v>
      </c>
      <c r="T141">
        <v>-0.55363208454573698</v>
      </c>
      <c r="U141">
        <v>1.76420754634751</v>
      </c>
      <c r="V141">
        <v>-0.49758693985240698</v>
      </c>
      <c r="W141">
        <v>-0.55561001806662502</v>
      </c>
      <c r="Y141">
        <v>-0.95085380947437304</v>
      </c>
      <c r="Z141">
        <v>-0.85967433523583103</v>
      </c>
      <c r="AA141">
        <v>0.239896960951028</v>
      </c>
      <c r="AB141">
        <v>1.5153311262256</v>
      </c>
      <c r="AC141">
        <v>5.5300057533577203E-2</v>
      </c>
    </row>
    <row r="142" spans="1:29" x14ac:dyDescent="0.35">
      <c r="A142" s="3" t="s">
        <v>287</v>
      </c>
      <c r="B142" t="s">
        <v>288</v>
      </c>
      <c r="C142">
        <v>5</v>
      </c>
      <c r="D142">
        <v>9</v>
      </c>
      <c r="E142">
        <f t="shared" si="7"/>
        <v>-4</v>
      </c>
      <c r="F142">
        <f t="shared" si="8"/>
        <v>4</v>
      </c>
      <c r="G142">
        <v>82.665616765452896</v>
      </c>
      <c r="H142">
        <v>76.982527091229699</v>
      </c>
      <c r="I142">
        <v>82.479071877300896</v>
      </c>
      <c r="J142">
        <v>92.129809297262497</v>
      </c>
      <c r="K142">
        <v>67.606821596965105</v>
      </c>
      <c r="M142">
        <v>69.852595939256901</v>
      </c>
      <c r="N142">
        <v>71.577850663473697</v>
      </c>
      <c r="O142">
        <v>66.409183606740399</v>
      </c>
      <c r="P142">
        <v>73.529315565579196</v>
      </c>
      <c r="Q142">
        <v>69.509514967510597</v>
      </c>
      <c r="R142" t="s">
        <v>287</v>
      </c>
      <c r="S142">
        <v>0.25539822078677499</v>
      </c>
      <c r="T142">
        <v>-0.37763604314494997</v>
      </c>
      <c r="U142">
        <v>0.23461915293268401</v>
      </c>
      <c r="V142">
        <v>1.3096061422729099</v>
      </c>
      <c r="W142">
        <v>-1.42198747284742</v>
      </c>
      <c r="Y142">
        <v>-0.12223329929799499</v>
      </c>
      <c r="Z142">
        <v>0.53046261922293603</v>
      </c>
      <c r="AA142">
        <v>-1.42494016551951</v>
      </c>
      <c r="AB142">
        <v>1.26873805117076</v>
      </c>
      <c r="AC142">
        <v>-0.25202720557619601</v>
      </c>
    </row>
    <row r="143" spans="1:29" x14ac:dyDescent="0.35">
      <c r="A143" s="3" t="s">
        <v>289</v>
      </c>
      <c r="B143" t="e">
        <f>#N/A</f>
        <v>#N/A</v>
      </c>
      <c r="C143">
        <v>5</v>
      </c>
      <c r="D143">
        <v>9</v>
      </c>
      <c r="E143">
        <f t="shared" si="7"/>
        <v>-4</v>
      </c>
      <c r="F143">
        <f t="shared" si="8"/>
        <v>4</v>
      </c>
      <c r="G143">
        <v>30.042519430164901</v>
      </c>
      <c r="H143">
        <v>31.321794048111901</v>
      </c>
      <c r="I143">
        <v>27.339865173415902</v>
      </c>
      <c r="J143">
        <v>25.346872482664502</v>
      </c>
      <c r="K143">
        <v>20.3543700628552</v>
      </c>
      <c r="M143">
        <v>15.424530019397601</v>
      </c>
      <c r="N143">
        <v>16.009440093937101</v>
      </c>
      <c r="O143">
        <v>16.475129597975702</v>
      </c>
      <c r="P143">
        <v>18.1110908692851</v>
      </c>
      <c r="Q143">
        <v>16.494500906592901</v>
      </c>
      <c r="R143" t="s">
        <v>289</v>
      </c>
      <c r="S143">
        <v>0.73070228924070102</v>
      </c>
      <c r="T143">
        <v>1.02638094007771</v>
      </c>
      <c r="U143">
        <v>0.106038004415886</v>
      </c>
      <c r="V143">
        <v>-0.354602253478909</v>
      </c>
      <c r="W143">
        <v>-1.50851898025539</v>
      </c>
      <c r="Y143">
        <v>-1.0792850002366501</v>
      </c>
      <c r="Z143">
        <v>-0.49389940667918403</v>
      </c>
      <c r="AA143">
        <v>-2.7831307322633499E-2</v>
      </c>
      <c r="AB143">
        <v>1.6094599644962999</v>
      </c>
      <c r="AC143">
        <v>-8.4442502578292306E-3</v>
      </c>
    </row>
    <row r="144" spans="1:29" x14ac:dyDescent="0.35">
      <c r="A144" s="3" t="s">
        <v>290</v>
      </c>
      <c r="B144" t="s">
        <v>291</v>
      </c>
      <c r="C144">
        <v>5</v>
      </c>
      <c r="D144">
        <v>9</v>
      </c>
      <c r="E144">
        <f t="shared" si="7"/>
        <v>-4</v>
      </c>
      <c r="F144">
        <f t="shared" si="8"/>
        <v>4</v>
      </c>
      <c r="G144">
        <v>38.259574218873098</v>
      </c>
      <c r="H144">
        <v>46.619022904417598</v>
      </c>
      <c r="I144">
        <v>34.824465240993902</v>
      </c>
      <c r="J144">
        <v>38.189300261769603</v>
      </c>
      <c r="K144">
        <v>25.082899373651799</v>
      </c>
      <c r="M144">
        <v>37.5763179952557</v>
      </c>
      <c r="N144">
        <v>45.744336044428302</v>
      </c>
      <c r="O144">
        <v>41.402875709760899</v>
      </c>
      <c r="P144">
        <v>43.302958389753101</v>
      </c>
      <c r="Q144">
        <v>45.292079749729403</v>
      </c>
      <c r="R144" t="s">
        <v>290</v>
      </c>
      <c r="S144">
        <v>0.21423956938647801</v>
      </c>
      <c r="T144">
        <v>1.2901790171785099</v>
      </c>
      <c r="U144">
        <v>-0.22789117341670601</v>
      </c>
      <c r="V144">
        <v>0.205194652018798</v>
      </c>
      <c r="W144">
        <v>-1.4817220651670799</v>
      </c>
      <c r="Y144">
        <v>-1.5290762248035401</v>
      </c>
      <c r="Z144">
        <v>0.92591710137799199</v>
      </c>
      <c r="AA144">
        <v>-0.37895956311099999</v>
      </c>
      <c r="AB144">
        <v>0.192132502368249</v>
      </c>
      <c r="AC144">
        <v>0.78998618416829303</v>
      </c>
    </row>
    <row r="145" spans="1:29" x14ac:dyDescent="0.35">
      <c r="A145" s="3" t="s">
        <v>292</v>
      </c>
      <c r="B145" t="s">
        <v>293</v>
      </c>
      <c r="C145">
        <v>5</v>
      </c>
      <c r="D145">
        <v>9</v>
      </c>
      <c r="E145">
        <f t="shared" si="7"/>
        <v>-4</v>
      </c>
      <c r="F145">
        <f t="shared" si="8"/>
        <v>4</v>
      </c>
      <c r="G145">
        <v>60.491890764898102</v>
      </c>
      <c r="H145">
        <v>60.439025333584297</v>
      </c>
      <c r="I145">
        <v>66.225577722919496</v>
      </c>
      <c r="J145">
        <v>63.850600610431002</v>
      </c>
      <c r="K145">
        <v>48.480934062753001</v>
      </c>
      <c r="M145">
        <v>46.595491479280597</v>
      </c>
      <c r="N145">
        <v>46.297583518194998</v>
      </c>
      <c r="O145">
        <v>45.528388299537703</v>
      </c>
      <c r="P145">
        <v>47.951892644626</v>
      </c>
      <c r="Q145">
        <v>46.744093078455897</v>
      </c>
      <c r="R145" t="s">
        <v>292</v>
      </c>
      <c r="S145">
        <v>8.6996888263646197E-2</v>
      </c>
      <c r="T145">
        <v>7.9257962478209001E-2</v>
      </c>
      <c r="U145">
        <v>0.92634647347044397</v>
      </c>
      <c r="V145">
        <v>0.57867558232524996</v>
      </c>
      <c r="W145">
        <v>-1.6712769065375499</v>
      </c>
      <c r="Y145">
        <v>-3.18788841175578E-2</v>
      </c>
      <c r="Z145">
        <v>-0.37107679891623002</v>
      </c>
      <c r="AA145">
        <v>-1.24688224329213</v>
      </c>
      <c r="AB145">
        <v>1.5125190743629899</v>
      </c>
      <c r="AC145">
        <v>0.13731885196291899</v>
      </c>
    </row>
    <row r="146" spans="1:29" x14ac:dyDescent="0.35">
      <c r="A146" s="3" t="s">
        <v>294</v>
      </c>
      <c r="B146" t="s">
        <v>295</v>
      </c>
      <c r="C146">
        <v>6</v>
      </c>
      <c r="D146">
        <v>10</v>
      </c>
      <c r="E146">
        <f t="shared" si="7"/>
        <v>-4</v>
      </c>
      <c r="F146">
        <f t="shared" si="8"/>
        <v>4</v>
      </c>
      <c r="G146">
        <v>36.854494326384398</v>
      </c>
      <c r="H146">
        <v>43.118530266222301</v>
      </c>
      <c r="I146">
        <v>45.443517340216196</v>
      </c>
      <c r="J146">
        <v>42.366154188592901</v>
      </c>
      <c r="K146">
        <v>30.374056488820099</v>
      </c>
      <c r="M146">
        <v>22.5428047796389</v>
      </c>
      <c r="N146">
        <v>22.714912608797899</v>
      </c>
      <c r="O146">
        <v>22.8333614324325</v>
      </c>
      <c r="P146">
        <v>23.636575594282998</v>
      </c>
      <c r="Q146">
        <v>24.340041560976299</v>
      </c>
      <c r="R146" t="s">
        <v>294</v>
      </c>
      <c r="S146">
        <v>-0.45832869758591199</v>
      </c>
      <c r="T146">
        <v>0.57556979468081404</v>
      </c>
      <c r="U146">
        <v>0.95931609713324795</v>
      </c>
      <c r="V146">
        <v>0.45138779768245002</v>
      </c>
      <c r="W146">
        <v>-1.5279449919106001</v>
      </c>
      <c r="Y146">
        <v>-0.88627104283693803</v>
      </c>
      <c r="Z146">
        <v>-0.65885735765172704</v>
      </c>
      <c r="AA146">
        <v>-0.50234568923880396</v>
      </c>
      <c r="AB146">
        <v>0.55897670052084003</v>
      </c>
      <c r="AC146">
        <v>1.48849738920662</v>
      </c>
    </row>
    <row r="147" spans="1:29" x14ac:dyDescent="0.35">
      <c r="A147" s="3" t="s">
        <v>296</v>
      </c>
      <c r="B147" t="s">
        <v>297</v>
      </c>
      <c r="C147">
        <v>6</v>
      </c>
      <c r="D147">
        <v>10</v>
      </c>
      <c r="E147">
        <f t="shared" si="7"/>
        <v>-4</v>
      </c>
      <c r="F147">
        <f t="shared" si="8"/>
        <v>4</v>
      </c>
      <c r="G147">
        <v>78.468844975158007</v>
      </c>
      <c r="H147">
        <v>2.7520779949643202</v>
      </c>
      <c r="I147">
        <v>29.885824135439702</v>
      </c>
      <c r="J147">
        <v>13.5842835292225</v>
      </c>
      <c r="K147">
        <v>106.33354894687101</v>
      </c>
      <c r="M147">
        <v>24.261484941254</v>
      </c>
      <c r="N147">
        <v>24.369518870350401</v>
      </c>
      <c r="O147">
        <v>26.501810770185401</v>
      </c>
      <c r="P147">
        <v>40.083778117818603</v>
      </c>
      <c r="Q147">
        <v>38.463321017788303</v>
      </c>
      <c r="R147" t="s">
        <v>296</v>
      </c>
      <c r="S147">
        <v>0.72714745403094605</v>
      </c>
      <c r="T147">
        <v>-0.97931719374075799</v>
      </c>
      <c r="U147">
        <v>-0.36779110253238301</v>
      </c>
      <c r="V147">
        <v>-0.73518664592637495</v>
      </c>
      <c r="W147">
        <v>1.3551474881685699</v>
      </c>
      <c r="Y147">
        <v>-0.82313836949749697</v>
      </c>
      <c r="Z147">
        <v>-0.80940342433831503</v>
      </c>
      <c r="AA147">
        <v>-0.53831347553646902</v>
      </c>
      <c r="AB147">
        <v>1.18843642825628</v>
      </c>
      <c r="AC147">
        <v>0.98241884111599598</v>
      </c>
    </row>
    <row r="148" spans="1:29" x14ac:dyDescent="0.35">
      <c r="A148" s="3" t="s">
        <v>298</v>
      </c>
      <c r="B148" t="s">
        <v>299</v>
      </c>
      <c r="C148">
        <v>6</v>
      </c>
      <c r="D148">
        <v>10</v>
      </c>
      <c r="E148">
        <f t="shared" si="7"/>
        <v>-4</v>
      </c>
      <c r="F148">
        <f t="shared" si="8"/>
        <v>4</v>
      </c>
      <c r="G148">
        <v>649.95689880352097</v>
      </c>
      <c r="H148">
        <v>743.95961856962799</v>
      </c>
      <c r="I148">
        <v>556.395120595138</v>
      </c>
      <c r="J148">
        <v>674.45550456585397</v>
      </c>
      <c r="K148">
        <v>517.43522879823695</v>
      </c>
      <c r="M148">
        <v>396.555920176916</v>
      </c>
      <c r="N148">
        <v>377.17379998647101</v>
      </c>
      <c r="O148">
        <v>408.66906418695203</v>
      </c>
      <c r="P148">
        <v>429.56372870378601</v>
      </c>
      <c r="Q148">
        <v>435.616111714314</v>
      </c>
      <c r="R148" t="s">
        <v>298</v>
      </c>
      <c r="S148">
        <v>0.23533246212188999</v>
      </c>
      <c r="T148">
        <v>1.2634722188284</v>
      </c>
      <c r="U148">
        <v>-0.78798456661453298</v>
      </c>
      <c r="V148">
        <v>0.50328205582305996</v>
      </c>
      <c r="W148">
        <v>-1.2141021701588099</v>
      </c>
      <c r="Y148">
        <v>-0.54071681265807603</v>
      </c>
      <c r="Z148">
        <v>-1.3493893530591401</v>
      </c>
      <c r="AA148">
        <v>-3.5324892548729399E-2</v>
      </c>
      <c r="AB148">
        <v>0.83645493698638695</v>
      </c>
      <c r="AC148">
        <v>1.0889761212795499</v>
      </c>
    </row>
    <row r="149" spans="1:29" x14ac:dyDescent="0.35">
      <c r="A149" s="3" t="s">
        <v>300</v>
      </c>
      <c r="B149" t="s">
        <v>301</v>
      </c>
      <c r="C149">
        <v>6</v>
      </c>
      <c r="D149">
        <v>10</v>
      </c>
      <c r="E149">
        <f t="shared" si="7"/>
        <v>-4</v>
      </c>
      <c r="F149">
        <f t="shared" si="8"/>
        <v>4</v>
      </c>
      <c r="G149">
        <v>0.70338675328271905</v>
      </c>
      <c r="H149">
        <v>0.54174072812372398</v>
      </c>
      <c r="I149">
        <v>1.5071591250759799</v>
      </c>
      <c r="J149">
        <v>0.101037576592536</v>
      </c>
      <c r="K149">
        <v>1.27339477007105</v>
      </c>
      <c r="M149">
        <v>1.5103500096298099</v>
      </c>
      <c r="N149">
        <v>1.55722003156699</v>
      </c>
      <c r="O149">
        <v>2.02283359200195</v>
      </c>
      <c r="P149">
        <v>2.4118042286052401</v>
      </c>
      <c r="Q149">
        <v>2.4657059563758499</v>
      </c>
      <c r="R149" t="s">
        <v>300</v>
      </c>
      <c r="S149">
        <v>-0.21512611221021499</v>
      </c>
      <c r="T149">
        <v>-0.50026161323009199</v>
      </c>
      <c r="U149">
        <v>1.2026881378573699</v>
      </c>
      <c r="V149">
        <v>-1.27763992358003</v>
      </c>
      <c r="W149">
        <v>0.79033951116297396</v>
      </c>
      <c r="Y149">
        <v>-1.06560013205572</v>
      </c>
      <c r="Z149">
        <v>-0.96224475899448902</v>
      </c>
      <c r="AA149">
        <v>6.4502429338907999E-2</v>
      </c>
      <c r="AB149">
        <v>0.92224056545247002</v>
      </c>
      <c r="AC149">
        <v>1.0411018962588401</v>
      </c>
    </row>
    <row r="150" spans="1:29" x14ac:dyDescent="0.35">
      <c r="A150" s="3" t="s">
        <v>302</v>
      </c>
      <c r="B150" t="s">
        <v>303</v>
      </c>
      <c r="C150">
        <v>6</v>
      </c>
      <c r="D150">
        <v>10</v>
      </c>
      <c r="E150">
        <f t="shared" si="7"/>
        <v>-4</v>
      </c>
      <c r="F150">
        <f t="shared" si="8"/>
        <v>4</v>
      </c>
      <c r="G150">
        <v>26.769192263518502</v>
      </c>
      <c r="H150">
        <v>18.4211894440399</v>
      </c>
      <c r="I150">
        <v>98.939178625298098</v>
      </c>
      <c r="J150">
        <v>82.033934070515301</v>
      </c>
      <c r="K150">
        <v>12.2374854001314</v>
      </c>
      <c r="M150">
        <v>8.0697011088273296</v>
      </c>
      <c r="N150">
        <v>10.9882916281561</v>
      </c>
      <c r="O150">
        <v>14.678909475045099</v>
      </c>
      <c r="P150">
        <v>19.541928878538901</v>
      </c>
      <c r="Q150">
        <v>18.680392476985698</v>
      </c>
      <c r="R150" t="s">
        <v>302</v>
      </c>
      <c r="S150">
        <v>-0.52453161251243596</v>
      </c>
      <c r="T150">
        <v>-0.733932913548479</v>
      </c>
      <c r="U150">
        <v>1.2857803107954799</v>
      </c>
      <c r="V150">
        <v>0.86172915980112597</v>
      </c>
      <c r="W150">
        <v>-0.88904494453569105</v>
      </c>
      <c r="Y150">
        <v>-1.2868139645486301</v>
      </c>
      <c r="Z150">
        <v>-0.69276180883844196</v>
      </c>
      <c r="AA150">
        <v>5.8429382021423899E-2</v>
      </c>
      <c r="AB150">
        <v>1.04825208608832</v>
      </c>
      <c r="AC150">
        <v>0.87289430527733203</v>
      </c>
    </row>
    <row r="151" spans="1:29" x14ac:dyDescent="0.35">
      <c r="A151" s="3" t="s">
        <v>304</v>
      </c>
      <c r="B151" t="s">
        <v>305</v>
      </c>
      <c r="C151">
        <v>6</v>
      </c>
      <c r="D151">
        <v>10</v>
      </c>
      <c r="E151">
        <f t="shared" si="7"/>
        <v>-4</v>
      </c>
      <c r="F151">
        <f t="shared" si="8"/>
        <v>4</v>
      </c>
      <c r="G151">
        <v>69.613918127681501</v>
      </c>
      <c r="H151">
        <v>61.972524579732799</v>
      </c>
      <c r="I151">
        <v>87.344256105409798</v>
      </c>
      <c r="J151">
        <v>61.1626434153793</v>
      </c>
      <c r="K151">
        <v>91.502331491165904</v>
      </c>
      <c r="M151">
        <v>20.5285424097301</v>
      </c>
      <c r="N151">
        <v>20.068272303910199</v>
      </c>
      <c r="O151">
        <v>22.854407270404</v>
      </c>
      <c r="P151">
        <v>26.8039230337059</v>
      </c>
      <c r="Q151">
        <v>26.479255523991998</v>
      </c>
      <c r="R151" t="s">
        <v>304</v>
      </c>
      <c r="S151">
        <v>-0.330122133651712</v>
      </c>
      <c r="T151">
        <v>-0.86624902171889795</v>
      </c>
      <c r="U151">
        <v>0.913853963735754</v>
      </c>
      <c r="V151">
        <v>-0.92307099609105303</v>
      </c>
      <c r="W151">
        <v>1.20558818772591</v>
      </c>
      <c r="Y151">
        <v>-0.88356364636732598</v>
      </c>
      <c r="Z151">
        <v>-1.0278607379512901</v>
      </c>
      <c r="AA151">
        <v>-0.15439281695887899</v>
      </c>
      <c r="AB151">
        <v>1.0838010839774901</v>
      </c>
      <c r="AC151">
        <v>0.98201611730000504</v>
      </c>
    </row>
    <row r="152" spans="1:29" x14ac:dyDescent="0.35">
      <c r="A152" s="3" t="s">
        <v>306</v>
      </c>
      <c r="B152" t="s">
        <v>307</v>
      </c>
      <c r="C152">
        <v>6</v>
      </c>
      <c r="D152">
        <v>10</v>
      </c>
      <c r="E152">
        <f t="shared" si="7"/>
        <v>-4</v>
      </c>
      <c r="F152">
        <f t="shared" si="8"/>
        <v>4</v>
      </c>
      <c r="G152">
        <v>41.284766733363398</v>
      </c>
      <c r="H152">
        <v>48.560316953945197</v>
      </c>
      <c r="I152">
        <v>35.366966089621698</v>
      </c>
      <c r="J152">
        <v>64.813223797771002</v>
      </c>
      <c r="K152">
        <v>27.506382535855298</v>
      </c>
      <c r="M152">
        <v>35.083968725816398</v>
      </c>
      <c r="N152">
        <v>33.0986922619757</v>
      </c>
      <c r="O152">
        <v>38.318934455421001</v>
      </c>
      <c r="P152">
        <v>44.576144864229299</v>
      </c>
      <c r="Q152">
        <v>46.2669910783479</v>
      </c>
      <c r="R152" t="s">
        <v>306</v>
      </c>
      <c r="S152">
        <v>-0.15643371450204599</v>
      </c>
      <c r="T152">
        <v>0.35588152631873099</v>
      </c>
      <c r="U152">
        <v>-0.57314164311357696</v>
      </c>
      <c r="V152">
        <v>1.50034643017948</v>
      </c>
      <c r="W152">
        <v>-1.12665259888259</v>
      </c>
      <c r="Y152">
        <v>-0.75923210082807502</v>
      </c>
      <c r="Z152">
        <v>-1.1029706040970699</v>
      </c>
      <c r="AA152">
        <v>-0.19911752823623899</v>
      </c>
      <c r="AB152">
        <v>0.88428026533952597</v>
      </c>
      <c r="AC152">
        <v>1.1770399678218599</v>
      </c>
    </row>
    <row r="153" spans="1:29" x14ac:dyDescent="0.35">
      <c r="A153" s="3" t="s">
        <v>308</v>
      </c>
      <c r="B153" t="s">
        <v>309</v>
      </c>
      <c r="C153">
        <v>6</v>
      </c>
      <c r="D153">
        <v>10</v>
      </c>
      <c r="E153">
        <f t="shared" si="7"/>
        <v>-4</v>
      </c>
      <c r="F153">
        <f t="shared" si="8"/>
        <v>4</v>
      </c>
      <c r="G153">
        <v>36.036407227484403</v>
      </c>
      <c r="H153">
        <v>42.293749236556501</v>
      </c>
      <c r="I153">
        <v>41.212045376182601</v>
      </c>
      <c r="J153">
        <v>40.151155786664297</v>
      </c>
      <c r="K153">
        <v>24.633327477592498</v>
      </c>
      <c r="M153">
        <v>19.027725981486199</v>
      </c>
      <c r="N153">
        <v>18.6649750186291</v>
      </c>
      <c r="O153">
        <v>19.633901962593999</v>
      </c>
      <c r="P153">
        <v>21.55651305676</v>
      </c>
      <c r="Q153">
        <v>20.7478312532118</v>
      </c>
      <c r="R153" t="s">
        <v>308</v>
      </c>
      <c r="S153">
        <v>-0.11454855291887001</v>
      </c>
      <c r="T153">
        <v>0.75014406394033295</v>
      </c>
      <c r="U153">
        <v>0.60066504547891997</v>
      </c>
      <c r="V153">
        <v>0.45406231958840598</v>
      </c>
      <c r="W153">
        <v>-1.6903228760887901</v>
      </c>
      <c r="Y153">
        <v>-0.74508188999707003</v>
      </c>
      <c r="Z153">
        <v>-1.04590566426387</v>
      </c>
      <c r="AA153">
        <v>-0.242389505473705</v>
      </c>
      <c r="AB153">
        <v>1.3520021985178901</v>
      </c>
      <c r="AC153">
        <v>0.68137486121675706</v>
      </c>
    </row>
    <row r="154" spans="1:29" x14ac:dyDescent="0.35">
      <c r="A154" s="3" t="s">
        <v>310</v>
      </c>
      <c r="B154" t="s">
        <v>311</v>
      </c>
      <c r="C154">
        <v>6</v>
      </c>
      <c r="D154">
        <v>10</v>
      </c>
      <c r="E154">
        <f t="shared" si="7"/>
        <v>-4</v>
      </c>
      <c r="F154">
        <f t="shared" si="8"/>
        <v>4</v>
      </c>
      <c r="G154">
        <v>33.928364686274897</v>
      </c>
      <c r="H154">
        <v>21.0589730194318</v>
      </c>
      <c r="I154">
        <v>149.33404784521801</v>
      </c>
      <c r="J154">
        <v>63.004324057705801</v>
      </c>
      <c r="K154">
        <v>98.514424554315198</v>
      </c>
      <c r="M154">
        <v>1.2994272780354901</v>
      </c>
      <c r="N154">
        <v>1.93824196917435</v>
      </c>
      <c r="O154">
        <v>3.8756629486700098</v>
      </c>
      <c r="P154">
        <v>8.8500470313743094</v>
      </c>
      <c r="Q154">
        <v>10.2759566552586</v>
      </c>
      <c r="R154" t="s">
        <v>310</v>
      </c>
      <c r="S154">
        <v>-0.75509395991481498</v>
      </c>
      <c r="T154">
        <v>-1.0027413499248801</v>
      </c>
      <c r="U154">
        <v>1.4656727217204899</v>
      </c>
      <c r="V154">
        <v>-0.19558146415908201</v>
      </c>
      <c r="W154">
        <v>0.48774405227827999</v>
      </c>
      <c r="Y154">
        <v>-0.96703969255230504</v>
      </c>
      <c r="Z154">
        <v>-0.81058317342011499</v>
      </c>
      <c r="AA154">
        <v>-0.33607601704089202</v>
      </c>
      <c r="AB154">
        <v>0.88223475320611799</v>
      </c>
      <c r="AC154">
        <v>1.23146412980719</v>
      </c>
    </row>
    <row r="155" spans="1:29" x14ac:dyDescent="0.35">
      <c r="A155" s="3" t="s">
        <v>312</v>
      </c>
      <c r="B155" t="s">
        <v>313</v>
      </c>
      <c r="C155">
        <v>6</v>
      </c>
      <c r="D155">
        <v>10</v>
      </c>
      <c r="E155">
        <f t="shared" si="7"/>
        <v>-4</v>
      </c>
      <c r="F155">
        <f t="shared" si="8"/>
        <v>4</v>
      </c>
      <c r="G155">
        <v>68.031312967401206</v>
      </c>
      <c r="H155">
        <v>0.59705830090509004</v>
      </c>
      <c r="I155">
        <v>37.017340932358699</v>
      </c>
      <c r="J155">
        <v>11.8004410292407</v>
      </c>
      <c r="K155">
        <v>108.56006016903299</v>
      </c>
      <c r="M155">
        <v>3.9356774905013299</v>
      </c>
      <c r="N155">
        <v>6.1881252444606103</v>
      </c>
      <c r="O155">
        <v>9.9524487886796003</v>
      </c>
      <c r="P155">
        <v>31.152894704593301</v>
      </c>
      <c r="Q155">
        <v>34.6762534416997</v>
      </c>
      <c r="R155" t="s">
        <v>312</v>
      </c>
      <c r="S155">
        <v>0.52008646224535204</v>
      </c>
      <c r="T155">
        <v>-1.0161174347123501</v>
      </c>
      <c r="U155">
        <v>-0.18643554108955901</v>
      </c>
      <c r="V155">
        <v>-0.76089580749195196</v>
      </c>
      <c r="W155">
        <v>1.44336232104851</v>
      </c>
      <c r="Y155">
        <v>-0.90871715859770097</v>
      </c>
      <c r="Z155">
        <v>-0.75418520446486603</v>
      </c>
      <c r="AA155">
        <v>-0.49592914846805503</v>
      </c>
      <c r="AB155">
        <v>0.95855357154838605</v>
      </c>
      <c r="AC155">
        <v>1.2002779399822301</v>
      </c>
    </row>
    <row r="156" spans="1:29" x14ac:dyDescent="0.35">
      <c r="A156" s="3" t="s">
        <v>314</v>
      </c>
      <c r="B156" t="s">
        <v>315</v>
      </c>
      <c r="C156">
        <v>6</v>
      </c>
      <c r="D156">
        <v>10</v>
      </c>
      <c r="E156">
        <f t="shared" si="7"/>
        <v>-4</v>
      </c>
      <c r="F156">
        <f t="shared" si="8"/>
        <v>4</v>
      </c>
      <c r="G156">
        <v>24.3377620652874</v>
      </c>
      <c r="H156">
        <v>29.7425436885243</v>
      </c>
      <c r="I156">
        <v>28.652887744791101</v>
      </c>
      <c r="J156">
        <v>34.991611573074699</v>
      </c>
      <c r="K156">
        <v>14.1386637541986</v>
      </c>
      <c r="M156">
        <v>14.5678051200575</v>
      </c>
      <c r="N156">
        <v>14.659176229393999</v>
      </c>
      <c r="O156">
        <v>16.735085733234499</v>
      </c>
      <c r="P156">
        <v>17.8251464314049</v>
      </c>
      <c r="Q156">
        <v>18.292953798215901</v>
      </c>
      <c r="R156" t="s">
        <v>314</v>
      </c>
      <c r="S156">
        <v>-0.26019817453267402</v>
      </c>
      <c r="T156">
        <v>0.43088856424657501</v>
      </c>
      <c r="U156">
        <v>0.291558832716172</v>
      </c>
      <c r="V156">
        <v>1.1020648408918201</v>
      </c>
      <c r="W156">
        <v>-1.5643140633218899</v>
      </c>
      <c r="Y156">
        <v>-1.0620985119043</v>
      </c>
      <c r="Z156">
        <v>-1.0095914071105501</v>
      </c>
      <c r="AA156">
        <v>0.183345820553275</v>
      </c>
      <c r="AB156">
        <v>0.80975751376771898</v>
      </c>
      <c r="AC156">
        <v>1.07858658469386</v>
      </c>
    </row>
    <row r="157" spans="1:29" x14ac:dyDescent="0.35">
      <c r="A157" s="3" t="s">
        <v>316</v>
      </c>
      <c r="B157" t="s">
        <v>317</v>
      </c>
      <c r="C157">
        <v>6</v>
      </c>
      <c r="D157">
        <v>10</v>
      </c>
      <c r="E157">
        <f t="shared" si="7"/>
        <v>-4</v>
      </c>
      <c r="F157">
        <f t="shared" si="8"/>
        <v>4</v>
      </c>
      <c r="G157">
        <v>246.73465191675001</v>
      </c>
      <c r="H157">
        <v>439.51246304456402</v>
      </c>
      <c r="I157">
        <v>235.796909748231</v>
      </c>
      <c r="J157">
        <v>378.86225077002098</v>
      </c>
      <c r="K157">
        <v>142.23492488060299</v>
      </c>
      <c r="M157">
        <v>51.2964390993276</v>
      </c>
      <c r="N157">
        <v>52.440100766930399</v>
      </c>
      <c r="O157">
        <v>57.3335033462632</v>
      </c>
      <c r="P157">
        <v>79.107153812658098</v>
      </c>
      <c r="Q157">
        <v>71.155319622157506</v>
      </c>
      <c r="R157" t="s">
        <v>316</v>
      </c>
      <c r="S157">
        <v>-0.35129903295658199</v>
      </c>
      <c r="T157">
        <v>1.26524091042725</v>
      </c>
      <c r="U157">
        <v>-0.44301756115442897</v>
      </c>
      <c r="V157">
        <v>0.75665804944900505</v>
      </c>
      <c r="W157">
        <v>-1.22758236576524</v>
      </c>
      <c r="Y157">
        <v>-0.892839415433341</v>
      </c>
      <c r="Z157">
        <v>-0.79975826355179003</v>
      </c>
      <c r="AA157">
        <v>-0.40149052265673002</v>
      </c>
      <c r="AB157">
        <v>1.3706388784505501</v>
      </c>
      <c r="AC157">
        <v>0.72344932319131094</v>
      </c>
    </row>
    <row r="158" spans="1:29" x14ac:dyDescent="0.35">
      <c r="A158" s="3" t="s">
        <v>318</v>
      </c>
      <c r="B158" t="s">
        <v>319</v>
      </c>
      <c r="C158">
        <v>6</v>
      </c>
      <c r="D158">
        <v>10</v>
      </c>
      <c r="E158">
        <f t="shared" si="7"/>
        <v>-4</v>
      </c>
      <c r="F158">
        <f t="shared" si="8"/>
        <v>4</v>
      </c>
      <c r="G158">
        <v>97.213724562593995</v>
      </c>
      <c r="H158">
        <v>69.340368205953496</v>
      </c>
      <c r="I158">
        <v>119.877603712918</v>
      </c>
      <c r="J158">
        <v>102.82190986335701</v>
      </c>
      <c r="K158">
        <v>98.991317627327106</v>
      </c>
      <c r="M158">
        <v>77.153528360913199</v>
      </c>
      <c r="N158">
        <v>74.176661691763499</v>
      </c>
      <c r="O158">
        <v>76.196212220223998</v>
      </c>
      <c r="P158">
        <v>75.554350605943895</v>
      </c>
      <c r="Q158">
        <v>78.152261298744193</v>
      </c>
      <c r="R158" t="s">
        <v>318</v>
      </c>
      <c r="S158">
        <v>-2.3921900362558798E-2</v>
      </c>
      <c r="T158">
        <v>-1.5558414389822901</v>
      </c>
      <c r="U158">
        <v>1.2216847946856999</v>
      </c>
      <c r="V158">
        <v>0.28430393826675798</v>
      </c>
      <c r="W158">
        <v>7.3774606392388101E-2</v>
      </c>
      <c r="Y158">
        <v>0.59734523334768097</v>
      </c>
      <c r="Z158">
        <v>-1.36336384952084</v>
      </c>
      <c r="AA158">
        <v>-3.3189708535378497E-2</v>
      </c>
      <c r="AB158">
        <v>-0.45595096623832199</v>
      </c>
      <c r="AC158">
        <v>1.2551592909468501</v>
      </c>
    </row>
    <row r="159" spans="1:29" x14ac:dyDescent="0.35">
      <c r="A159" s="3" t="s">
        <v>320</v>
      </c>
      <c r="B159" t="s">
        <v>321</v>
      </c>
      <c r="C159">
        <v>6</v>
      </c>
      <c r="D159">
        <v>10</v>
      </c>
      <c r="E159">
        <f t="shared" si="7"/>
        <v>-4</v>
      </c>
      <c r="F159">
        <f t="shared" si="8"/>
        <v>4</v>
      </c>
      <c r="G159">
        <v>12.3338650057844</v>
      </c>
      <c r="H159">
        <v>15.809776734455401</v>
      </c>
      <c r="I159">
        <v>12.088432329276699</v>
      </c>
      <c r="J159">
        <v>13.902254561598699</v>
      </c>
      <c r="K159">
        <v>8.3609606160160208</v>
      </c>
      <c r="M159">
        <v>9.3131743151692099</v>
      </c>
      <c r="N159">
        <v>10.2859350594119</v>
      </c>
      <c r="O159">
        <v>11.2201655374563</v>
      </c>
      <c r="P159">
        <v>10.580803217692701</v>
      </c>
      <c r="Q159">
        <v>11.0532926186919</v>
      </c>
      <c r="R159" t="s">
        <v>320</v>
      </c>
      <c r="S159">
        <v>-6.0070550663519198E-2</v>
      </c>
      <c r="T159">
        <v>1.2039063081146599</v>
      </c>
      <c r="U159">
        <v>-0.149319429147656</v>
      </c>
      <c r="V159">
        <v>0.51025696592636705</v>
      </c>
      <c r="W159">
        <v>-1.50477329422985</v>
      </c>
      <c r="Y159">
        <v>-1.5578459903114801</v>
      </c>
      <c r="Z159">
        <v>-0.27087220014125402</v>
      </c>
      <c r="AA159">
        <v>0.96512559925338304</v>
      </c>
      <c r="AB159">
        <v>0.119241806318446</v>
      </c>
      <c r="AC159">
        <v>0.74435078488089701</v>
      </c>
    </row>
    <row r="160" spans="1:29" x14ac:dyDescent="0.35">
      <c r="A160" s="3" t="s">
        <v>322</v>
      </c>
      <c r="B160" t="s">
        <v>323</v>
      </c>
      <c r="C160">
        <v>6</v>
      </c>
      <c r="D160">
        <v>10</v>
      </c>
      <c r="E160">
        <f t="shared" si="7"/>
        <v>-4</v>
      </c>
      <c r="F160">
        <f t="shared" si="8"/>
        <v>4</v>
      </c>
      <c r="G160">
        <v>13.923380127092599</v>
      </c>
      <c r="H160">
        <v>15.042451651324299</v>
      </c>
      <c r="I160">
        <v>19.733656647399801</v>
      </c>
      <c r="J160">
        <v>16.750909701249</v>
      </c>
      <c r="K160">
        <v>11.596983891802701</v>
      </c>
      <c r="M160">
        <v>7.9379264010620503</v>
      </c>
      <c r="N160">
        <v>8.5934869581086595</v>
      </c>
      <c r="O160">
        <v>9.3231787718121097</v>
      </c>
      <c r="P160">
        <v>10.3393340410951</v>
      </c>
      <c r="Q160">
        <v>10.1463079985991</v>
      </c>
      <c r="R160" t="s">
        <v>322</v>
      </c>
      <c r="S160">
        <v>-0.48615973059651901</v>
      </c>
      <c r="T160">
        <v>-0.12006803164298201</v>
      </c>
      <c r="U160">
        <v>1.41460707174841</v>
      </c>
      <c r="V160">
        <v>0.43883485932032901</v>
      </c>
      <c r="W160">
        <v>-1.24721416882924</v>
      </c>
      <c r="Y160">
        <v>-1.30644499695676</v>
      </c>
      <c r="Z160">
        <v>-0.66255306908311395</v>
      </c>
      <c r="AA160">
        <v>5.4150618514929798E-2</v>
      </c>
      <c r="AB160">
        <v>1.05221886457487</v>
      </c>
      <c r="AC160">
        <v>0.86262858295006095</v>
      </c>
    </row>
    <row r="161" spans="1:29" x14ac:dyDescent="0.35">
      <c r="A161" s="3" t="s">
        <v>324</v>
      </c>
      <c r="B161" t="s">
        <v>325</v>
      </c>
      <c r="C161">
        <v>6</v>
      </c>
      <c r="D161">
        <v>10</v>
      </c>
      <c r="E161">
        <f t="shared" si="7"/>
        <v>-4</v>
      </c>
      <c r="F161">
        <f t="shared" si="8"/>
        <v>4</v>
      </c>
      <c r="G161">
        <v>23.003385025779199</v>
      </c>
      <c r="H161">
        <v>26.339185895935099</v>
      </c>
      <c r="I161">
        <v>24.749550718828299</v>
      </c>
      <c r="J161">
        <v>33.437298271105298</v>
      </c>
      <c r="K161">
        <v>17.535289101608701</v>
      </c>
      <c r="M161">
        <v>9.9193237767469498</v>
      </c>
      <c r="N161">
        <v>10.7678793522894</v>
      </c>
      <c r="O161">
        <v>11.728874008269701</v>
      </c>
      <c r="P161">
        <v>13.235687512865701</v>
      </c>
      <c r="Q161">
        <v>12.0365784059252</v>
      </c>
      <c r="R161" t="s">
        <v>324</v>
      </c>
      <c r="S161">
        <v>-0.34882712598893101</v>
      </c>
      <c r="T161">
        <v>0.230214901486924</v>
      </c>
      <c r="U161">
        <v>-4.5720507048373701E-2</v>
      </c>
      <c r="V161">
        <v>1.4623344256891799</v>
      </c>
      <c r="W161">
        <v>-1.2980016941388</v>
      </c>
      <c r="Y161">
        <v>-1.2813821436886601</v>
      </c>
      <c r="Z161">
        <v>-0.60950805402224495</v>
      </c>
      <c r="AA161">
        <v>0.15139368096236999</v>
      </c>
      <c r="AB161">
        <v>1.34446692316026</v>
      </c>
      <c r="AC161">
        <v>0.39502959358828699</v>
      </c>
    </row>
    <row r="162" spans="1:29" x14ac:dyDescent="0.35">
      <c r="A162" s="3" t="s">
        <v>326</v>
      </c>
      <c r="B162" t="s">
        <v>327</v>
      </c>
      <c r="C162">
        <v>7</v>
      </c>
      <c r="D162">
        <v>11</v>
      </c>
      <c r="E162">
        <f t="shared" si="7"/>
        <v>-4</v>
      </c>
      <c r="F162">
        <f t="shared" si="8"/>
        <v>4</v>
      </c>
      <c r="G162">
        <v>2.0338414157006302</v>
      </c>
      <c r="H162">
        <v>8.1931832424719904</v>
      </c>
      <c r="I162">
        <v>0.64313610468787497</v>
      </c>
      <c r="J162">
        <v>14.444644482208499</v>
      </c>
      <c r="K162">
        <v>1.0562030210540001</v>
      </c>
      <c r="M162">
        <v>0</v>
      </c>
      <c r="N162">
        <v>0</v>
      </c>
      <c r="O162">
        <v>5.8367513317610198E-2</v>
      </c>
      <c r="P162">
        <v>0</v>
      </c>
      <c r="Q162">
        <v>0.123286063464371</v>
      </c>
      <c r="R162" t="s">
        <v>326</v>
      </c>
      <c r="S162">
        <v>-0.54317012377695195</v>
      </c>
      <c r="T162">
        <v>0.48929855784974802</v>
      </c>
      <c r="U162">
        <v>-0.77628913541414901</v>
      </c>
      <c r="V162">
        <v>1.5372088907975301</v>
      </c>
      <c r="W162">
        <v>-0.70704818945617898</v>
      </c>
      <c r="Y162">
        <v>-0.66312231145614997</v>
      </c>
      <c r="Z162">
        <v>-0.66312231145614997</v>
      </c>
      <c r="AA162">
        <v>0.402224185727729</v>
      </c>
      <c r="AB162">
        <v>-0.66312231145614997</v>
      </c>
      <c r="AC162">
        <v>1.5871427486407199</v>
      </c>
    </row>
    <row r="163" spans="1:29" x14ac:dyDescent="0.35">
      <c r="A163" s="3" t="s">
        <v>328</v>
      </c>
      <c r="B163" t="s">
        <v>329</v>
      </c>
      <c r="C163">
        <v>7</v>
      </c>
      <c r="D163">
        <v>11</v>
      </c>
      <c r="E163">
        <f t="shared" si="7"/>
        <v>-4</v>
      </c>
      <c r="F163">
        <f t="shared" si="8"/>
        <v>4</v>
      </c>
      <c r="G163">
        <v>46.202840597387102</v>
      </c>
      <c r="H163">
        <v>57.633381992951598</v>
      </c>
      <c r="I163">
        <v>90.489568065383395</v>
      </c>
      <c r="J163">
        <v>90.334945903336902</v>
      </c>
      <c r="K163">
        <v>56.687260354046003</v>
      </c>
      <c r="M163">
        <v>26.910882754009499</v>
      </c>
      <c r="N163">
        <v>23.028805336902799</v>
      </c>
      <c r="O163">
        <v>25.554446854960201</v>
      </c>
      <c r="P163">
        <v>24.484957959805602</v>
      </c>
      <c r="Q163">
        <v>31.555984608049801</v>
      </c>
      <c r="R163" t="s">
        <v>328</v>
      </c>
      <c r="S163">
        <v>-1.06575714252961</v>
      </c>
      <c r="T163">
        <v>-0.51369685792383502</v>
      </c>
      <c r="U163">
        <v>1.07315671326795</v>
      </c>
      <c r="V163">
        <v>1.0656889344610001</v>
      </c>
      <c r="W163">
        <v>-0.55939164727550705</v>
      </c>
      <c r="Y163">
        <v>0.18515077387072601</v>
      </c>
      <c r="Z163">
        <v>-1.0051267854752599</v>
      </c>
      <c r="AA163">
        <v>-0.23074387166495</v>
      </c>
      <c r="AB163">
        <v>-0.55865815443087097</v>
      </c>
      <c r="AC163">
        <v>1.6093780377003499</v>
      </c>
    </row>
    <row r="164" spans="1:29" x14ac:dyDescent="0.35">
      <c r="A164" s="3" t="s">
        <v>330</v>
      </c>
      <c r="B164" t="s">
        <v>331</v>
      </c>
      <c r="C164">
        <v>7</v>
      </c>
      <c r="D164">
        <v>11</v>
      </c>
      <c r="E164">
        <f t="shared" si="7"/>
        <v>-4</v>
      </c>
      <c r="F164">
        <f t="shared" si="8"/>
        <v>4</v>
      </c>
      <c r="G164">
        <v>22.769570507390402</v>
      </c>
      <c r="H164">
        <v>27.484962800339801</v>
      </c>
      <c r="I164">
        <v>23.4630492293565</v>
      </c>
      <c r="J164">
        <v>33.330211210870097</v>
      </c>
      <c r="K164">
        <v>25.573205753760401</v>
      </c>
      <c r="M164">
        <v>22.115962987518898</v>
      </c>
      <c r="N164">
        <v>24.248361176211699</v>
      </c>
      <c r="O164">
        <v>24.1228109960403</v>
      </c>
      <c r="P164">
        <v>23.924439751996999</v>
      </c>
      <c r="Q164">
        <v>25.581531620454999</v>
      </c>
      <c r="R164" t="s">
        <v>330</v>
      </c>
      <c r="S164">
        <v>-0.88733704566425797</v>
      </c>
      <c r="T164">
        <v>0.22705849873402401</v>
      </c>
      <c r="U164">
        <v>-0.72344620692119799</v>
      </c>
      <c r="V164">
        <v>1.60847458883029</v>
      </c>
      <c r="W164">
        <v>-0.224749834978865</v>
      </c>
      <c r="Y164">
        <v>-1.5203874610016299</v>
      </c>
      <c r="Z164">
        <v>0.201683631431748</v>
      </c>
      <c r="AA164">
        <v>0.100292466747076</v>
      </c>
      <c r="AB164">
        <v>-5.9907155794499199E-2</v>
      </c>
      <c r="AC164">
        <v>1.2783185186173001</v>
      </c>
    </row>
    <row r="165" spans="1:29" x14ac:dyDescent="0.35">
      <c r="A165" s="3" t="s">
        <v>332</v>
      </c>
      <c r="B165" t="s">
        <v>333</v>
      </c>
      <c r="C165">
        <v>5</v>
      </c>
      <c r="D165">
        <v>1</v>
      </c>
      <c r="E165">
        <f t="shared" si="7"/>
        <v>4</v>
      </c>
      <c r="F165">
        <f t="shared" si="8"/>
        <v>4</v>
      </c>
      <c r="G165">
        <v>0.30811975371376199</v>
      </c>
      <c r="H165">
        <v>6.26511873450349E-2</v>
      </c>
      <c r="I165">
        <v>0.50837033978735402</v>
      </c>
      <c r="J165">
        <v>6.0906948163244802E-2</v>
      </c>
      <c r="K165">
        <v>0.48430546031994098</v>
      </c>
      <c r="M165">
        <v>1.7629505843669599</v>
      </c>
      <c r="N165">
        <v>0.11164178493395201</v>
      </c>
      <c r="O165">
        <v>0</v>
      </c>
      <c r="P165">
        <v>0.11263676768921101</v>
      </c>
      <c r="Q165">
        <v>0.15556170401932301</v>
      </c>
      <c r="R165" t="s">
        <v>332</v>
      </c>
      <c r="S165">
        <v>0.106727710341206</v>
      </c>
      <c r="T165">
        <v>-1.0201285067422801</v>
      </c>
      <c r="U165">
        <v>1.02600475354794</v>
      </c>
      <c r="V165">
        <v>-1.0281356695132899</v>
      </c>
      <c r="W165">
        <v>0.91553171236642295</v>
      </c>
      <c r="Y165">
        <v>1.7835412429431701</v>
      </c>
      <c r="Z165">
        <v>-0.42358861851687102</v>
      </c>
      <c r="AA165">
        <v>-0.57280838734450201</v>
      </c>
      <c r="AB165">
        <v>-0.42225873027820598</v>
      </c>
      <c r="AC165">
        <v>-0.36488550680359499</v>
      </c>
    </row>
    <row r="166" spans="1:29" x14ac:dyDescent="0.35">
      <c r="A166" s="3" t="s">
        <v>334</v>
      </c>
      <c r="B166" t="s">
        <v>335</v>
      </c>
      <c r="C166">
        <v>5</v>
      </c>
      <c r="D166">
        <v>1</v>
      </c>
      <c r="E166">
        <f t="shared" si="7"/>
        <v>4</v>
      </c>
      <c r="F166">
        <f t="shared" si="8"/>
        <v>4</v>
      </c>
      <c r="G166">
        <v>1.0635338723677099</v>
      </c>
      <c r="H166">
        <v>1.41466586960851E-2</v>
      </c>
      <c r="I166">
        <v>6.4281676691824297</v>
      </c>
      <c r="J166">
        <v>0</v>
      </c>
      <c r="K166">
        <v>1.31765431351839</v>
      </c>
      <c r="M166">
        <v>1.75566883523394</v>
      </c>
      <c r="N166">
        <v>1.3935455083394399</v>
      </c>
      <c r="O166">
        <v>1.0635428881532101</v>
      </c>
      <c r="P166">
        <v>1.09454276915033</v>
      </c>
      <c r="Q166">
        <v>1.1499803182419399</v>
      </c>
      <c r="R166" t="s">
        <v>334</v>
      </c>
      <c r="S166">
        <v>-0.26213889341882401</v>
      </c>
      <c r="T166">
        <v>-0.654463900113187</v>
      </c>
      <c r="U166">
        <v>1.74348873652363</v>
      </c>
      <c r="V166">
        <v>-0.65975278480259103</v>
      </c>
      <c r="W166">
        <v>-0.16713315818903299</v>
      </c>
      <c r="Y166">
        <v>1.6001382730437399</v>
      </c>
      <c r="Z166">
        <v>0.35190162249749501</v>
      </c>
      <c r="AA166">
        <v>-0.78561516998672098</v>
      </c>
      <c r="AB166">
        <v>-0.67875879054544896</v>
      </c>
      <c r="AC166">
        <v>-0.48766593500906502</v>
      </c>
    </row>
    <row r="167" spans="1:29" x14ac:dyDescent="0.35">
      <c r="A167" s="3" t="s">
        <v>336</v>
      </c>
      <c r="B167" t="s">
        <v>337</v>
      </c>
      <c r="C167">
        <v>6</v>
      </c>
      <c r="D167">
        <v>2</v>
      </c>
      <c r="E167">
        <f t="shared" si="7"/>
        <v>4</v>
      </c>
      <c r="F167">
        <f t="shared" si="8"/>
        <v>4</v>
      </c>
      <c r="G167">
        <v>24.539817019361799</v>
      </c>
      <c r="H167">
        <v>40.827370186378303</v>
      </c>
      <c r="I167">
        <v>17.1138433917078</v>
      </c>
      <c r="J167">
        <v>39.3430513114143</v>
      </c>
      <c r="K167">
        <v>3.3580456917792501</v>
      </c>
      <c r="M167">
        <v>27.190204480913</v>
      </c>
      <c r="N167">
        <v>22.484164331488699</v>
      </c>
      <c r="O167">
        <v>18.0247080908253</v>
      </c>
      <c r="P167">
        <v>16.473926652078902</v>
      </c>
      <c r="Q167">
        <v>13.1181714810433</v>
      </c>
      <c r="R167" t="s">
        <v>336</v>
      </c>
      <c r="S167">
        <v>-3.1614452617985601E-2</v>
      </c>
      <c r="T167">
        <v>1.0052628401927399</v>
      </c>
      <c r="U167">
        <v>-0.50435724906935298</v>
      </c>
      <c r="V167">
        <v>0.91077003817646096</v>
      </c>
      <c r="W167">
        <v>-1.38006117668186</v>
      </c>
      <c r="Y167">
        <v>1.4110872357294699</v>
      </c>
      <c r="Z167">
        <v>0.55223320011541899</v>
      </c>
      <c r="AA167">
        <v>-0.26161918263709599</v>
      </c>
      <c r="AB167">
        <v>-0.54463735815895997</v>
      </c>
      <c r="AC167">
        <v>-1.1570638950488299</v>
      </c>
    </row>
    <row r="168" spans="1:29" x14ac:dyDescent="0.35">
      <c r="A168" s="3" t="s">
        <v>338</v>
      </c>
      <c r="B168" t="s">
        <v>339</v>
      </c>
      <c r="C168">
        <v>7</v>
      </c>
      <c r="D168">
        <v>3</v>
      </c>
      <c r="E168">
        <f t="shared" si="7"/>
        <v>4</v>
      </c>
      <c r="F168">
        <f t="shared" si="8"/>
        <v>4</v>
      </c>
      <c r="G168">
        <v>3.7060808212260299</v>
      </c>
      <c r="H168">
        <v>6.60725409948585</v>
      </c>
      <c r="I168">
        <v>11.9521997542292</v>
      </c>
      <c r="J168">
        <v>3.0179109680682199</v>
      </c>
      <c r="K168">
        <v>5.9884205630505303</v>
      </c>
      <c r="M168">
        <v>74.874177279240101</v>
      </c>
      <c r="N168">
        <v>73.046880929342095</v>
      </c>
      <c r="O168">
        <v>64.574002552474596</v>
      </c>
      <c r="P168">
        <v>50.653131822212202</v>
      </c>
      <c r="Q168">
        <v>40.275516851000603</v>
      </c>
      <c r="R168" t="s">
        <v>338</v>
      </c>
      <c r="S168">
        <v>-0.72345521062475604</v>
      </c>
      <c r="T168">
        <v>0.100182182251042</v>
      </c>
      <c r="U168">
        <v>1.6176017507837499</v>
      </c>
      <c r="V168">
        <v>-0.918825279678542</v>
      </c>
      <c r="W168">
        <v>-7.5503442731491496E-2</v>
      </c>
      <c r="Y168">
        <v>0.95316017448020696</v>
      </c>
      <c r="Z168">
        <v>0.83041349291524502</v>
      </c>
      <c r="AA168">
        <v>0.26125693321322602</v>
      </c>
      <c r="AB168">
        <v>-0.673862696796377</v>
      </c>
      <c r="AC168">
        <v>-1.3709679038122999</v>
      </c>
    </row>
    <row r="169" spans="1:29" x14ac:dyDescent="0.35">
      <c r="A169" s="3" t="s">
        <v>340</v>
      </c>
      <c r="B169" t="s">
        <v>341</v>
      </c>
      <c r="C169">
        <v>7</v>
      </c>
      <c r="D169">
        <v>3</v>
      </c>
      <c r="E169">
        <f t="shared" si="7"/>
        <v>4</v>
      </c>
      <c r="F169">
        <f t="shared" si="8"/>
        <v>4</v>
      </c>
      <c r="G169">
        <v>0.138176415814458</v>
      </c>
      <c r="H169">
        <v>0</v>
      </c>
      <c r="I169">
        <v>1.8878682521585799</v>
      </c>
      <c r="J169">
        <v>0</v>
      </c>
      <c r="K169">
        <v>2.42103899837482</v>
      </c>
      <c r="M169">
        <v>8.2336349507265503</v>
      </c>
      <c r="N169">
        <v>6.9668112129416597</v>
      </c>
      <c r="O169">
        <v>5.8520615950409702</v>
      </c>
      <c r="P169">
        <v>2.8293484436865901</v>
      </c>
      <c r="Q169">
        <v>5.84263500152134</v>
      </c>
      <c r="R169" t="s">
        <v>340</v>
      </c>
      <c r="S169">
        <v>-0.64128641968824995</v>
      </c>
      <c r="T169">
        <v>-0.759238900304818</v>
      </c>
      <c r="U169">
        <v>0.85231501145954103</v>
      </c>
      <c r="V169">
        <v>-0.759238900304818</v>
      </c>
      <c r="W169">
        <v>1.30744920883834</v>
      </c>
      <c r="Y169">
        <v>1.144069906018</v>
      </c>
      <c r="Z169">
        <v>0.51082322966048099</v>
      </c>
      <c r="AA169">
        <v>-4.64062170664594E-2</v>
      </c>
      <c r="AB169">
        <v>-1.55736863400401</v>
      </c>
      <c r="AC169">
        <v>-5.1118284608007297E-2</v>
      </c>
    </row>
    <row r="170" spans="1:29" x14ac:dyDescent="0.35">
      <c r="A170" s="3" t="s">
        <v>342</v>
      </c>
      <c r="B170" t="s">
        <v>343</v>
      </c>
      <c r="C170">
        <v>7</v>
      </c>
      <c r="D170">
        <v>3</v>
      </c>
      <c r="E170">
        <f t="shared" si="7"/>
        <v>4</v>
      </c>
      <c r="F170">
        <f t="shared" si="8"/>
        <v>4</v>
      </c>
      <c r="G170">
        <v>30.207889665069001</v>
      </c>
      <c r="H170">
        <v>69.285273323913302</v>
      </c>
      <c r="I170">
        <v>58.123035767124897</v>
      </c>
      <c r="J170">
        <v>45.271274206972699</v>
      </c>
      <c r="K170">
        <v>25.407967335942701</v>
      </c>
      <c r="M170">
        <v>26.745178578794398</v>
      </c>
      <c r="N170">
        <v>25.094677974023501</v>
      </c>
      <c r="O170">
        <v>25.266667734663098</v>
      </c>
      <c r="P170">
        <v>20.242670922673401</v>
      </c>
      <c r="Q170">
        <v>19.788023804131502</v>
      </c>
      <c r="R170" t="s">
        <v>342</v>
      </c>
      <c r="S170">
        <v>-0.83717610863679404</v>
      </c>
      <c r="T170">
        <v>1.28011286477803</v>
      </c>
      <c r="U170">
        <v>0.67532103163093005</v>
      </c>
      <c r="V170">
        <v>-2.1012512032711799E-2</v>
      </c>
      <c r="W170">
        <v>-1.09724527573946</v>
      </c>
      <c r="Y170">
        <v>1.0419184890220401</v>
      </c>
      <c r="Z170">
        <v>0.52358679212892301</v>
      </c>
      <c r="AA170">
        <v>0.57759934094160303</v>
      </c>
      <c r="AB170">
        <v>-1.00016245158177</v>
      </c>
      <c r="AC170">
        <v>-1.1429421705107901</v>
      </c>
    </row>
    <row r="171" spans="1:29" x14ac:dyDescent="0.35">
      <c r="A171" s="3" t="s">
        <v>344</v>
      </c>
      <c r="B171" t="s">
        <v>345</v>
      </c>
      <c r="C171">
        <v>7</v>
      </c>
      <c r="D171">
        <v>3</v>
      </c>
      <c r="E171">
        <f t="shared" si="7"/>
        <v>4</v>
      </c>
      <c r="F171">
        <f t="shared" si="8"/>
        <v>4</v>
      </c>
      <c r="G171">
        <v>19.999011963552501</v>
      </c>
      <c r="H171">
        <v>84.0470309895193</v>
      </c>
      <c r="I171">
        <v>28.347706242304199</v>
      </c>
      <c r="J171">
        <v>37.516593414080198</v>
      </c>
      <c r="K171">
        <v>11.223416693727</v>
      </c>
      <c r="M171">
        <v>57.661608763658897</v>
      </c>
      <c r="N171">
        <v>51.895564968325097</v>
      </c>
      <c r="O171">
        <v>54.409988159527003</v>
      </c>
      <c r="P171">
        <v>46.492757169861001</v>
      </c>
      <c r="Q171">
        <v>39.821107725923298</v>
      </c>
      <c r="R171" t="s">
        <v>344</v>
      </c>
      <c r="S171">
        <v>-0.57027016603047898</v>
      </c>
      <c r="T171">
        <v>1.68048531042525</v>
      </c>
      <c r="U171">
        <v>-0.27688295976049698</v>
      </c>
      <c r="V171">
        <v>4.5327208933602099E-2</v>
      </c>
      <c r="W171">
        <v>-0.87865939356787903</v>
      </c>
      <c r="Y171">
        <v>1.08197938322409</v>
      </c>
      <c r="Z171">
        <v>0.26167568911200401</v>
      </c>
      <c r="AA171">
        <v>0.61938900269682995</v>
      </c>
      <c r="AB171">
        <v>-0.50695239505971701</v>
      </c>
      <c r="AC171">
        <v>-1.45609167997321</v>
      </c>
    </row>
    <row r="172" spans="1:29" x14ac:dyDescent="0.35">
      <c r="A172" s="3" t="s">
        <v>346</v>
      </c>
      <c r="B172" t="s">
        <v>347</v>
      </c>
      <c r="C172">
        <v>7</v>
      </c>
      <c r="D172">
        <v>3</v>
      </c>
      <c r="E172">
        <f t="shared" si="7"/>
        <v>4</v>
      </c>
      <c r="F172">
        <f t="shared" si="8"/>
        <v>4</v>
      </c>
      <c r="G172">
        <v>17.2036431001168</v>
      </c>
      <c r="H172">
        <v>26.184312972283301</v>
      </c>
      <c r="I172">
        <v>37.386706989767802</v>
      </c>
      <c r="J172">
        <v>33.220419722494803</v>
      </c>
      <c r="K172">
        <v>19.378040098881399</v>
      </c>
      <c r="M172">
        <v>61.034843208477</v>
      </c>
      <c r="N172">
        <v>58.045812985947599</v>
      </c>
      <c r="O172">
        <v>59.244137507879003</v>
      </c>
      <c r="P172">
        <v>51.429576142880002</v>
      </c>
      <c r="Q172">
        <v>45.566547981714002</v>
      </c>
      <c r="R172" t="s">
        <v>346</v>
      </c>
      <c r="S172">
        <v>-1.0922027359278801</v>
      </c>
      <c r="T172">
        <v>-5.6543208022771803E-2</v>
      </c>
      <c r="U172">
        <v>1.2353276952282599</v>
      </c>
      <c r="V172">
        <v>0.754867421578307</v>
      </c>
      <c r="W172">
        <v>-0.84144917285591403</v>
      </c>
      <c r="Y172">
        <v>0.92843169046027696</v>
      </c>
      <c r="Z172">
        <v>0.46364043652436998</v>
      </c>
      <c r="AA172">
        <v>0.64997871874466095</v>
      </c>
      <c r="AB172">
        <v>-0.56517787231967098</v>
      </c>
      <c r="AC172">
        <v>-1.47687297340964</v>
      </c>
    </row>
    <row r="173" spans="1:29" x14ac:dyDescent="0.35">
      <c r="A173" s="3" t="s">
        <v>348</v>
      </c>
      <c r="B173" t="s">
        <v>349</v>
      </c>
      <c r="C173">
        <v>7</v>
      </c>
      <c r="D173">
        <v>3</v>
      </c>
      <c r="E173">
        <f t="shared" si="7"/>
        <v>4</v>
      </c>
      <c r="F173">
        <f t="shared" si="8"/>
        <v>4</v>
      </c>
      <c r="G173">
        <v>16.9620979572002</v>
      </c>
      <c r="H173">
        <v>696.28250573569801</v>
      </c>
      <c r="I173">
        <v>2.6994264732105102</v>
      </c>
      <c r="J173">
        <v>328.91373266892299</v>
      </c>
      <c r="K173">
        <v>9.8809405524035103</v>
      </c>
      <c r="M173">
        <v>62.164231392324602</v>
      </c>
      <c r="N173">
        <v>52.599375191136197</v>
      </c>
      <c r="O173">
        <v>42.603563639500997</v>
      </c>
      <c r="P173">
        <v>25.286203401565299</v>
      </c>
      <c r="Q173">
        <v>23.227420995360699</v>
      </c>
      <c r="R173" t="s">
        <v>348</v>
      </c>
      <c r="S173">
        <v>-0.637053884831283</v>
      </c>
      <c r="T173">
        <v>1.5938519634148001</v>
      </c>
      <c r="U173">
        <v>-0.68389286811650196</v>
      </c>
      <c r="V173">
        <v>0.38740337904533501</v>
      </c>
      <c r="W173">
        <v>-0.66030858951235205</v>
      </c>
      <c r="Y173">
        <v>1.2390624614011201</v>
      </c>
      <c r="Z173">
        <v>0.67438677308023998</v>
      </c>
      <c r="AA173">
        <v>8.4268986725648296E-2</v>
      </c>
      <c r="AB173">
        <v>-0.93808745090086998</v>
      </c>
      <c r="AC173">
        <v>-1.0596307703061401</v>
      </c>
    </row>
    <row r="174" spans="1:29" x14ac:dyDescent="0.35">
      <c r="A174" s="3" t="s">
        <v>350</v>
      </c>
      <c r="B174" t="s">
        <v>351</v>
      </c>
      <c r="C174">
        <v>7</v>
      </c>
      <c r="D174">
        <v>3</v>
      </c>
      <c r="E174">
        <f t="shared" si="7"/>
        <v>4</v>
      </c>
      <c r="F174">
        <f t="shared" si="8"/>
        <v>4</v>
      </c>
      <c r="G174">
        <v>12.5930533821215</v>
      </c>
      <c r="H174">
        <v>22.182997507012601</v>
      </c>
      <c r="I174">
        <v>16.111668138492799</v>
      </c>
      <c r="J174">
        <v>22.080015574204801</v>
      </c>
      <c r="K174">
        <v>8.4374630941056097</v>
      </c>
      <c r="M174">
        <v>13.677129250065899</v>
      </c>
      <c r="N174">
        <v>12.758443196905199</v>
      </c>
      <c r="O174">
        <v>12.9549840260318</v>
      </c>
      <c r="P174">
        <v>10.7586191167281</v>
      </c>
      <c r="Q174">
        <v>10.8269370165892</v>
      </c>
      <c r="R174" t="s">
        <v>350</v>
      </c>
      <c r="S174">
        <v>-0.61549230274890798</v>
      </c>
      <c r="T174">
        <v>0.98498463541791703</v>
      </c>
      <c r="U174">
        <v>-2.82665902185163E-2</v>
      </c>
      <c r="V174">
        <v>0.96779786077561103</v>
      </c>
      <c r="W174">
        <v>-1.30902360322611</v>
      </c>
      <c r="Y174">
        <v>1.1180988248991399</v>
      </c>
      <c r="Z174">
        <v>0.42495007503096199</v>
      </c>
      <c r="AA174">
        <v>0.57324015686960295</v>
      </c>
      <c r="AB174">
        <v>-1.0839174606869</v>
      </c>
      <c r="AC174">
        <v>-1.0323715961128099</v>
      </c>
    </row>
    <row r="175" spans="1:29" x14ac:dyDescent="0.35">
      <c r="A175" s="3" t="s">
        <v>352</v>
      </c>
      <c r="B175" t="s">
        <v>353</v>
      </c>
      <c r="C175">
        <v>7</v>
      </c>
      <c r="D175">
        <v>3</v>
      </c>
      <c r="E175">
        <f t="shared" si="7"/>
        <v>4</v>
      </c>
      <c r="F175">
        <f t="shared" si="8"/>
        <v>4</v>
      </c>
      <c r="G175">
        <v>4.2878626629177603</v>
      </c>
      <c r="H175">
        <v>58.612184333171001</v>
      </c>
      <c r="I175">
        <v>77.777394333101</v>
      </c>
      <c r="J175">
        <v>54.769697230233596</v>
      </c>
      <c r="K175">
        <v>6.3372135421841396</v>
      </c>
      <c r="M175">
        <v>2.2335149363519902</v>
      </c>
      <c r="N175">
        <v>2.0047353771540899</v>
      </c>
      <c r="O175">
        <v>1.7223012710521799</v>
      </c>
      <c r="P175">
        <v>1.0767473226540201</v>
      </c>
      <c r="Q175">
        <v>1.37413120773262</v>
      </c>
      <c r="R175" t="s">
        <v>352</v>
      </c>
      <c r="S175">
        <v>-1.0875719217609501</v>
      </c>
      <c r="T175">
        <v>0.55044394256927798</v>
      </c>
      <c r="U175">
        <v>1.1283235563021401</v>
      </c>
      <c r="V175">
        <v>0.43458322605080102</v>
      </c>
      <c r="W175">
        <v>-1.02577880316127</v>
      </c>
      <c r="Y175">
        <v>1.1812363300511199</v>
      </c>
      <c r="Z175">
        <v>0.69098133734962097</v>
      </c>
      <c r="AA175">
        <v>8.57492479483421E-2</v>
      </c>
      <c r="AB175">
        <v>-1.2976175500731499</v>
      </c>
      <c r="AC175">
        <v>-0.66034936527593502</v>
      </c>
    </row>
    <row r="176" spans="1:29" x14ac:dyDescent="0.35">
      <c r="A176" s="3" t="s">
        <v>354</v>
      </c>
      <c r="B176" t="s">
        <v>355</v>
      </c>
      <c r="C176">
        <v>8</v>
      </c>
      <c r="D176">
        <v>4</v>
      </c>
      <c r="E176">
        <f t="shared" si="7"/>
        <v>4</v>
      </c>
      <c r="F176">
        <f t="shared" si="8"/>
        <v>4</v>
      </c>
      <c r="G176">
        <v>29.857909312967699</v>
      </c>
      <c r="H176">
        <v>22.295906873551999</v>
      </c>
      <c r="I176">
        <v>31.554176530387299</v>
      </c>
      <c r="J176">
        <v>27.6157520500368</v>
      </c>
      <c r="K176">
        <v>42.665203547558399</v>
      </c>
      <c r="M176">
        <v>55.923167489622202</v>
      </c>
      <c r="N176">
        <v>51.617745527478398</v>
      </c>
      <c r="O176">
        <v>56.164661971512899</v>
      </c>
      <c r="P176">
        <v>43.2256982872468</v>
      </c>
      <c r="Q176">
        <v>42.011532771947401</v>
      </c>
      <c r="R176" t="s">
        <v>354</v>
      </c>
      <c r="S176">
        <v>-0.12540145981390999</v>
      </c>
      <c r="T176">
        <v>-1.1343449334028499</v>
      </c>
      <c r="U176">
        <v>0.100919247193238</v>
      </c>
      <c r="V176">
        <v>-0.424556340458069</v>
      </c>
      <c r="W176">
        <v>1.5833834864816001</v>
      </c>
      <c r="Y176">
        <v>0.90159413354830797</v>
      </c>
      <c r="Z176">
        <v>0.26883255011373203</v>
      </c>
      <c r="AA176">
        <v>0.93708622517033102</v>
      </c>
      <c r="AB176">
        <v>-0.96453438736123798</v>
      </c>
      <c r="AC176">
        <v>-1.1429785214711301</v>
      </c>
    </row>
    <row r="177" spans="1:29" x14ac:dyDescent="0.35">
      <c r="A177" s="3" t="s">
        <v>356</v>
      </c>
      <c r="B177" t="s">
        <v>357</v>
      </c>
      <c r="C177">
        <v>8</v>
      </c>
      <c r="D177">
        <v>4</v>
      </c>
      <c r="E177">
        <f t="shared" si="7"/>
        <v>4</v>
      </c>
      <c r="F177">
        <f t="shared" si="8"/>
        <v>4</v>
      </c>
      <c r="G177">
        <v>9.9835335049959593</v>
      </c>
      <c r="H177">
        <v>10.139022681436099</v>
      </c>
      <c r="I177">
        <v>10.4017746589594</v>
      </c>
      <c r="J177">
        <v>13.665306802529001</v>
      </c>
      <c r="K177">
        <v>10.639470365486501</v>
      </c>
      <c r="M177">
        <v>36.648484968710903</v>
      </c>
      <c r="N177">
        <v>38.367606968751403</v>
      </c>
      <c r="O177">
        <v>35.282947854544297</v>
      </c>
      <c r="P177">
        <v>28.704905356091199</v>
      </c>
      <c r="Q177">
        <v>29.0465282887609</v>
      </c>
      <c r="R177" t="s">
        <v>356</v>
      </c>
      <c r="S177">
        <v>-0.64212944201139899</v>
      </c>
      <c r="T177">
        <v>-0.54048494653031198</v>
      </c>
      <c r="U177">
        <v>-0.36872191579420499</v>
      </c>
      <c r="V177">
        <v>1.7646746704766301</v>
      </c>
      <c r="W177">
        <v>-0.21333836614071799</v>
      </c>
      <c r="Y177">
        <v>0.68131852033784901</v>
      </c>
      <c r="Z177">
        <v>1.0668087137936999</v>
      </c>
      <c r="AA177">
        <v>0.37511502442606498</v>
      </c>
      <c r="AB177">
        <v>-1.09992332377132</v>
      </c>
      <c r="AC177">
        <v>-1.0233189347862901</v>
      </c>
    </row>
    <row r="178" spans="1:29" x14ac:dyDescent="0.35">
      <c r="A178" s="3" t="s">
        <v>358</v>
      </c>
      <c r="B178" t="e">
        <f>#N/A</f>
        <v>#N/A</v>
      </c>
      <c r="C178">
        <v>8</v>
      </c>
      <c r="D178">
        <v>4</v>
      </c>
      <c r="E178">
        <f t="shared" si="7"/>
        <v>4</v>
      </c>
      <c r="F178">
        <f t="shared" si="8"/>
        <v>4</v>
      </c>
      <c r="G178">
        <v>27.772102741627801</v>
      </c>
      <c r="H178">
        <v>30.6038079942971</v>
      </c>
      <c r="I178">
        <v>43.042074015242797</v>
      </c>
      <c r="J178">
        <v>35.815113040687599</v>
      </c>
      <c r="K178">
        <v>52.269208052689997</v>
      </c>
      <c r="M178">
        <v>54.8143151832802</v>
      </c>
      <c r="N178">
        <v>52.494075014067597</v>
      </c>
      <c r="O178">
        <v>53.936604546700302</v>
      </c>
      <c r="P178">
        <v>52.702719730708999</v>
      </c>
      <c r="Q178">
        <v>46.191808668510497</v>
      </c>
      <c r="R178" t="s">
        <v>358</v>
      </c>
      <c r="S178">
        <v>-1.02172450778936</v>
      </c>
      <c r="T178">
        <v>-0.73606887304256496</v>
      </c>
      <c r="U178">
        <v>0.51867357305540196</v>
      </c>
      <c r="V178">
        <v>-0.21036491798488</v>
      </c>
      <c r="W178">
        <v>1.4494847257614001</v>
      </c>
      <c r="Y178">
        <v>0.82042079139516899</v>
      </c>
      <c r="Z178">
        <v>0.13725754659209799</v>
      </c>
      <c r="AA178">
        <v>0.56199080020696202</v>
      </c>
      <c r="AB178">
        <v>0.19869015323476499</v>
      </c>
      <c r="AC178">
        <v>-1.71835929142899</v>
      </c>
    </row>
    <row r="179" spans="1:29" x14ac:dyDescent="0.35">
      <c r="A179" s="3" t="s">
        <v>359</v>
      </c>
      <c r="B179" t="s">
        <v>360</v>
      </c>
      <c r="C179">
        <v>8</v>
      </c>
      <c r="D179">
        <v>4</v>
      </c>
      <c r="E179">
        <f t="shared" si="7"/>
        <v>4</v>
      </c>
      <c r="F179">
        <f t="shared" si="8"/>
        <v>4</v>
      </c>
      <c r="G179">
        <v>6.8389682358867896</v>
      </c>
      <c r="H179">
        <v>10.653951781835501</v>
      </c>
      <c r="I179">
        <v>16.409181144430399</v>
      </c>
      <c r="J179">
        <v>15.793928137490999</v>
      </c>
      <c r="K179">
        <v>11.0047497372053</v>
      </c>
      <c r="M179">
        <v>31.187709316360898</v>
      </c>
      <c r="N179">
        <v>33.853921846325903</v>
      </c>
      <c r="O179">
        <v>30.505834151539698</v>
      </c>
      <c r="P179">
        <v>21.872123904248198</v>
      </c>
      <c r="Q179">
        <v>24.065346820090198</v>
      </c>
      <c r="R179" t="s">
        <v>359</v>
      </c>
      <c r="S179">
        <v>-1.33392054625572</v>
      </c>
      <c r="T179">
        <v>-0.373968673784075</v>
      </c>
      <c r="U179">
        <v>1.0742009281513401</v>
      </c>
      <c r="V179">
        <v>0.91938681979628201</v>
      </c>
      <c r="W179">
        <v>-0.28569852790782402</v>
      </c>
      <c r="Y179">
        <v>0.56883358733675005</v>
      </c>
      <c r="Z179">
        <v>1.09348839019207</v>
      </c>
      <c r="AA179">
        <v>0.43465483146094203</v>
      </c>
      <c r="AB179">
        <v>-1.2642785794334099</v>
      </c>
      <c r="AC179">
        <v>-0.83269822955635997</v>
      </c>
    </row>
    <row r="180" spans="1:29" x14ac:dyDescent="0.35">
      <c r="A180" s="3" t="s">
        <v>361</v>
      </c>
      <c r="B180" t="s">
        <v>362</v>
      </c>
      <c r="C180">
        <v>8</v>
      </c>
      <c r="D180">
        <v>4</v>
      </c>
      <c r="E180">
        <f t="shared" si="7"/>
        <v>4</v>
      </c>
      <c r="F180">
        <f t="shared" si="8"/>
        <v>4</v>
      </c>
      <c r="G180">
        <v>0.93891713697169898</v>
      </c>
      <c r="H180">
        <v>1.3765419061617801</v>
      </c>
      <c r="I180">
        <v>1.2666569425490899</v>
      </c>
      <c r="J180">
        <v>6.0764913003421199</v>
      </c>
      <c r="K180">
        <v>53.018818323408901</v>
      </c>
      <c r="M180">
        <v>410.12457052914698</v>
      </c>
      <c r="N180">
        <v>443.77088049493</v>
      </c>
      <c r="O180">
        <v>426.61420311747702</v>
      </c>
      <c r="P180">
        <v>310.04019791452498</v>
      </c>
      <c r="Q180">
        <v>255.574417507894</v>
      </c>
      <c r="R180" t="s">
        <v>361</v>
      </c>
      <c r="S180">
        <v>-0.51018824285396003</v>
      </c>
      <c r="T180">
        <v>-0.49093504550170097</v>
      </c>
      <c r="U180">
        <v>-0.49576940826959498</v>
      </c>
      <c r="V180">
        <v>-0.284161892786297</v>
      </c>
      <c r="W180">
        <v>1.7810545894115499</v>
      </c>
      <c r="Y180">
        <v>0.498344766874809</v>
      </c>
      <c r="Z180">
        <v>0.90831001561670199</v>
      </c>
      <c r="AA180">
        <v>0.69926356993558703</v>
      </c>
      <c r="AB180">
        <v>-0.72113858080452398</v>
      </c>
      <c r="AC180">
        <v>-1.38477977162257</v>
      </c>
    </row>
    <row r="181" spans="1:29" x14ac:dyDescent="0.35">
      <c r="A181" s="3" t="s">
        <v>363</v>
      </c>
      <c r="B181" t="s">
        <v>364</v>
      </c>
      <c r="C181">
        <v>8</v>
      </c>
      <c r="D181">
        <v>4</v>
      </c>
      <c r="E181">
        <f t="shared" si="7"/>
        <v>4</v>
      </c>
      <c r="F181">
        <f t="shared" si="8"/>
        <v>4</v>
      </c>
      <c r="G181">
        <v>22.428262296524</v>
      </c>
      <c r="H181">
        <v>20.054017195805599</v>
      </c>
      <c r="I181">
        <v>31.109279906489299</v>
      </c>
      <c r="J181">
        <v>35.820645275737299</v>
      </c>
      <c r="K181">
        <v>110.137493781845</v>
      </c>
      <c r="M181">
        <v>56.3707490120579</v>
      </c>
      <c r="N181">
        <v>60.249737402558203</v>
      </c>
      <c r="O181">
        <v>51.502124717555503</v>
      </c>
      <c r="P181">
        <v>39.6614273971581</v>
      </c>
      <c r="Q181">
        <v>54.996158684568599</v>
      </c>
      <c r="R181" t="s">
        <v>363</v>
      </c>
      <c r="S181">
        <v>-0.57178093706630995</v>
      </c>
      <c r="T181">
        <v>-0.63497656483629406</v>
      </c>
      <c r="U181">
        <v>-0.34071702652984698</v>
      </c>
      <c r="V181">
        <v>-0.215313928057286</v>
      </c>
      <c r="W181">
        <v>1.76278845648974</v>
      </c>
      <c r="Y181">
        <v>0.48536880007949001</v>
      </c>
      <c r="Z181">
        <v>0.97891618722058005</v>
      </c>
      <c r="AA181">
        <v>-0.13409600817001099</v>
      </c>
      <c r="AB181">
        <v>-1.6406602553646099</v>
      </c>
      <c r="AC181">
        <v>0.31047127623455301</v>
      </c>
    </row>
    <row r="182" spans="1:29" x14ac:dyDescent="0.35">
      <c r="A182" s="3" t="s">
        <v>365</v>
      </c>
      <c r="B182" t="s">
        <v>366</v>
      </c>
      <c r="C182">
        <v>8</v>
      </c>
      <c r="D182">
        <v>4</v>
      </c>
      <c r="E182">
        <f t="shared" si="7"/>
        <v>4</v>
      </c>
      <c r="F182">
        <f t="shared" si="8"/>
        <v>4</v>
      </c>
      <c r="G182">
        <v>29.798976121515</v>
      </c>
      <c r="H182">
        <v>48.9196017890471</v>
      </c>
      <c r="I182">
        <v>77.854997136784704</v>
      </c>
      <c r="J182">
        <v>33.9922622137289</v>
      </c>
      <c r="K182">
        <v>62.517763148514597</v>
      </c>
      <c r="M182">
        <v>70.612251740748306</v>
      </c>
      <c r="N182">
        <v>62.604532848267198</v>
      </c>
      <c r="O182">
        <v>74.951143451957506</v>
      </c>
      <c r="P182">
        <v>65.230804960458897</v>
      </c>
      <c r="Q182">
        <v>55.336659231532501</v>
      </c>
      <c r="R182" t="s">
        <v>365</v>
      </c>
      <c r="S182">
        <v>-1.0421287754376301</v>
      </c>
      <c r="T182">
        <v>-8.49571313628633E-2</v>
      </c>
      <c r="U182">
        <v>1.3635383529651901</v>
      </c>
      <c r="V182">
        <v>-0.83221438180061602</v>
      </c>
      <c r="W182">
        <v>0.59576193563591895</v>
      </c>
      <c r="Y182">
        <v>0.64596284263027104</v>
      </c>
      <c r="Z182">
        <v>-0.41724468278002202</v>
      </c>
      <c r="AA182">
        <v>1.22204978839325</v>
      </c>
      <c r="AB182">
        <v>-6.8547093497852707E-2</v>
      </c>
      <c r="AC182">
        <v>-1.38222085474564</v>
      </c>
    </row>
    <row r="183" spans="1:29" x14ac:dyDescent="0.35">
      <c r="A183" s="3" t="s">
        <v>367</v>
      </c>
      <c r="B183" t="s">
        <v>368</v>
      </c>
      <c r="C183">
        <v>8</v>
      </c>
      <c r="D183">
        <v>4</v>
      </c>
      <c r="E183">
        <f t="shared" si="7"/>
        <v>4</v>
      </c>
      <c r="F183">
        <f t="shared" si="8"/>
        <v>4</v>
      </c>
      <c r="G183">
        <v>87.234977868800499</v>
      </c>
      <c r="H183">
        <v>85.117762059843002</v>
      </c>
      <c r="I183">
        <v>101.070136771036</v>
      </c>
      <c r="J183">
        <v>103.857834592735</v>
      </c>
      <c r="K183">
        <v>185.76965220364801</v>
      </c>
      <c r="M183">
        <v>127.546064302226</v>
      </c>
      <c r="N183">
        <v>130.040300627172</v>
      </c>
      <c r="O183">
        <v>120.00233993507101</v>
      </c>
      <c r="P183">
        <v>125.06040461943201</v>
      </c>
      <c r="Q183">
        <v>114.539263351538</v>
      </c>
      <c r="R183" t="s">
        <v>367</v>
      </c>
      <c r="S183">
        <v>-0.60824188425749703</v>
      </c>
      <c r="T183">
        <v>-0.65899161905165704</v>
      </c>
      <c r="U183">
        <v>-0.27661265583734301</v>
      </c>
      <c r="V183">
        <v>-0.20979144444315101</v>
      </c>
      <c r="W183">
        <v>1.7536376035896499</v>
      </c>
      <c r="Y183">
        <v>0.661933487266538</v>
      </c>
      <c r="Z183">
        <v>1.0637986108495201</v>
      </c>
      <c r="AA183">
        <v>-0.55349253101519502</v>
      </c>
      <c r="AB183">
        <v>0.26145021083403203</v>
      </c>
      <c r="AC183">
        <v>-1.4336897779349</v>
      </c>
    </row>
    <row r="184" spans="1:29" x14ac:dyDescent="0.35">
      <c r="A184" s="3" t="s">
        <v>369</v>
      </c>
      <c r="B184" t="s">
        <v>370</v>
      </c>
      <c r="C184">
        <v>8</v>
      </c>
      <c r="D184">
        <v>4</v>
      </c>
      <c r="E184">
        <f t="shared" si="7"/>
        <v>4</v>
      </c>
      <c r="F184">
        <f t="shared" si="8"/>
        <v>4</v>
      </c>
      <c r="G184">
        <v>1.1077173939631999</v>
      </c>
      <c r="H184">
        <v>3.93553868466672</v>
      </c>
      <c r="I184">
        <v>6.5731882590045503</v>
      </c>
      <c r="J184">
        <v>25.624188189931299</v>
      </c>
      <c r="K184">
        <v>5.0410245066165302</v>
      </c>
      <c r="M184">
        <v>8.5361574634058606</v>
      </c>
      <c r="N184">
        <v>8.53383951835335</v>
      </c>
      <c r="O184">
        <v>7.9842750792586301</v>
      </c>
      <c r="P184">
        <v>4.1170856871805102</v>
      </c>
      <c r="Q184">
        <v>4.9447565923196901</v>
      </c>
      <c r="R184" t="s">
        <v>369</v>
      </c>
      <c r="S184">
        <v>-0.74963853861741203</v>
      </c>
      <c r="T184">
        <v>-0.46117001705393601</v>
      </c>
      <c r="U184">
        <v>-0.19210107849931099</v>
      </c>
      <c r="V184">
        <v>1.75130807626134</v>
      </c>
      <c r="W184">
        <v>-0.34839844209068599</v>
      </c>
      <c r="Y184">
        <v>0.80613796117617098</v>
      </c>
      <c r="Z184">
        <v>0.80504709436556798</v>
      </c>
      <c r="AA184">
        <v>0.54641214258063597</v>
      </c>
      <c r="AB184">
        <v>-1.27355703812348</v>
      </c>
      <c r="AC184">
        <v>-0.88404015999889396</v>
      </c>
    </row>
    <row r="185" spans="1:29" x14ac:dyDescent="0.35">
      <c r="A185" s="3" t="s">
        <v>371</v>
      </c>
      <c r="B185" t="s">
        <v>372</v>
      </c>
      <c r="C185">
        <v>8</v>
      </c>
      <c r="D185">
        <v>4</v>
      </c>
      <c r="E185">
        <f t="shared" si="7"/>
        <v>4</v>
      </c>
      <c r="F185">
        <f t="shared" si="8"/>
        <v>4</v>
      </c>
      <c r="G185">
        <v>0.21725788822673001</v>
      </c>
      <c r="H185">
        <v>5.4065313838630502E-2</v>
      </c>
      <c r="I185">
        <v>0.50277903079027497</v>
      </c>
      <c r="J185">
        <v>0.93332354474518597</v>
      </c>
      <c r="K185">
        <v>6.6286042382702499</v>
      </c>
      <c r="M185">
        <v>25.920439353870702</v>
      </c>
      <c r="N185">
        <v>14.873806270915001</v>
      </c>
      <c r="O185">
        <v>22.311162342222399</v>
      </c>
      <c r="P185">
        <v>22.899433208058699</v>
      </c>
      <c r="Q185">
        <v>10.2010477645424</v>
      </c>
      <c r="R185" t="s">
        <v>371</v>
      </c>
      <c r="S185">
        <v>-0.51904395480653198</v>
      </c>
      <c r="T185">
        <v>-0.57746267912655802</v>
      </c>
      <c r="U185">
        <v>-0.41683476436082401</v>
      </c>
      <c r="V185">
        <v>-0.26271095472953498</v>
      </c>
      <c r="W185">
        <v>1.77605235302345</v>
      </c>
      <c r="Y185">
        <v>1.02996422401523</v>
      </c>
      <c r="Z185">
        <v>-0.67346313227683396</v>
      </c>
      <c r="AA185">
        <v>0.473401771736084</v>
      </c>
      <c r="AB185">
        <v>0.56411508485602202</v>
      </c>
      <c r="AC185">
        <v>-1.3940179483305</v>
      </c>
    </row>
    <row r="186" spans="1:29" x14ac:dyDescent="0.35">
      <c r="A186" s="3" t="s">
        <v>373</v>
      </c>
      <c r="B186" t="s">
        <v>374</v>
      </c>
      <c r="C186">
        <v>8</v>
      </c>
      <c r="D186">
        <v>4</v>
      </c>
      <c r="E186">
        <f t="shared" si="7"/>
        <v>4</v>
      </c>
      <c r="F186">
        <f t="shared" si="8"/>
        <v>4</v>
      </c>
      <c r="G186">
        <v>183.989101848991</v>
      </c>
      <c r="H186">
        <v>402.43699683316402</v>
      </c>
      <c r="I186">
        <v>355.17443758569499</v>
      </c>
      <c r="J186">
        <v>296.41571403594799</v>
      </c>
      <c r="K186">
        <v>186.16408198146999</v>
      </c>
      <c r="M186">
        <v>304.16050782616497</v>
      </c>
      <c r="N186">
        <v>285.721684672533</v>
      </c>
      <c r="O186">
        <v>346.03348013262899</v>
      </c>
      <c r="P186">
        <v>260.65861947759601</v>
      </c>
      <c r="Q186">
        <v>237.10867573659601</v>
      </c>
      <c r="R186" t="s">
        <v>373</v>
      </c>
      <c r="S186">
        <v>-1.0237106739017701</v>
      </c>
      <c r="T186">
        <v>1.1937823627581801</v>
      </c>
      <c r="U186">
        <v>0.714013967491264</v>
      </c>
      <c r="V186">
        <v>0.117546510919846</v>
      </c>
      <c r="W186">
        <v>-1.0016321672675199</v>
      </c>
      <c r="Y186">
        <v>0.41759435290393798</v>
      </c>
      <c r="Z186">
        <v>-2.43240535775908E-2</v>
      </c>
      <c r="AA186">
        <v>1.4211528252716299</v>
      </c>
      <c r="AB186">
        <v>-0.62500392019407003</v>
      </c>
      <c r="AC186">
        <v>-1.1894192044039</v>
      </c>
    </row>
    <row r="187" spans="1:29" x14ac:dyDescent="0.35">
      <c r="A187" s="3" t="s">
        <v>375</v>
      </c>
      <c r="B187" t="s">
        <v>376</v>
      </c>
      <c r="C187">
        <v>9</v>
      </c>
      <c r="D187">
        <v>5</v>
      </c>
      <c r="E187">
        <f t="shared" si="7"/>
        <v>4</v>
      </c>
      <c r="F187">
        <f t="shared" si="8"/>
        <v>4</v>
      </c>
      <c r="G187">
        <v>521.538337536114</v>
      </c>
      <c r="H187">
        <v>610.61597480854095</v>
      </c>
      <c r="I187">
        <v>558.83086757916794</v>
      </c>
      <c r="J187">
        <v>790.274162211673</v>
      </c>
      <c r="K187">
        <v>1910.072872425</v>
      </c>
      <c r="M187">
        <v>1119.3413582625501</v>
      </c>
      <c r="N187">
        <v>1144.77078804489</v>
      </c>
      <c r="O187">
        <v>1065.46212291593</v>
      </c>
      <c r="P187">
        <v>1037.86640354476</v>
      </c>
      <c r="Q187">
        <v>1138.7917540838801</v>
      </c>
      <c r="R187" t="s">
        <v>375</v>
      </c>
      <c r="S187">
        <v>-0.608814429313289</v>
      </c>
      <c r="T187">
        <v>-0.45678897888395098</v>
      </c>
      <c r="U187">
        <v>-0.54516867207226505</v>
      </c>
      <c r="V187">
        <v>-0.150173113223423</v>
      </c>
      <c r="W187">
        <v>1.7609451934929301</v>
      </c>
      <c r="Y187">
        <v>0.38298725113939802</v>
      </c>
      <c r="Z187">
        <v>0.92121415488354996</v>
      </c>
      <c r="AA187">
        <v>-0.75739435650661002</v>
      </c>
      <c r="AB187">
        <v>-1.3414718887542301</v>
      </c>
      <c r="AC187">
        <v>0.794664839237886</v>
      </c>
    </row>
    <row r="188" spans="1:29" x14ac:dyDescent="0.35">
      <c r="A188" s="3" t="s">
        <v>377</v>
      </c>
      <c r="B188" t="s">
        <v>378</v>
      </c>
      <c r="C188">
        <v>9</v>
      </c>
      <c r="D188">
        <v>5</v>
      </c>
      <c r="E188">
        <f t="shared" si="7"/>
        <v>4</v>
      </c>
      <c r="F188">
        <f t="shared" si="8"/>
        <v>4</v>
      </c>
      <c r="G188">
        <v>19.5133728785847</v>
      </c>
      <c r="H188">
        <v>27.859180309785302</v>
      </c>
      <c r="I188">
        <v>29.305067344375999</v>
      </c>
      <c r="J188">
        <v>26.696769284283999</v>
      </c>
      <c r="K188">
        <v>38.872532101070902</v>
      </c>
      <c r="M188">
        <v>42.988838974830102</v>
      </c>
      <c r="N188">
        <v>35.246132497781701</v>
      </c>
      <c r="O188">
        <v>44.850907606984997</v>
      </c>
      <c r="P188">
        <v>41.864646862942898</v>
      </c>
      <c r="Q188">
        <v>36.700421166526503</v>
      </c>
      <c r="R188" t="s">
        <v>377</v>
      </c>
      <c r="S188">
        <v>-1.28763611489575</v>
      </c>
      <c r="T188">
        <v>-8.5045557539866895E-2</v>
      </c>
      <c r="U188">
        <v>0.123299783415589</v>
      </c>
      <c r="V188">
        <v>-0.25254337420504902</v>
      </c>
      <c r="W188">
        <v>1.5019252632250699</v>
      </c>
      <c r="Y188">
        <v>0.64067228805069998</v>
      </c>
      <c r="Z188">
        <v>-1.22513867177539</v>
      </c>
      <c r="AA188">
        <v>1.0893872266993201</v>
      </c>
      <c r="AB188">
        <v>0.36976831286749701</v>
      </c>
      <c r="AC188">
        <v>-0.87468915584211904</v>
      </c>
    </row>
    <row r="189" spans="1:29" x14ac:dyDescent="0.35">
      <c r="A189" s="3" t="s">
        <v>379</v>
      </c>
      <c r="B189" t="e">
        <f>#N/A</f>
        <v>#N/A</v>
      </c>
      <c r="C189">
        <v>9</v>
      </c>
      <c r="D189">
        <v>5</v>
      </c>
      <c r="E189">
        <f t="shared" si="7"/>
        <v>4</v>
      </c>
      <c r="F189">
        <f t="shared" si="8"/>
        <v>4</v>
      </c>
      <c r="G189">
        <v>25.154985964878801</v>
      </c>
      <c r="H189">
        <v>28.457425447175702</v>
      </c>
      <c r="I189">
        <v>27.286464579026301</v>
      </c>
      <c r="J189">
        <v>31.278995992835799</v>
      </c>
      <c r="K189">
        <v>38.930637885341397</v>
      </c>
      <c r="M189">
        <v>36.305878891489101</v>
      </c>
      <c r="N189">
        <v>39.208546918474902</v>
      </c>
      <c r="O189">
        <v>35.260212848390601</v>
      </c>
      <c r="P189">
        <v>38.568956571263399</v>
      </c>
      <c r="Q189">
        <v>30.989579659328498</v>
      </c>
      <c r="R189" t="s">
        <v>379</v>
      </c>
      <c r="S189">
        <v>-0.94757402942036095</v>
      </c>
      <c r="T189">
        <v>-0.32995388224511302</v>
      </c>
      <c r="U189">
        <v>-0.54894624458807995</v>
      </c>
      <c r="V189">
        <v>0.19773445996907901</v>
      </c>
      <c r="W189">
        <v>1.62873969628447</v>
      </c>
      <c r="Y189">
        <v>7.3295630654393096E-2</v>
      </c>
      <c r="Z189">
        <v>0.962567505236819</v>
      </c>
      <c r="AA189">
        <v>-0.24705840008160199</v>
      </c>
      <c r="AB189">
        <v>0.76662029331255199</v>
      </c>
      <c r="AC189">
        <v>-1.5554250291221501</v>
      </c>
    </row>
    <row r="190" spans="1:29" x14ac:dyDescent="0.35">
      <c r="A190" s="3" t="s">
        <v>380</v>
      </c>
      <c r="B190" t="s">
        <v>381</v>
      </c>
      <c r="C190">
        <v>9</v>
      </c>
      <c r="D190">
        <v>5</v>
      </c>
      <c r="E190">
        <f t="shared" si="7"/>
        <v>4</v>
      </c>
      <c r="F190">
        <f t="shared" si="8"/>
        <v>4</v>
      </c>
      <c r="G190">
        <v>55.725081737204498</v>
      </c>
      <c r="H190">
        <v>71.541892835412995</v>
      </c>
      <c r="I190">
        <v>61.276147671748099</v>
      </c>
      <c r="J190">
        <v>55.590819159927399</v>
      </c>
      <c r="K190">
        <v>57.6859067812034</v>
      </c>
      <c r="M190">
        <v>31.572047535400401</v>
      </c>
      <c r="N190">
        <v>29.255968877154501</v>
      </c>
      <c r="O190">
        <v>31.187359645654301</v>
      </c>
      <c r="P190">
        <v>34.533492352988603</v>
      </c>
      <c r="Q190">
        <v>23.689833255166999</v>
      </c>
      <c r="R190" t="s">
        <v>380</v>
      </c>
      <c r="S190">
        <v>-0.69686384093151998</v>
      </c>
      <c r="T190">
        <v>1.67917196140721</v>
      </c>
      <c r="U190">
        <v>0.13702937052071701</v>
      </c>
      <c r="V190">
        <v>-0.71703305763038405</v>
      </c>
      <c r="W190">
        <v>-0.40230443336601601</v>
      </c>
      <c r="Y190">
        <v>0.37873441057618601</v>
      </c>
      <c r="Z190">
        <v>-0.19672615554499101</v>
      </c>
      <c r="AA190">
        <v>0.28315358475876301</v>
      </c>
      <c r="AB190">
        <v>1.11454478782679</v>
      </c>
      <c r="AC190">
        <v>-1.57970662761675</v>
      </c>
    </row>
    <row r="191" spans="1:29" x14ac:dyDescent="0.35">
      <c r="A191" s="3" t="s">
        <v>382</v>
      </c>
      <c r="B191" t="s">
        <v>383</v>
      </c>
      <c r="C191">
        <v>9</v>
      </c>
      <c r="D191">
        <v>5</v>
      </c>
      <c r="E191">
        <f t="shared" si="7"/>
        <v>4</v>
      </c>
      <c r="F191">
        <f t="shared" si="8"/>
        <v>4</v>
      </c>
      <c r="G191">
        <v>9.6250412595819608</v>
      </c>
      <c r="H191">
        <v>16.442209686300799</v>
      </c>
      <c r="I191">
        <v>20.913809560518398</v>
      </c>
      <c r="J191">
        <v>26.719260934553098</v>
      </c>
      <c r="K191">
        <v>58.9572481421106</v>
      </c>
      <c r="M191">
        <v>120.940462867631</v>
      </c>
      <c r="N191">
        <v>92.262657485530099</v>
      </c>
      <c r="O191">
        <v>121.58916621973199</v>
      </c>
      <c r="P191">
        <v>50.930733272752299</v>
      </c>
      <c r="Q191">
        <v>81.860291558041297</v>
      </c>
      <c r="R191" t="s">
        <v>382</v>
      </c>
      <c r="S191">
        <v>-0.88171673006029405</v>
      </c>
      <c r="T191">
        <v>-0.52618358157843004</v>
      </c>
      <c r="U191">
        <v>-0.29297796268822901</v>
      </c>
      <c r="V191">
        <v>9.7914976172107492E-3</v>
      </c>
      <c r="W191">
        <v>1.6910867767097399</v>
      </c>
      <c r="Y191">
        <v>0.92826998000894601</v>
      </c>
      <c r="Z191">
        <v>-4.2446888515314897E-2</v>
      </c>
      <c r="AA191">
        <v>0.95022798126330699</v>
      </c>
      <c r="AB191">
        <v>-1.44149383465825</v>
      </c>
      <c r="AC191">
        <v>-0.39455723809868298</v>
      </c>
    </row>
    <row r="192" spans="1:29" x14ac:dyDescent="0.35">
      <c r="A192" s="3" t="s">
        <v>384</v>
      </c>
      <c r="B192" t="s">
        <v>385</v>
      </c>
      <c r="C192">
        <v>9</v>
      </c>
      <c r="D192">
        <v>5</v>
      </c>
      <c r="E192">
        <f t="shared" si="7"/>
        <v>4</v>
      </c>
      <c r="F192">
        <f t="shared" si="8"/>
        <v>4</v>
      </c>
      <c r="G192">
        <v>4.9068197081780198</v>
      </c>
      <c r="H192">
        <v>9.5129765593515803</v>
      </c>
      <c r="I192">
        <v>6.8796037547414404</v>
      </c>
      <c r="J192">
        <v>9.4222651987625898</v>
      </c>
      <c r="K192">
        <v>33.587202716184898</v>
      </c>
      <c r="M192">
        <v>39.617053473249896</v>
      </c>
      <c r="N192">
        <v>42.101552863227802</v>
      </c>
      <c r="O192">
        <v>45.028040871019599</v>
      </c>
      <c r="P192">
        <v>34.6538774461361</v>
      </c>
      <c r="Q192">
        <v>37.396233637804002</v>
      </c>
      <c r="R192" t="s">
        <v>384</v>
      </c>
      <c r="S192">
        <v>-0.67738191768410905</v>
      </c>
      <c r="T192">
        <v>-0.28515747385241702</v>
      </c>
      <c r="U192">
        <v>-0.50939499269126398</v>
      </c>
      <c r="V192">
        <v>-0.292881746843071</v>
      </c>
      <c r="W192">
        <v>1.7648161310708601</v>
      </c>
      <c r="Y192">
        <v>-3.5322820203435301E-2</v>
      </c>
      <c r="Z192">
        <v>0.58140693797711096</v>
      </c>
      <c r="AA192">
        <v>1.3078519709862799</v>
      </c>
      <c r="AB192">
        <v>-1.2673369488270401</v>
      </c>
      <c r="AC192">
        <v>-0.58659913993291501</v>
      </c>
    </row>
    <row r="193" spans="1:29" x14ac:dyDescent="0.35">
      <c r="A193" s="3" t="s">
        <v>386</v>
      </c>
      <c r="B193" t="s">
        <v>387</v>
      </c>
      <c r="C193">
        <v>9</v>
      </c>
      <c r="D193">
        <v>5</v>
      </c>
      <c r="E193">
        <f t="shared" si="7"/>
        <v>4</v>
      </c>
      <c r="F193">
        <f t="shared" si="8"/>
        <v>4</v>
      </c>
      <c r="G193">
        <v>3.06936745812374</v>
      </c>
      <c r="H193">
        <v>28.507715028462499</v>
      </c>
      <c r="I193">
        <v>5.2668616699879696</v>
      </c>
      <c r="J193">
        <v>42.9162560057595</v>
      </c>
      <c r="K193">
        <v>30.049011951837102</v>
      </c>
      <c r="M193">
        <v>68.549989798896107</v>
      </c>
      <c r="N193">
        <v>104.564709491597</v>
      </c>
      <c r="O193">
        <v>78.983474775939797</v>
      </c>
      <c r="P193">
        <v>60.064575171210301</v>
      </c>
      <c r="Q193">
        <v>62.507336442061103</v>
      </c>
      <c r="R193" t="s">
        <v>386</v>
      </c>
      <c r="S193">
        <v>-1.09857322954045</v>
      </c>
      <c r="T193">
        <v>0.38063411077468301</v>
      </c>
      <c r="U193">
        <v>-0.97079175476102197</v>
      </c>
      <c r="V193">
        <v>1.21847232011263</v>
      </c>
      <c r="W193">
        <v>0.47025855341415701</v>
      </c>
      <c r="Y193">
        <v>-0.35267982429076</v>
      </c>
      <c r="Z193">
        <v>1.63692083725378</v>
      </c>
      <c r="AA193">
        <v>0.22370862992088</v>
      </c>
      <c r="AB193">
        <v>-0.82144889151593103</v>
      </c>
      <c r="AC193">
        <v>-0.68650075136796795</v>
      </c>
    </row>
    <row r="194" spans="1:29" x14ac:dyDescent="0.35">
      <c r="A194" s="3" t="s">
        <v>388</v>
      </c>
      <c r="B194" t="s">
        <v>389</v>
      </c>
      <c r="C194">
        <v>10</v>
      </c>
      <c r="D194">
        <v>6</v>
      </c>
      <c r="E194">
        <f t="shared" ref="E194:E257" si="9">IF(C194=30,10,IF(D194=30,-10,C194-D194))</f>
        <v>4</v>
      </c>
      <c r="F194">
        <f t="shared" ref="F194:F257" si="10">ABS(E194)</f>
        <v>4</v>
      </c>
      <c r="G194">
        <v>57.087408979641197</v>
      </c>
      <c r="H194">
        <v>85.575838132682193</v>
      </c>
      <c r="I194">
        <v>69.194247374349203</v>
      </c>
      <c r="J194">
        <v>97.508513655405295</v>
      </c>
      <c r="K194">
        <v>135.54547655546699</v>
      </c>
      <c r="M194">
        <v>108.754888820484</v>
      </c>
      <c r="N194">
        <v>116.560300611259</v>
      </c>
      <c r="O194">
        <v>98.594446274765403</v>
      </c>
      <c r="P194">
        <v>109.97709499473299</v>
      </c>
      <c r="Q194">
        <v>113.683157192731</v>
      </c>
      <c r="R194" t="s">
        <v>388</v>
      </c>
      <c r="S194">
        <v>-1.0542280242134501</v>
      </c>
      <c r="T194">
        <v>-0.112594354995201</v>
      </c>
      <c r="U194">
        <v>-0.65405830622026695</v>
      </c>
      <c r="V194">
        <v>0.28181872323003998</v>
      </c>
      <c r="W194">
        <v>1.5390619621988799</v>
      </c>
      <c r="Y194">
        <v>-0.111002452186502</v>
      </c>
      <c r="Z194">
        <v>1.03039219977729</v>
      </c>
      <c r="AA194">
        <v>-1.5967760531353401</v>
      </c>
      <c r="AB194">
        <v>6.7722210685697004E-2</v>
      </c>
      <c r="AC194">
        <v>0.60966409485886297</v>
      </c>
    </row>
    <row r="195" spans="1:29" x14ac:dyDescent="0.35">
      <c r="A195" s="3" t="s">
        <v>390</v>
      </c>
      <c r="B195" t="s">
        <v>391</v>
      </c>
      <c r="C195">
        <v>11</v>
      </c>
      <c r="D195">
        <v>7</v>
      </c>
      <c r="E195">
        <f t="shared" si="9"/>
        <v>4</v>
      </c>
      <c r="F195">
        <f t="shared" si="10"/>
        <v>4</v>
      </c>
      <c r="G195">
        <v>25.0540654647682</v>
      </c>
      <c r="H195">
        <v>26.7018544611926</v>
      </c>
      <c r="I195">
        <v>23.130619067175299</v>
      </c>
      <c r="J195">
        <v>28.541874194593699</v>
      </c>
      <c r="K195">
        <v>29.8294175433739</v>
      </c>
      <c r="M195">
        <v>23.339629338412401</v>
      </c>
      <c r="N195">
        <v>20.7081103064423</v>
      </c>
      <c r="O195">
        <v>23.912668999701602</v>
      </c>
      <c r="P195">
        <v>28.4250806959733</v>
      </c>
      <c r="Q195">
        <v>21.5520742158342</v>
      </c>
      <c r="R195" t="s">
        <v>390</v>
      </c>
      <c r="S195">
        <v>-0.59718494010140899</v>
      </c>
      <c r="T195">
        <v>1.8799005667372699E-2</v>
      </c>
      <c r="U195">
        <v>-1.3162163840757599</v>
      </c>
      <c r="V195">
        <v>0.70664351617954502</v>
      </c>
      <c r="W195">
        <v>1.1879588023302601</v>
      </c>
      <c r="Y195">
        <v>-8.2624113272252706E-2</v>
      </c>
      <c r="Z195">
        <v>-0.95975808182646805</v>
      </c>
      <c r="AA195">
        <v>0.108380605348085</v>
      </c>
      <c r="AB195">
        <v>1.61245088977923</v>
      </c>
      <c r="AC195">
        <v>-0.67844930002859705</v>
      </c>
    </row>
    <row r="196" spans="1:29" x14ac:dyDescent="0.35">
      <c r="A196" s="3" t="s">
        <v>392</v>
      </c>
      <c r="B196" t="s">
        <v>393</v>
      </c>
      <c r="C196">
        <v>11</v>
      </c>
      <c r="D196">
        <v>7</v>
      </c>
      <c r="E196">
        <f t="shared" si="9"/>
        <v>4</v>
      </c>
      <c r="F196">
        <f t="shared" si="10"/>
        <v>4</v>
      </c>
      <c r="G196">
        <v>20.384341241246702</v>
      </c>
      <c r="H196">
        <v>24.218664979230699</v>
      </c>
      <c r="I196">
        <v>20.394637202857101</v>
      </c>
      <c r="J196">
        <v>22.629964791941202</v>
      </c>
      <c r="K196">
        <v>24.913073256087799</v>
      </c>
      <c r="M196">
        <v>20.034038700231498</v>
      </c>
      <c r="N196">
        <v>20.800683174510301</v>
      </c>
      <c r="O196">
        <v>18.925374621265</v>
      </c>
      <c r="P196">
        <v>20.365718300012102</v>
      </c>
      <c r="Q196">
        <v>20.678101272592698</v>
      </c>
      <c r="R196" t="s">
        <v>392</v>
      </c>
      <c r="S196">
        <v>-1.0095624674014101</v>
      </c>
      <c r="T196">
        <v>0.81311309077898897</v>
      </c>
      <c r="U196">
        <v>-1.00466820211301</v>
      </c>
      <c r="V196">
        <v>5.7912122231727398E-2</v>
      </c>
      <c r="W196">
        <v>1.1432054565037</v>
      </c>
      <c r="Y196">
        <v>-0.16856667863615499</v>
      </c>
      <c r="Z196">
        <v>0.85104915454400698</v>
      </c>
      <c r="AA196">
        <v>-1.64305907572264</v>
      </c>
      <c r="AB196">
        <v>0.27255796626169199</v>
      </c>
      <c r="AC196">
        <v>0.68801863355309001</v>
      </c>
    </row>
    <row r="197" spans="1:29" x14ac:dyDescent="0.35">
      <c r="A197" s="3" t="s">
        <v>394</v>
      </c>
      <c r="B197" t="s">
        <v>395</v>
      </c>
      <c r="C197">
        <v>1</v>
      </c>
      <c r="D197">
        <v>4</v>
      </c>
      <c r="E197">
        <f t="shared" si="9"/>
        <v>-3</v>
      </c>
      <c r="F197">
        <f t="shared" si="10"/>
        <v>3</v>
      </c>
      <c r="G197">
        <v>11.5971706745574</v>
      </c>
      <c r="H197">
        <v>0</v>
      </c>
      <c r="I197">
        <v>1.99635510465321</v>
      </c>
      <c r="J197">
        <v>0.36274221290165398</v>
      </c>
      <c r="K197">
        <v>7.0995254256446899E-2</v>
      </c>
      <c r="M197">
        <v>1.08053924004562</v>
      </c>
      <c r="N197">
        <v>1.32992646224394</v>
      </c>
      <c r="O197">
        <v>0.93194284275876305</v>
      </c>
      <c r="P197">
        <v>0.94388351228620904</v>
      </c>
      <c r="Q197">
        <v>0.43359311988504001</v>
      </c>
      <c r="R197" t="s">
        <v>394</v>
      </c>
      <c r="S197">
        <v>1.76485379741954</v>
      </c>
      <c r="T197">
        <v>-0.56316794366158196</v>
      </c>
      <c r="U197">
        <v>-0.16241863876887699</v>
      </c>
      <c r="V197">
        <v>-0.49035089356025202</v>
      </c>
      <c r="W197">
        <v>-0.54891632142882596</v>
      </c>
      <c r="Y197">
        <v>0.41736449046593999</v>
      </c>
      <c r="Z197">
        <v>1.17954734497608</v>
      </c>
      <c r="AA197">
        <v>-3.6779171168600001E-2</v>
      </c>
      <c r="AB197">
        <v>-2.8582758440575702E-4</v>
      </c>
      <c r="AC197">
        <v>-1.5598468366890099</v>
      </c>
    </row>
    <row r="198" spans="1:29" x14ac:dyDescent="0.35">
      <c r="A198" s="3" t="s">
        <v>396</v>
      </c>
      <c r="B198" t="s">
        <v>397</v>
      </c>
      <c r="C198">
        <v>1</v>
      </c>
      <c r="D198">
        <v>4</v>
      </c>
      <c r="E198">
        <f t="shared" si="9"/>
        <v>-3</v>
      </c>
      <c r="F198">
        <f t="shared" si="10"/>
        <v>3</v>
      </c>
      <c r="G198">
        <v>18.318174292238002</v>
      </c>
      <c r="H198">
        <v>0</v>
      </c>
      <c r="I198">
        <v>7.3151147237072998</v>
      </c>
      <c r="J198">
        <v>0</v>
      </c>
      <c r="K198">
        <v>0.79560051433424195</v>
      </c>
      <c r="M198">
        <v>0.59847497651957804</v>
      </c>
      <c r="N198">
        <v>0.77267424872276202</v>
      </c>
      <c r="O198">
        <v>0.49971033235086199</v>
      </c>
      <c r="P198">
        <v>0.26864463272924399</v>
      </c>
      <c r="Q198">
        <v>9.7798657383686094E-2</v>
      </c>
      <c r="R198" t="s">
        <v>396</v>
      </c>
      <c r="S198">
        <v>1.6484751408892699</v>
      </c>
      <c r="T198">
        <v>-0.66860101704960195</v>
      </c>
      <c r="U198">
        <v>0.256691954208561</v>
      </c>
      <c r="V198">
        <v>-0.66860101704960195</v>
      </c>
      <c r="W198">
        <v>-0.56796506099862598</v>
      </c>
      <c r="Y198">
        <v>0.56521864934513499</v>
      </c>
      <c r="Z198">
        <v>1.21721390808693</v>
      </c>
      <c r="AA198">
        <v>0.195561078937981</v>
      </c>
      <c r="AB198">
        <v>-0.66927456994710699</v>
      </c>
      <c r="AC198">
        <v>-1.30871906642294</v>
      </c>
    </row>
    <row r="199" spans="1:29" x14ac:dyDescent="0.35">
      <c r="A199" s="3" t="s">
        <v>398</v>
      </c>
      <c r="B199" t="s">
        <v>399</v>
      </c>
      <c r="C199">
        <v>1</v>
      </c>
      <c r="D199">
        <v>4</v>
      </c>
      <c r="E199">
        <f t="shared" si="9"/>
        <v>-3</v>
      </c>
      <c r="F199">
        <f t="shared" si="10"/>
        <v>3</v>
      </c>
      <c r="G199">
        <v>36.9578785864541</v>
      </c>
      <c r="H199">
        <v>13.2430703611035</v>
      </c>
      <c r="I199">
        <v>12.6724233892934</v>
      </c>
      <c r="J199">
        <v>9.3118417404666793</v>
      </c>
      <c r="K199">
        <v>5.1401700833006201</v>
      </c>
      <c r="M199">
        <v>11.7113197461218</v>
      </c>
      <c r="N199">
        <v>12.0452043064795</v>
      </c>
      <c r="O199">
        <v>12.0044177056264</v>
      </c>
      <c r="P199">
        <v>10.767218493239399</v>
      </c>
      <c r="Q199">
        <v>10.6933170211066</v>
      </c>
      <c r="R199" t="s">
        <v>398</v>
      </c>
      <c r="S199">
        <v>1.7275380866811501</v>
      </c>
      <c r="T199">
        <v>-0.17859936789143299</v>
      </c>
      <c r="U199">
        <v>-0.224466555851355</v>
      </c>
      <c r="V199">
        <v>-0.49458177201111903</v>
      </c>
      <c r="W199">
        <v>-0.82989039092724604</v>
      </c>
      <c r="Y199">
        <v>0.40158204268803099</v>
      </c>
      <c r="Z199">
        <v>0.90371629782824903</v>
      </c>
      <c r="AA199">
        <v>0.84237668566672497</v>
      </c>
      <c r="AB199">
        <v>-1.0182667184680501</v>
      </c>
      <c r="AC199">
        <v>-1.1294083077149599</v>
      </c>
    </row>
    <row r="200" spans="1:29" x14ac:dyDescent="0.35">
      <c r="A200" s="3" t="s">
        <v>400</v>
      </c>
      <c r="B200" t="s">
        <v>401</v>
      </c>
      <c r="C200">
        <v>2</v>
      </c>
      <c r="D200">
        <v>5</v>
      </c>
      <c r="E200">
        <f t="shared" si="9"/>
        <v>-3</v>
      </c>
      <c r="F200">
        <f t="shared" si="10"/>
        <v>3</v>
      </c>
      <c r="G200">
        <v>41.184537924688897</v>
      </c>
      <c r="H200">
        <v>0.20953339181411501</v>
      </c>
      <c r="I200">
        <v>25.9043571563104</v>
      </c>
      <c r="J200">
        <v>7.8843354854397502E-2</v>
      </c>
      <c r="K200">
        <v>8.8485126677352302</v>
      </c>
      <c r="M200">
        <v>39.040923092692601</v>
      </c>
      <c r="N200">
        <v>43.022107779667401</v>
      </c>
      <c r="O200">
        <v>41.661013066365797</v>
      </c>
      <c r="P200">
        <v>40.869177553663</v>
      </c>
      <c r="Q200">
        <v>30.179294434016398</v>
      </c>
      <c r="R200" t="s">
        <v>400</v>
      </c>
      <c r="S200">
        <v>1.44809163063923</v>
      </c>
      <c r="T200">
        <v>-0.83937857039919295</v>
      </c>
      <c r="U200">
        <v>0.59506040898059698</v>
      </c>
      <c r="V200">
        <v>-0.84667447112028005</v>
      </c>
      <c r="W200">
        <v>-0.35709899810035001</v>
      </c>
      <c r="Y200">
        <v>1.6903834267591199E-2</v>
      </c>
      <c r="Z200">
        <v>0.795628183239797</v>
      </c>
      <c r="AA200">
        <v>0.52939647638805998</v>
      </c>
      <c r="AB200">
        <v>0.37451253037572302</v>
      </c>
      <c r="AC200">
        <v>-1.7164410242711701</v>
      </c>
    </row>
    <row r="201" spans="1:29" x14ac:dyDescent="0.35">
      <c r="A201" s="3" t="s">
        <v>402</v>
      </c>
      <c r="B201" t="s">
        <v>403</v>
      </c>
      <c r="C201">
        <v>2</v>
      </c>
      <c r="D201">
        <v>5</v>
      </c>
      <c r="E201">
        <f t="shared" si="9"/>
        <v>-3</v>
      </c>
      <c r="F201">
        <f t="shared" si="10"/>
        <v>3</v>
      </c>
      <c r="G201">
        <v>14.6889039379578</v>
      </c>
      <c r="H201">
        <v>0</v>
      </c>
      <c r="I201">
        <v>9.1276213354093994</v>
      </c>
      <c r="J201">
        <v>4.9700547116042201E-2</v>
      </c>
      <c r="K201">
        <v>1.1454163808295099</v>
      </c>
      <c r="M201">
        <v>2.68922634179305</v>
      </c>
      <c r="N201">
        <v>4.3043771223345004</v>
      </c>
      <c r="O201">
        <v>3.2422480116601</v>
      </c>
      <c r="P201">
        <v>2.1146674529377698</v>
      </c>
      <c r="Q201">
        <v>2.1758188466022599</v>
      </c>
      <c r="R201" t="s">
        <v>402</v>
      </c>
      <c r="S201">
        <v>1.4633217147608499</v>
      </c>
      <c r="T201">
        <v>-0.75568665445736305</v>
      </c>
      <c r="U201">
        <v>0.62319554259948495</v>
      </c>
      <c r="V201">
        <v>-0.74817854286026597</v>
      </c>
      <c r="W201">
        <v>-0.58265206004271097</v>
      </c>
      <c r="Y201">
        <v>-0.238763991861664</v>
      </c>
      <c r="Z201">
        <v>1.54626508652147</v>
      </c>
      <c r="AA201">
        <v>0.372423380600094</v>
      </c>
      <c r="AB201">
        <v>-0.87375382451763906</v>
      </c>
      <c r="AC201">
        <v>-0.80617065074226502</v>
      </c>
    </row>
    <row r="202" spans="1:29" x14ac:dyDescent="0.35">
      <c r="A202" s="3" t="s">
        <v>404</v>
      </c>
      <c r="B202" t="s">
        <v>405</v>
      </c>
      <c r="C202">
        <v>2</v>
      </c>
      <c r="D202">
        <v>5</v>
      </c>
      <c r="E202">
        <f t="shared" si="9"/>
        <v>-3</v>
      </c>
      <c r="F202">
        <f t="shared" si="10"/>
        <v>3</v>
      </c>
      <c r="G202">
        <v>99.536500837924706</v>
      </c>
      <c r="H202">
        <v>0.35910312105255099</v>
      </c>
      <c r="I202">
        <v>85.071858965936798</v>
      </c>
      <c r="J202">
        <v>0.38597887528147601</v>
      </c>
      <c r="K202">
        <v>5.7350780858084596</v>
      </c>
      <c r="M202">
        <v>10.182224676106401</v>
      </c>
      <c r="N202">
        <v>12.1891746444477</v>
      </c>
      <c r="O202">
        <v>9.4788563959558605</v>
      </c>
      <c r="P202">
        <v>11.2396363181347</v>
      </c>
      <c r="Q202">
        <v>8.8514216222522109</v>
      </c>
      <c r="R202" t="s">
        <v>404</v>
      </c>
      <c r="S202">
        <v>1.23411710357418</v>
      </c>
      <c r="T202">
        <v>-0.76195146066029795</v>
      </c>
      <c r="U202">
        <v>0.942998183353984</v>
      </c>
      <c r="V202">
        <v>-0.76141055265714996</v>
      </c>
      <c r="W202">
        <v>-0.653753273610717</v>
      </c>
      <c r="Y202">
        <v>-0.15357732127274601</v>
      </c>
      <c r="Z202">
        <v>1.34236962725563</v>
      </c>
      <c r="AA202">
        <v>-0.67785627639416701</v>
      </c>
      <c r="AB202">
        <v>0.63459963589274304</v>
      </c>
      <c r="AC202">
        <v>-1.1455356654814499</v>
      </c>
    </row>
    <row r="203" spans="1:29" x14ac:dyDescent="0.35">
      <c r="A203" s="3" t="s">
        <v>406</v>
      </c>
      <c r="B203" t="s">
        <v>407</v>
      </c>
      <c r="C203">
        <v>3</v>
      </c>
      <c r="D203">
        <v>6</v>
      </c>
      <c r="E203">
        <f t="shared" si="9"/>
        <v>-3</v>
      </c>
      <c r="F203">
        <f t="shared" si="10"/>
        <v>3</v>
      </c>
      <c r="G203">
        <v>24.244606148781301</v>
      </c>
      <c r="H203">
        <v>0</v>
      </c>
      <c r="I203">
        <v>35.219925270269897</v>
      </c>
      <c r="J203">
        <v>3.44781538975448E-2</v>
      </c>
      <c r="K203">
        <v>1.70451046401384</v>
      </c>
      <c r="M203">
        <v>4.0066002906432603</v>
      </c>
      <c r="N203">
        <v>6.48983397753583</v>
      </c>
      <c r="O203">
        <v>4.75682609792928</v>
      </c>
      <c r="P203">
        <v>5.8279029190456901</v>
      </c>
      <c r="Q203">
        <v>3.8021943625748502</v>
      </c>
      <c r="R203" t="s">
        <v>406</v>
      </c>
      <c r="S203">
        <v>0.729866685509868</v>
      </c>
      <c r="T203">
        <v>-0.74426481963550295</v>
      </c>
      <c r="U203">
        <v>1.39719300117469</v>
      </c>
      <c r="V203">
        <v>-0.74216846333308495</v>
      </c>
      <c r="W203">
        <v>-0.64062640371596602</v>
      </c>
      <c r="Y203">
        <v>-0.836219969115782</v>
      </c>
      <c r="Z203">
        <v>1.30437498276613</v>
      </c>
      <c r="AA203">
        <v>-0.189510968539362</v>
      </c>
      <c r="AB203">
        <v>0.733777745068805</v>
      </c>
      <c r="AC203">
        <v>-1.0124217901797901</v>
      </c>
    </row>
    <row r="204" spans="1:29" x14ac:dyDescent="0.35">
      <c r="A204" s="3" t="s">
        <v>408</v>
      </c>
      <c r="B204" t="s">
        <v>409</v>
      </c>
      <c r="C204">
        <v>3</v>
      </c>
      <c r="D204">
        <v>6</v>
      </c>
      <c r="E204">
        <f t="shared" si="9"/>
        <v>-3</v>
      </c>
      <c r="F204">
        <f t="shared" si="10"/>
        <v>3</v>
      </c>
      <c r="G204">
        <v>69.508154596337206</v>
      </c>
      <c r="H204">
        <v>52.898394341146101</v>
      </c>
      <c r="I204">
        <v>17.674210613957101</v>
      </c>
      <c r="J204">
        <v>40.967131483886099</v>
      </c>
      <c r="K204">
        <v>24.498578633702099</v>
      </c>
      <c r="M204">
        <v>11.761789715416301</v>
      </c>
      <c r="N204">
        <v>13.3537385350904</v>
      </c>
      <c r="O204">
        <v>12.66864002969</v>
      </c>
      <c r="P204">
        <v>12.4992556875484</v>
      </c>
      <c r="Q204">
        <v>11.324413468149199</v>
      </c>
      <c r="R204" t="s">
        <v>408</v>
      </c>
      <c r="S204">
        <v>1.34979728825222</v>
      </c>
      <c r="T204">
        <v>0.56033571028982299</v>
      </c>
      <c r="U204">
        <v>-1.11386904886757</v>
      </c>
      <c r="V204">
        <v>-6.7569784461812598E-3</v>
      </c>
      <c r="W204">
        <v>-0.78950697122829505</v>
      </c>
      <c r="Y204">
        <v>-0.70454436872212001</v>
      </c>
      <c r="Z204">
        <v>1.29910535224418</v>
      </c>
      <c r="AA204">
        <v>0.43683050256595402</v>
      </c>
      <c r="AB204">
        <v>0.22364092908614799</v>
      </c>
      <c r="AC204">
        <v>-1.2550324151741801</v>
      </c>
    </row>
    <row r="205" spans="1:29" x14ac:dyDescent="0.35">
      <c r="A205" s="3" t="s">
        <v>410</v>
      </c>
      <c r="B205" t="s">
        <v>411</v>
      </c>
      <c r="C205">
        <v>3</v>
      </c>
      <c r="D205">
        <v>6</v>
      </c>
      <c r="E205">
        <f t="shared" si="9"/>
        <v>-3</v>
      </c>
      <c r="F205">
        <f t="shared" si="10"/>
        <v>3</v>
      </c>
      <c r="G205">
        <v>19.866852560176699</v>
      </c>
      <c r="H205">
        <v>5.9515750100322701E-2</v>
      </c>
      <c r="I205">
        <v>26.932789861667601</v>
      </c>
      <c r="J205">
        <v>0.34205496701986299</v>
      </c>
      <c r="K205">
        <v>2.0104037183369798</v>
      </c>
      <c r="M205">
        <v>8.4355719910328002</v>
      </c>
      <c r="N205">
        <v>7.8711465658977904</v>
      </c>
      <c r="O205">
        <v>7.67751938272042</v>
      </c>
      <c r="P205">
        <v>9.3828472755350401</v>
      </c>
      <c r="Q205">
        <v>6.8509570691823596</v>
      </c>
      <c r="R205" t="s">
        <v>410</v>
      </c>
      <c r="S205">
        <v>0.79258749615097801</v>
      </c>
      <c r="T205">
        <v>-0.77347582634284695</v>
      </c>
      <c r="U205">
        <v>1.35125448672169</v>
      </c>
      <c r="V205">
        <v>-0.75113691682530304</v>
      </c>
      <c r="W205">
        <v>-0.61922923970452204</v>
      </c>
      <c r="Y205">
        <v>0.417042802482679</v>
      </c>
      <c r="Z205">
        <v>-0.183496636972482</v>
      </c>
      <c r="AA205">
        <v>-0.38951279937482203</v>
      </c>
      <c r="AB205">
        <v>1.4249282432007999</v>
      </c>
      <c r="AC205">
        <v>-1.26896160933617</v>
      </c>
    </row>
    <row r="206" spans="1:29" x14ac:dyDescent="0.35">
      <c r="A206" s="3" t="s">
        <v>412</v>
      </c>
      <c r="B206" t="s">
        <v>413</v>
      </c>
      <c r="C206">
        <v>3</v>
      </c>
      <c r="D206">
        <v>6</v>
      </c>
      <c r="E206">
        <f t="shared" si="9"/>
        <v>-3</v>
      </c>
      <c r="F206">
        <f t="shared" si="10"/>
        <v>3</v>
      </c>
      <c r="G206">
        <v>39.124927519376797</v>
      </c>
      <c r="H206">
        <v>24.883363978795799</v>
      </c>
      <c r="I206">
        <v>25.073072104524002</v>
      </c>
      <c r="J206">
        <v>34.6353356328055</v>
      </c>
      <c r="K206">
        <v>5.9010014488962703</v>
      </c>
      <c r="M206">
        <v>20.317658658360401</v>
      </c>
      <c r="N206">
        <v>18.2189077949647</v>
      </c>
      <c r="O206">
        <v>21.934424173964601</v>
      </c>
      <c r="P206">
        <v>20.885709122310502</v>
      </c>
      <c r="Q206">
        <v>18.171266043903</v>
      </c>
      <c r="R206" t="s">
        <v>412</v>
      </c>
      <c r="S206">
        <v>1.03331590016977</v>
      </c>
      <c r="T206">
        <v>-8.1418000395218806E-2</v>
      </c>
      <c r="U206">
        <v>-6.6568923019739504E-2</v>
      </c>
      <c r="V206">
        <v>0.68190081422069204</v>
      </c>
      <c r="W206">
        <v>-1.56722979097551</v>
      </c>
      <c r="Y206">
        <v>0.24736993619704301</v>
      </c>
      <c r="Z206">
        <v>-1.01254594513816</v>
      </c>
      <c r="AA206">
        <v>1.2179418058895599</v>
      </c>
      <c r="AB206">
        <v>0.58838030260736995</v>
      </c>
      <c r="AC206">
        <v>-1.0411460995558199</v>
      </c>
    </row>
    <row r="207" spans="1:29" x14ac:dyDescent="0.35">
      <c r="A207" s="3" t="s">
        <v>414</v>
      </c>
      <c r="B207" t="s">
        <v>415</v>
      </c>
      <c r="C207">
        <v>4</v>
      </c>
      <c r="D207">
        <v>7</v>
      </c>
      <c r="E207">
        <f t="shared" si="9"/>
        <v>-3</v>
      </c>
      <c r="F207">
        <f t="shared" si="10"/>
        <v>3</v>
      </c>
      <c r="G207">
        <v>277.28781185011798</v>
      </c>
      <c r="H207">
        <v>153.36835644085201</v>
      </c>
      <c r="I207">
        <v>296.34259409338398</v>
      </c>
      <c r="J207">
        <v>299.498432674328</v>
      </c>
      <c r="K207">
        <v>27.3481681104434</v>
      </c>
      <c r="M207">
        <v>16.472404769994199</v>
      </c>
      <c r="N207">
        <v>12.448454374195901</v>
      </c>
      <c r="O207">
        <v>22.099264494383199</v>
      </c>
      <c r="P207">
        <v>10.1546139387398</v>
      </c>
      <c r="Q207">
        <v>20.4007005703521</v>
      </c>
      <c r="R207" t="s">
        <v>414</v>
      </c>
      <c r="S207">
        <v>0.55940315273146801</v>
      </c>
      <c r="T207">
        <v>-0.48272324439258901</v>
      </c>
      <c r="U207">
        <v>0.71964830149826797</v>
      </c>
      <c r="V207">
        <v>0.74618798148154997</v>
      </c>
      <c r="W207">
        <v>-1.5425161913187</v>
      </c>
      <c r="Y207">
        <v>3.0990409762179601E-2</v>
      </c>
      <c r="Z207">
        <v>-0.76170052819224499</v>
      </c>
      <c r="AA207">
        <v>1.13944361468271</v>
      </c>
      <c r="AB207">
        <v>-1.2135715373871001</v>
      </c>
      <c r="AC207">
        <v>0.80483804113446</v>
      </c>
    </row>
    <row r="208" spans="1:29" x14ac:dyDescent="0.35">
      <c r="A208" s="3" t="s">
        <v>416</v>
      </c>
      <c r="B208" t="s">
        <v>417</v>
      </c>
      <c r="C208">
        <v>4</v>
      </c>
      <c r="D208">
        <v>7</v>
      </c>
      <c r="E208">
        <f t="shared" si="9"/>
        <v>-3</v>
      </c>
      <c r="F208">
        <f t="shared" si="10"/>
        <v>3</v>
      </c>
      <c r="G208">
        <v>48.970814469700102</v>
      </c>
      <c r="H208">
        <v>38.763489022858998</v>
      </c>
      <c r="I208">
        <v>34.743525482498697</v>
      </c>
      <c r="J208">
        <v>56.5885423169576</v>
      </c>
      <c r="K208">
        <v>14.667317014337801</v>
      </c>
      <c r="M208">
        <v>25.176891854259999</v>
      </c>
      <c r="N208">
        <v>24.628566201043601</v>
      </c>
      <c r="O208">
        <v>24.2746154326151</v>
      </c>
      <c r="P208">
        <v>28.706265721744099</v>
      </c>
      <c r="Q208">
        <v>23.465922764614501</v>
      </c>
      <c r="R208" t="s">
        <v>416</v>
      </c>
      <c r="S208">
        <v>0.64066296407966705</v>
      </c>
      <c r="T208">
        <v>1.0496768724140399E-3</v>
      </c>
      <c r="U208">
        <v>-0.25085001104229998</v>
      </c>
      <c r="V208">
        <v>1.11800641460544</v>
      </c>
      <c r="W208">
        <v>-1.50886904451522</v>
      </c>
      <c r="Y208">
        <v>-3.6249913377651197E-2</v>
      </c>
      <c r="Z208">
        <v>-0.30645942068878101</v>
      </c>
      <c r="AA208">
        <v>-0.48088289000564599</v>
      </c>
      <c r="AB208">
        <v>1.70299093420174</v>
      </c>
      <c r="AC208">
        <v>-0.87939871012966497</v>
      </c>
    </row>
    <row r="209" spans="1:29" x14ac:dyDescent="0.35">
      <c r="A209" s="3" t="s">
        <v>418</v>
      </c>
      <c r="B209" t="s">
        <v>419</v>
      </c>
      <c r="C209">
        <v>4</v>
      </c>
      <c r="D209">
        <v>7</v>
      </c>
      <c r="E209">
        <f t="shared" si="9"/>
        <v>-3</v>
      </c>
      <c r="F209">
        <f t="shared" si="10"/>
        <v>3</v>
      </c>
      <c r="G209">
        <v>36.232632076962197</v>
      </c>
      <c r="H209">
        <v>34.762971492239103</v>
      </c>
      <c r="I209">
        <v>31.1500111288548</v>
      </c>
      <c r="J209">
        <v>36.202525764360303</v>
      </c>
      <c r="K209">
        <v>24.4416280781155</v>
      </c>
      <c r="M209">
        <v>41.856463393022203</v>
      </c>
      <c r="N209">
        <v>41.634380527521998</v>
      </c>
      <c r="O209">
        <v>44.171999291107099</v>
      </c>
      <c r="P209">
        <v>44.525315870260101</v>
      </c>
      <c r="Q209">
        <v>39.641149712210101</v>
      </c>
      <c r="R209" t="s">
        <v>418</v>
      </c>
      <c r="S209">
        <v>0.73676025778207699</v>
      </c>
      <c r="T209">
        <v>0.44209841188292598</v>
      </c>
      <c r="U209">
        <v>-0.28228760003144099</v>
      </c>
      <c r="V209">
        <v>0.73072404660739598</v>
      </c>
      <c r="W209">
        <v>-1.6272951162409599</v>
      </c>
      <c r="Y209">
        <v>-0.25356085631152198</v>
      </c>
      <c r="Z209">
        <v>-0.36410601179052698</v>
      </c>
      <c r="AA209">
        <v>0.89903268256635704</v>
      </c>
      <c r="AB209">
        <v>1.0749014335742599</v>
      </c>
      <c r="AC209">
        <v>-1.35626724803857</v>
      </c>
    </row>
    <row r="210" spans="1:29" x14ac:dyDescent="0.35">
      <c r="A210" s="3" t="s">
        <v>420</v>
      </c>
      <c r="B210" t="s">
        <v>421</v>
      </c>
      <c r="C210">
        <v>4</v>
      </c>
      <c r="D210">
        <v>7</v>
      </c>
      <c r="E210">
        <f t="shared" si="9"/>
        <v>-3</v>
      </c>
      <c r="F210">
        <f t="shared" si="10"/>
        <v>3</v>
      </c>
      <c r="G210">
        <v>24.282576397320899</v>
      </c>
      <c r="H210">
        <v>0</v>
      </c>
      <c r="I210">
        <v>54.527094577219003</v>
      </c>
      <c r="J210">
        <v>3.9416455663946297E-2</v>
      </c>
      <c r="K210">
        <v>4.8788113166563596</v>
      </c>
      <c r="M210">
        <v>18.45986902952</v>
      </c>
      <c r="N210">
        <v>18.513295203726901</v>
      </c>
      <c r="O210">
        <v>23.423924762935101</v>
      </c>
      <c r="P210">
        <v>22.246362254642801</v>
      </c>
      <c r="Q210">
        <v>18.422692624872699</v>
      </c>
      <c r="R210" t="s">
        <v>420</v>
      </c>
      <c r="S210">
        <v>0.32251087995307798</v>
      </c>
      <c r="T210">
        <v>-0.71654956377938495</v>
      </c>
      <c r="U210">
        <v>1.61668502219718</v>
      </c>
      <c r="V210">
        <v>-0.71486291903286403</v>
      </c>
      <c r="W210">
        <v>-0.50778341933800597</v>
      </c>
      <c r="Y210">
        <v>-0.72165928799822898</v>
      </c>
      <c r="Z210">
        <v>-0.69966979329530798</v>
      </c>
      <c r="AA210">
        <v>1.3214792835983</v>
      </c>
      <c r="AB210">
        <v>0.83681039381071898</v>
      </c>
      <c r="AC210">
        <v>-0.73696059611547604</v>
      </c>
    </row>
    <row r="211" spans="1:29" x14ac:dyDescent="0.35">
      <c r="A211" s="3" t="s">
        <v>422</v>
      </c>
      <c r="B211" t="s">
        <v>423</v>
      </c>
      <c r="C211">
        <v>5</v>
      </c>
      <c r="D211">
        <v>8</v>
      </c>
      <c r="E211">
        <f t="shared" si="9"/>
        <v>-3</v>
      </c>
      <c r="F211">
        <f t="shared" si="10"/>
        <v>3</v>
      </c>
      <c r="G211">
        <v>49.2564912381469</v>
      </c>
      <c r="H211">
        <v>54.371800504465199</v>
      </c>
      <c r="I211">
        <v>65.7944599818386</v>
      </c>
      <c r="J211">
        <v>49.405294002650102</v>
      </c>
      <c r="K211">
        <v>36.1445027002339</v>
      </c>
      <c r="M211">
        <v>13.6177094477819</v>
      </c>
      <c r="N211">
        <v>12.2903278282537</v>
      </c>
      <c r="O211">
        <v>14.911126391782901</v>
      </c>
      <c r="P211">
        <v>14.889793630971701</v>
      </c>
      <c r="Q211">
        <v>13.833225020858199</v>
      </c>
      <c r="R211" t="s">
        <v>422</v>
      </c>
      <c r="S211">
        <v>-0.16268874027142599</v>
      </c>
      <c r="T211">
        <v>0.31613426757368501</v>
      </c>
      <c r="U211">
        <v>1.38536232081374</v>
      </c>
      <c r="V211">
        <v>-0.148759927062763</v>
      </c>
      <c r="W211">
        <v>-1.3900479210532399</v>
      </c>
      <c r="Y211">
        <v>-0.26886618334545298</v>
      </c>
      <c r="Z211">
        <v>-1.49643710060766</v>
      </c>
      <c r="AA211">
        <v>0.92729398716691203</v>
      </c>
      <c r="AB211">
        <v>0.90756531504169502</v>
      </c>
      <c r="AC211">
        <v>-6.9556018255487601E-2</v>
      </c>
    </row>
    <row r="212" spans="1:29" x14ac:dyDescent="0.35">
      <c r="A212" s="3" t="s">
        <v>424</v>
      </c>
      <c r="B212" t="s">
        <v>425</v>
      </c>
      <c r="C212">
        <v>5</v>
      </c>
      <c r="D212">
        <v>8</v>
      </c>
      <c r="E212">
        <f t="shared" si="9"/>
        <v>-3</v>
      </c>
      <c r="F212">
        <f t="shared" si="10"/>
        <v>3</v>
      </c>
      <c r="G212">
        <v>162.16832247446899</v>
      </c>
      <c r="H212">
        <v>181.27637381705199</v>
      </c>
      <c r="I212">
        <v>149.527577127743</v>
      </c>
      <c r="J212">
        <v>158.825335715965</v>
      </c>
      <c r="K212">
        <v>63.011949095141503</v>
      </c>
      <c r="M212">
        <v>76.617404773550703</v>
      </c>
      <c r="N212">
        <v>75.610191911473095</v>
      </c>
      <c r="O212">
        <v>75.433720076893707</v>
      </c>
      <c r="P212">
        <v>85.419224303041702</v>
      </c>
      <c r="Q212">
        <v>76.793857726920606</v>
      </c>
      <c r="R212" t="s">
        <v>424</v>
      </c>
      <c r="S212">
        <v>0.41606744774496601</v>
      </c>
      <c r="T212">
        <v>0.83000413922377902</v>
      </c>
      <c r="U212">
        <v>0.14223165921592601</v>
      </c>
      <c r="V212">
        <v>0.34364850487827497</v>
      </c>
      <c r="W212">
        <v>-1.7319517510629501</v>
      </c>
      <c r="Y212">
        <v>-0.32287661304128501</v>
      </c>
      <c r="Z212">
        <v>-0.562443073679325</v>
      </c>
      <c r="AA212">
        <v>-0.60441705396119405</v>
      </c>
      <c r="AB212">
        <v>1.7706438643534601</v>
      </c>
      <c r="AC212">
        <v>-0.280907123671641</v>
      </c>
    </row>
    <row r="213" spans="1:29" x14ac:dyDescent="0.35">
      <c r="A213" s="3" t="s">
        <v>426</v>
      </c>
      <c r="B213" t="s">
        <v>427</v>
      </c>
      <c r="C213">
        <v>5</v>
      </c>
      <c r="D213">
        <v>8</v>
      </c>
      <c r="E213">
        <f t="shared" si="9"/>
        <v>-3</v>
      </c>
      <c r="F213">
        <f t="shared" si="10"/>
        <v>3</v>
      </c>
      <c r="G213">
        <v>30.518778473319401</v>
      </c>
      <c r="H213">
        <v>37.0067194262135</v>
      </c>
      <c r="I213">
        <v>29.614632695036999</v>
      </c>
      <c r="J213">
        <v>32.847584862029898</v>
      </c>
      <c r="K213">
        <v>12.7639742991645</v>
      </c>
      <c r="M213">
        <v>15.779142912077701</v>
      </c>
      <c r="N213">
        <v>18.421117101927202</v>
      </c>
      <c r="O213">
        <v>17.5495124974981</v>
      </c>
      <c r="P213">
        <v>17.733676845305901</v>
      </c>
      <c r="Q213">
        <v>16.781812194515201</v>
      </c>
      <c r="R213" t="s">
        <v>426</v>
      </c>
      <c r="S213">
        <v>0.21220273372875201</v>
      </c>
      <c r="T213">
        <v>0.91161873892231904</v>
      </c>
      <c r="U213">
        <v>0.114733593218644</v>
      </c>
      <c r="V213">
        <v>0.46325379493402002</v>
      </c>
      <c r="W213">
        <v>-1.7018088608037401</v>
      </c>
      <c r="Y213">
        <v>-1.45979211164398</v>
      </c>
      <c r="Z213">
        <v>1.1568769225944699</v>
      </c>
      <c r="AA213">
        <v>0.29362065488689698</v>
      </c>
      <c r="AB213">
        <v>0.476021053789634</v>
      </c>
      <c r="AC213">
        <v>-0.46672651962702599</v>
      </c>
    </row>
    <row r="214" spans="1:29" x14ac:dyDescent="0.35">
      <c r="A214" s="3" t="s">
        <v>428</v>
      </c>
      <c r="B214" t="s">
        <v>429</v>
      </c>
      <c r="C214">
        <v>5</v>
      </c>
      <c r="D214">
        <v>8</v>
      </c>
      <c r="E214">
        <f t="shared" si="9"/>
        <v>-3</v>
      </c>
      <c r="F214">
        <f t="shared" si="10"/>
        <v>3</v>
      </c>
      <c r="G214">
        <v>130.299501585695</v>
      </c>
      <c r="H214">
        <v>134.040016864085</v>
      </c>
      <c r="I214">
        <v>139.05222225031901</v>
      </c>
      <c r="J214">
        <v>138.72800984583299</v>
      </c>
      <c r="K214">
        <v>89.492784260904699</v>
      </c>
      <c r="M214">
        <v>68.174934118347593</v>
      </c>
      <c r="N214">
        <v>67.422572876223796</v>
      </c>
      <c r="O214">
        <v>71.6415130779273</v>
      </c>
      <c r="P214">
        <v>79.188370608045801</v>
      </c>
      <c r="Q214">
        <v>70.236598484046397</v>
      </c>
      <c r="R214" t="s">
        <v>428</v>
      </c>
      <c r="S214">
        <v>0.190259218233606</v>
      </c>
      <c r="T214">
        <v>0.36920527672315501</v>
      </c>
      <c r="U214">
        <v>0.60898892455050602</v>
      </c>
      <c r="V214">
        <v>0.59347861979884697</v>
      </c>
      <c r="W214">
        <v>-1.76193203930611</v>
      </c>
      <c r="Y214">
        <v>-0.67223235686910898</v>
      </c>
      <c r="Z214">
        <v>-0.83239176104991697</v>
      </c>
      <c r="AA214">
        <v>6.5717964900236001E-2</v>
      </c>
      <c r="AB214">
        <v>1.6722603248566501</v>
      </c>
      <c r="AC214">
        <v>-0.233354171837865</v>
      </c>
    </row>
    <row r="215" spans="1:29" x14ac:dyDescent="0.35">
      <c r="A215" s="3" t="s">
        <v>430</v>
      </c>
      <c r="B215" t="s">
        <v>431</v>
      </c>
      <c r="C215">
        <v>5</v>
      </c>
      <c r="D215">
        <v>8</v>
      </c>
      <c r="E215">
        <f t="shared" si="9"/>
        <v>-3</v>
      </c>
      <c r="F215">
        <f t="shared" si="10"/>
        <v>3</v>
      </c>
      <c r="G215">
        <v>0.55642270737468602</v>
      </c>
      <c r="H215">
        <v>0</v>
      </c>
      <c r="I215">
        <v>1.3781470402570599</v>
      </c>
      <c r="J215">
        <v>0.55126254302070199</v>
      </c>
      <c r="K215">
        <v>0.36766873531156202</v>
      </c>
      <c r="M215">
        <v>1.82592155297545</v>
      </c>
      <c r="N215">
        <v>2.0650045518091602</v>
      </c>
      <c r="O215">
        <v>1.3515766342923901</v>
      </c>
      <c r="P215">
        <v>4.2589251624873299</v>
      </c>
      <c r="Q215">
        <v>1.3405213332830399</v>
      </c>
      <c r="R215" t="s">
        <v>430</v>
      </c>
      <c r="S215">
        <v>-2.8280971689231899E-2</v>
      </c>
      <c r="T215">
        <v>-1.13044712397836</v>
      </c>
      <c r="U215">
        <v>1.5993965731192401</v>
      </c>
      <c r="V215">
        <v>-3.8502262833231798E-2</v>
      </c>
      <c r="W215">
        <v>-0.402166214618423</v>
      </c>
      <c r="Y215">
        <v>-0.283165587632283</v>
      </c>
      <c r="Z215">
        <v>-8.54828267901417E-2</v>
      </c>
      <c r="AA215">
        <v>-0.675371698372632</v>
      </c>
      <c r="AB215">
        <v>1.72853274731175</v>
      </c>
      <c r="AC215">
        <v>-0.68451263451669297</v>
      </c>
    </row>
    <row r="216" spans="1:29" x14ac:dyDescent="0.35">
      <c r="A216" s="3" t="s">
        <v>432</v>
      </c>
      <c r="B216" t="s">
        <v>433</v>
      </c>
      <c r="C216">
        <v>5</v>
      </c>
      <c r="D216">
        <v>8</v>
      </c>
      <c r="E216">
        <f t="shared" si="9"/>
        <v>-3</v>
      </c>
      <c r="F216">
        <f t="shared" si="10"/>
        <v>3</v>
      </c>
      <c r="G216">
        <v>28.641225799230298</v>
      </c>
      <c r="H216">
        <v>38.009021988853398</v>
      </c>
      <c r="I216">
        <v>35.6255215018599</v>
      </c>
      <c r="J216">
        <v>32.817221334655201</v>
      </c>
      <c r="K216">
        <v>12.5137463617473</v>
      </c>
      <c r="M216">
        <v>9.5645989987969209</v>
      </c>
      <c r="N216">
        <v>9.7540702533981705</v>
      </c>
      <c r="O216">
        <v>9.5041662522973898</v>
      </c>
      <c r="P216">
        <v>12.5064498952477</v>
      </c>
      <c r="Q216">
        <v>10.038859121023201</v>
      </c>
      <c r="R216" t="s">
        <v>432</v>
      </c>
      <c r="S216">
        <v>-8.6911289649533305E-2</v>
      </c>
      <c r="T216">
        <v>0.83815094019265102</v>
      </c>
      <c r="U216">
        <v>0.60278221197773596</v>
      </c>
      <c r="V216">
        <v>0.32546486196767699</v>
      </c>
      <c r="W216">
        <v>-1.6794867244885301</v>
      </c>
      <c r="Y216">
        <v>-0.56030348837187105</v>
      </c>
      <c r="Z216">
        <v>-0.41057580538224397</v>
      </c>
      <c r="AA216">
        <v>-0.60805983605172198</v>
      </c>
      <c r="AB216">
        <v>1.7644635025552899</v>
      </c>
      <c r="AC216">
        <v>-0.18552437274945499</v>
      </c>
    </row>
    <row r="217" spans="1:29" x14ac:dyDescent="0.35">
      <c r="A217" s="3" t="s">
        <v>434</v>
      </c>
      <c r="B217" t="s">
        <v>435</v>
      </c>
      <c r="C217">
        <v>5</v>
      </c>
      <c r="D217">
        <v>8</v>
      </c>
      <c r="E217">
        <f t="shared" si="9"/>
        <v>-3</v>
      </c>
      <c r="F217">
        <f t="shared" si="10"/>
        <v>3</v>
      </c>
      <c r="G217">
        <v>35.622735495297498</v>
      </c>
      <c r="H217">
        <v>2.31582213845163E-2</v>
      </c>
      <c r="I217">
        <v>480.49968090388802</v>
      </c>
      <c r="J217">
        <v>0.177866419646457</v>
      </c>
      <c r="K217">
        <v>53.615852304117197</v>
      </c>
      <c r="M217">
        <v>50.556299707342397</v>
      </c>
      <c r="N217">
        <v>63.310603608079603</v>
      </c>
      <c r="O217">
        <v>72.124674022659903</v>
      </c>
      <c r="P217">
        <v>76.498253435173098</v>
      </c>
      <c r="Q217">
        <v>61.907836049710198</v>
      </c>
      <c r="R217" t="s">
        <v>434</v>
      </c>
      <c r="S217">
        <v>-0.38006246327610599</v>
      </c>
      <c r="T217">
        <v>-0.55271660433250502</v>
      </c>
      <c r="U217">
        <v>1.7775431255295799</v>
      </c>
      <c r="V217">
        <v>-0.55196628612283105</v>
      </c>
      <c r="W217">
        <v>-0.29279777179813499</v>
      </c>
      <c r="Y217">
        <v>-1.4253309763183399</v>
      </c>
      <c r="Z217">
        <v>-0.15612704750468101</v>
      </c>
      <c r="AA217">
        <v>0.72097709601341398</v>
      </c>
      <c r="AB217">
        <v>1.15619992091563</v>
      </c>
      <c r="AC217">
        <v>-0.29571899310602601</v>
      </c>
    </row>
    <row r="218" spans="1:29" x14ac:dyDescent="0.35">
      <c r="A218" s="3" t="s">
        <v>436</v>
      </c>
      <c r="B218" t="s">
        <v>437</v>
      </c>
      <c r="C218">
        <v>5</v>
      </c>
      <c r="D218">
        <v>8</v>
      </c>
      <c r="E218">
        <f t="shared" si="9"/>
        <v>-3</v>
      </c>
      <c r="F218">
        <f t="shared" si="10"/>
        <v>3</v>
      </c>
      <c r="G218">
        <v>151.8735398586</v>
      </c>
      <c r="H218">
        <v>157.22858593012</v>
      </c>
      <c r="I218">
        <v>153.42982222826899</v>
      </c>
      <c r="J218">
        <v>167.0281786354</v>
      </c>
      <c r="K218">
        <v>106.815944658866</v>
      </c>
      <c r="M218">
        <v>93.611528295360699</v>
      </c>
      <c r="N218">
        <v>92.116349676420498</v>
      </c>
      <c r="O218">
        <v>87.081787001635803</v>
      </c>
      <c r="P218">
        <v>98.144238239025597</v>
      </c>
      <c r="Q218">
        <v>90.762954096216703</v>
      </c>
      <c r="R218" t="s">
        <v>436</v>
      </c>
      <c r="S218">
        <v>0.19673497968748799</v>
      </c>
      <c r="T218">
        <v>0.425845523956564</v>
      </c>
      <c r="U218">
        <v>0.26331903816041102</v>
      </c>
      <c r="V218">
        <v>0.84511176150822598</v>
      </c>
      <c r="W218">
        <v>-1.7310113033126899</v>
      </c>
      <c r="Y218">
        <v>0.31340756723159502</v>
      </c>
      <c r="Z218">
        <v>-5.6105320380151001E-2</v>
      </c>
      <c r="AA218">
        <v>-1.3003284307537399</v>
      </c>
      <c r="AB218">
        <v>1.4336046585845701</v>
      </c>
      <c r="AC218">
        <v>-0.39057847468228601</v>
      </c>
    </row>
    <row r="219" spans="1:29" x14ac:dyDescent="0.35">
      <c r="A219" s="3" t="s">
        <v>438</v>
      </c>
      <c r="B219" t="s">
        <v>439</v>
      </c>
      <c r="C219">
        <v>5</v>
      </c>
      <c r="D219">
        <v>8</v>
      </c>
      <c r="E219">
        <f t="shared" si="9"/>
        <v>-3</v>
      </c>
      <c r="F219">
        <f t="shared" si="10"/>
        <v>3</v>
      </c>
      <c r="G219">
        <v>22.021261301654</v>
      </c>
      <c r="H219">
        <v>20.112257554178601</v>
      </c>
      <c r="I219">
        <v>24.548852219297</v>
      </c>
      <c r="J219">
        <v>24.374062181803801</v>
      </c>
      <c r="K219">
        <v>13.593838595520401</v>
      </c>
      <c r="M219">
        <v>14.8907565706767</v>
      </c>
      <c r="N219">
        <v>14.3355015279827</v>
      </c>
      <c r="O219">
        <v>16.444770601367399</v>
      </c>
      <c r="P219">
        <v>17.202414428219701</v>
      </c>
      <c r="Q219">
        <v>15.031222880606601</v>
      </c>
      <c r="R219" t="s">
        <v>438</v>
      </c>
      <c r="S219">
        <v>0.243036413482309</v>
      </c>
      <c r="T219">
        <v>-0.18214180969496399</v>
      </c>
      <c r="U219">
        <v>0.80598796174602505</v>
      </c>
      <c r="V219">
        <v>0.76705827516541902</v>
      </c>
      <c r="W219">
        <v>-1.6339408406987901</v>
      </c>
      <c r="Y219">
        <v>-0.57791083188367598</v>
      </c>
      <c r="Z219">
        <v>-1.04284674708893</v>
      </c>
      <c r="AA219">
        <v>0.72332351998351097</v>
      </c>
      <c r="AB219">
        <v>1.35772717047192</v>
      </c>
      <c r="AC219">
        <v>-0.46029311148281898</v>
      </c>
    </row>
    <row r="220" spans="1:29" x14ac:dyDescent="0.35">
      <c r="A220" s="3" t="s">
        <v>440</v>
      </c>
      <c r="B220" t="s">
        <v>441</v>
      </c>
      <c r="C220">
        <v>6</v>
      </c>
      <c r="D220">
        <v>9</v>
      </c>
      <c r="E220">
        <f t="shared" si="9"/>
        <v>-3</v>
      </c>
      <c r="F220">
        <f t="shared" si="10"/>
        <v>3</v>
      </c>
      <c r="G220">
        <v>25.1137924551144</v>
      </c>
      <c r="H220">
        <v>31.4916878395947</v>
      </c>
      <c r="I220">
        <v>32.225518991356303</v>
      </c>
      <c r="J220">
        <v>31.924492365709298</v>
      </c>
      <c r="K220">
        <v>13.2281849801294</v>
      </c>
      <c r="M220">
        <v>5.8530729865664997</v>
      </c>
      <c r="N220">
        <v>6.5145591093231401</v>
      </c>
      <c r="O220">
        <v>5.8317029689403803</v>
      </c>
      <c r="P220">
        <v>8.3330692251387095</v>
      </c>
      <c r="Q220">
        <v>7.4535323447261197</v>
      </c>
      <c r="R220" t="s">
        <v>440</v>
      </c>
      <c r="S220">
        <v>-0.206863872568047</v>
      </c>
      <c r="T220">
        <v>0.57709389604869299</v>
      </c>
      <c r="U220">
        <v>0.667294910269846</v>
      </c>
      <c r="V220">
        <v>0.63029333725710301</v>
      </c>
      <c r="W220">
        <v>-1.6678182710075999</v>
      </c>
      <c r="Y220">
        <v>-0.87161380756376805</v>
      </c>
      <c r="Z220">
        <v>-0.26092460028083497</v>
      </c>
      <c r="AA220">
        <v>-0.89134277643363402</v>
      </c>
      <c r="AB220">
        <v>1.4179382856635701</v>
      </c>
      <c r="AC220">
        <v>0.605942898614662</v>
      </c>
    </row>
    <row r="221" spans="1:29" x14ac:dyDescent="0.35">
      <c r="A221" s="3" t="s">
        <v>442</v>
      </c>
      <c r="B221" t="s">
        <v>443</v>
      </c>
      <c r="C221">
        <v>6</v>
      </c>
      <c r="D221">
        <v>9</v>
      </c>
      <c r="E221">
        <f t="shared" si="9"/>
        <v>-3</v>
      </c>
      <c r="F221">
        <f t="shared" si="10"/>
        <v>3</v>
      </c>
      <c r="G221">
        <v>0.15569342178241399</v>
      </c>
      <c r="H221">
        <v>4.8131695276607503E-2</v>
      </c>
      <c r="I221">
        <v>3.1072819013847499</v>
      </c>
      <c r="J221">
        <v>0.37193568062522198</v>
      </c>
      <c r="K221">
        <v>2.0898813525000302</v>
      </c>
      <c r="M221">
        <v>0.50179310707520197</v>
      </c>
      <c r="N221">
        <v>0.60079425469379899</v>
      </c>
      <c r="O221">
        <v>0.66465690353721396</v>
      </c>
      <c r="P221">
        <v>0.99933009149776497</v>
      </c>
      <c r="Q221">
        <v>0.76316292827440801</v>
      </c>
      <c r="R221" t="s">
        <v>442</v>
      </c>
      <c r="S221">
        <v>-0.72840175785205497</v>
      </c>
      <c r="T221">
        <v>-0.80683686257312204</v>
      </c>
      <c r="U221">
        <v>1.4239265750201999</v>
      </c>
      <c r="V221">
        <v>-0.57071570382111603</v>
      </c>
      <c r="W221">
        <v>0.68202774922609699</v>
      </c>
      <c r="Y221">
        <v>-1.0767805050822801</v>
      </c>
      <c r="Z221">
        <v>-0.55461428247884403</v>
      </c>
      <c r="AA221">
        <v>-0.21778063040356699</v>
      </c>
      <c r="AB221">
        <v>1.54740127473209</v>
      </c>
      <c r="AC221">
        <v>0.30177414323260598</v>
      </c>
    </row>
    <row r="222" spans="1:29" x14ac:dyDescent="0.35">
      <c r="A222" s="3" t="s">
        <v>444</v>
      </c>
      <c r="B222" t="s">
        <v>445</v>
      </c>
      <c r="C222">
        <v>6</v>
      </c>
      <c r="D222">
        <v>9</v>
      </c>
      <c r="E222">
        <f t="shared" si="9"/>
        <v>-3</v>
      </c>
      <c r="F222">
        <f t="shared" si="10"/>
        <v>3</v>
      </c>
      <c r="G222">
        <v>66.6040204623352</v>
      </c>
      <c r="H222">
        <v>96.530301281018197</v>
      </c>
      <c r="I222">
        <v>52.312841291376998</v>
      </c>
      <c r="J222">
        <v>69.693917497985495</v>
      </c>
      <c r="K222">
        <v>29.2775248973056</v>
      </c>
      <c r="M222">
        <v>21.081313593116501</v>
      </c>
      <c r="N222">
        <v>22.208128979064199</v>
      </c>
      <c r="O222">
        <v>24.5348752846274</v>
      </c>
      <c r="P222">
        <v>23.064667703750899</v>
      </c>
      <c r="Q222">
        <v>23.214657754530801</v>
      </c>
      <c r="R222" t="s">
        <v>444</v>
      </c>
      <c r="S222">
        <v>0.150833672692608</v>
      </c>
      <c r="T222">
        <v>1.36414754593367</v>
      </c>
      <c r="U222">
        <v>-0.42857965494922701</v>
      </c>
      <c r="V222">
        <v>0.27610867639104197</v>
      </c>
      <c r="W222">
        <v>-1.36251024006809</v>
      </c>
      <c r="Y222">
        <v>-1.3588943665697799</v>
      </c>
      <c r="Z222">
        <v>-0.478585171470504</v>
      </c>
      <c r="AA222">
        <v>1.33915373500337</v>
      </c>
      <c r="AB222">
        <v>0.19057405789708701</v>
      </c>
      <c r="AC222">
        <v>0.30775174513982301</v>
      </c>
    </row>
    <row r="223" spans="1:29" x14ac:dyDescent="0.35">
      <c r="A223" s="3" t="s">
        <v>446</v>
      </c>
      <c r="B223" t="s">
        <v>447</v>
      </c>
      <c r="C223">
        <v>6</v>
      </c>
      <c r="D223">
        <v>9</v>
      </c>
      <c r="E223">
        <f t="shared" si="9"/>
        <v>-3</v>
      </c>
      <c r="F223">
        <f t="shared" si="10"/>
        <v>3</v>
      </c>
      <c r="G223">
        <v>197.341189657694</v>
      </c>
      <c r="H223">
        <v>12.6151358697104</v>
      </c>
      <c r="I223">
        <v>67.761096190186393</v>
      </c>
      <c r="J223">
        <v>53.716155283386698</v>
      </c>
      <c r="K223">
        <v>140.65237741553599</v>
      </c>
      <c r="M223">
        <v>69.237322184888399</v>
      </c>
      <c r="N223">
        <v>65.090268419078797</v>
      </c>
      <c r="O223">
        <v>65.687901603574602</v>
      </c>
      <c r="P223">
        <v>77.075336964506107</v>
      </c>
      <c r="Q223">
        <v>68.616613516561799</v>
      </c>
      <c r="R223" t="s">
        <v>446</v>
      </c>
      <c r="S223">
        <v>1.3945067593070899</v>
      </c>
      <c r="T223">
        <v>-1.1083276981077399</v>
      </c>
      <c r="U223">
        <v>-0.36116070759902902</v>
      </c>
      <c r="V223">
        <v>-0.55145417911030103</v>
      </c>
      <c r="W223">
        <v>0.62643582550997901</v>
      </c>
      <c r="Y223">
        <v>2.0029529644860801E-2</v>
      </c>
      <c r="Z223">
        <v>-0.84671757637770995</v>
      </c>
      <c r="AA223">
        <v>-0.72181038626711203</v>
      </c>
      <c r="AB223">
        <v>1.6581989411932201</v>
      </c>
      <c r="AC223">
        <v>-0.10970050819325999</v>
      </c>
    </row>
    <row r="224" spans="1:29" x14ac:dyDescent="0.35">
      <c r="A224" s="3" t="s">
        <v>448</v>
      </c>
      <c r="B224" t="e">
        <f>#N/A</f>
        <v>#N/A</v>
      </c>
      <c r="C224">
        <v>6</v>
      </c>
      <c r="D224">
        <v>9</v>
      </c>
      <c r="E224">
        <f t="shared" si="9"/>
        <v>-3</v>
      </c>
      <c r="F224">
        <f t="shared" si="10"/>
        <v>3</v>
      </c>
      <c r="G224">
        <v>68.401676666376503</v>
      </c>
      <c r="H224">
        <v>84.706972106824097</v>
      </c>
      <c r="I224">
        <v>95.398773390475</v>
      </c>
      <c r="J224">
        <v>83.199152012809805</v>
      </c>
      <c r="K224">
        <v>50.909642459502599</v>
      </c>
      <c r="M224">
        <v>26.919198883566001</v>
      </c>
      <c r="N224">
        <v>25.556501161445201</v>
      </c>
      <c r="O224">
        <v>28.101131503291001</v>
      </c>
      <c r="P224">
        <v>29.149537474853201</v>
      </c>
      <c r="Q224">
        <v>28.3622927692874</v>
      </c>
      <c r="R224" t="s">
        <v>448</v>
      </c>
      <c r="S224">
        <v>-0.47089593554285603</v>
      </c>
      <c r="T224">
        <v>0.47450015260007</v>
      </c>
      <c r="U224">
        <v>1.0944206652754001</v>
      </c>
      <c r="V224">
        <v>0.38707535102497298</v>
      </c>
      <c r="W224">
        <v>-1.48510023335759</v>
      </c>
      <c r="Y224">
        <v>-0.49796594596140697</v>
      </c>
      <c r="Z224">
        <v>-1.4693969290371101</v>
      </c>
      <c r="AA224">
        <v>0.34460240068692399</v>
      </c>
      <c r="AB224">
        <v>1.0919831492450101</v>
      </c>
      <c r="AC224">
        <v>0.53077732506657305</v>
      </c>
    </row>
    <row r="225" spans="1:29" x14ac:dyDescent="0.35">
      <c r="A225" s="3" t="s">
        <v>449</v>
      </c>
      <c r="B225" t="s">
        <v>450</v>
      </c>
      <c r="C225">
        <v>6</v>
      </c>
      <c r="D225">
        <v>9</v>
      </c>
      <c r="E225">
        <f t="shared" si="9"/>
        <v>-3</v>
      </c>
      <c r="F225">
        <f t="shared" si="10"/>
        <v>3</v>
      </c>
      <c r="G225">
        <v>29.948104896293099</v>
      </c>
      <c r="H225">
        <v>32.884778454354198</v>
      </c>
      <c r="I225">
        <v>28.879847136411499</v>
      </c>
      <c r="J225">
        <v>39.196146019774702</v>
      </c>
      <c r="K225">
        <v>27.944048898135001</v>
      </c>
      <c r="M225">
        <v>20.863663056525201</v>
      </c>
      <c r="N225">
        <v>21.981782859692</v>
      </c>
      <c r="O225">
        <v>20.0813659720834</v>
      </c>
      <c r="P225">
        <v>25.0639655371867</v>
      </c>
      <c r="Q225">
        <v>25.636780350471799</v>
      </c>
      <c r="R225" t="s">
        <v>449</v>
      </c>
      <c r="S225">
        <v>-0.40081003141987598</v>
      </c>
      <c r="T225">
        <v>0.245039635949622</v>
      </c>
      <c r="U225">
        <v>-0.63574725043442903</v>
      </c>
      <c r="V225">
        <v>1.63307087680188</v>
      </c>
      <c r="W225">
        <v>-0.84155323089720402</v>
      </c>
      <c r="Y225">
        <v>-0.74541100286645101</v>
      </c>
      <c r="Z225">
        <v>-0.29775975498012103</v>
      </c>
      <c r="AA225">
        <v>-1.05861202575893</v>
      </c>
      <c r="AB225">
        <v>0.93622511666450803</v>
      </c>
      <c r="AC225">
        <v>1.1655576669409899</v>
      </c>
    </row>
    <row r="226" spans="1:29" x14ac:dyDescent="0.35">
      <c r="A226" s="3" t="s">
        <v>451</v>
      </c>
      <c r="B226" t="s">
        <v>452</v>
      </c>
      <c r="C226">
        <v>6</v>
      </c>
      <c r="D226">
        <v>9</v>
      </c>
      <c r="E226">
        <f t="shared" si="9"/>
        <v>-3</v>
      </c>
      <c r="F226">
        <f t="shared" si="10"/>
        <v>3</v>
      </c>
      <c r="G226">
        <v>80.913799491029494</v>
      </c>
      <c r="H226">
        <v>98.035995408915895</v>
      </c>
      <c r="I226">
        <v>79.601225451403195</v>
      </c>
      <c r="J226">
        <v>104.454342970498</v>
      </c>
      <c r="K226">
        <v>41.537764199749802</v>
      </c>
      <c r="M226">
        <v>28.795003718910799</v>
      </c>
      <c r="N226">
        <v>30.055687198686499</v>
      </c>
      <c r="O226">
        <v>30.213596862922</v>
      </c>
      <c r="P226">
        <v>36.380827609075197</v>
      </c>
      <c r="Q226">
        <v>33.237838706112498</v>
      </c>
      <c r="R226" t="s">
        <v>451</v>
      </c>
      <c r="S226">
        <v>2.1124817608247901E-4</v>
      </c>
      <c r="T226">
        <v>0.69929164027822299</v>
      </c>
      <c r="U226">
        <v>-5.3379703515253701E-2</v>
      </c>
      <c r="V226">
        <v>0.96134569873640996</v>
      </c>
      <c r="W226">
        <v>-1.60746888367546</v>
      </c>
      <c r="Y226">
        <v>-0.959177679036194</v>
      </c>
      <c r="Z226">
        <v>-0.54810045679935604</v>
      </c>
      <c r="AA226">
        <v>-0.49661008099952197</v>
      </c>
      <c r="AB226">
        <v>1.5143689828915901</v>
      </c>
      <c r="AC226">
        <v>0.48951923394347902</v>
      </c>
    </row>
    <row r="227" spans="1:29" x14ac:dyDescent="0.35">
      <c r="A227" s="3" t="s">
        <v>453</v>
      </c>
      <c r="B227" t="s">
        <v>454</v>
      </c>
      <c r="C227">
        <v>6</v>
      </c>
      <c r="D227">
        <v>9</v>
      </c>
      <c r="E227">
        <f t="shared" si="9"/>
        <v>-3</v>
      </c>
      <c r="F227">
        <f t="shared" si="10"/>
        <v>3</v>
      </c>
      <c r="G227">
        <v>89.555647787164105</v>
      </c>
      <c r="H227">
        <v>107.376099480843</v>
      </c>
      <c r="I227">
        <v>130.52164258627101</v>
      </c>
      <c r="J227">
        <v>110.749262320426</v>
      </c>
      <c r="K227">
        <v>89.228685326214702</v>
      </c>
      <c r="M227">
        <v>47.247599459464602</v>
      </c>
      <c r="N227">
        <v>50.084954506940797</v>
      </c>
      <c r="O227">
        <v>45.730322909206997</v>
      </c>
      <c r="P227">
        <v>53.845001059884801</v>
      </c>
      <c r="Q227">
        <v>54.015401443875</v>
      </c>
      <c r="R227" t="s">
        <v>453</v>
      </c>
      <c r="S227">
        <v>-0.92903959862664398</v>
      </c>
      <c r="T227">
        <v>0.11021095076095699</v>
      </c>
      <c r="U227">
        <v>1.46000941836792</v>
      </c>
      <c r="V227">
        <v>0.30692657809011398</v>
      </c>
      <c r="W227">
        <v>-0.94810734859234003</v>
      </c>
      <c r="Y227">
        <v>-0.78113436414838699</v>
      </c>
      <c r="Z227">
        <v>-2.6516400907921501E-2</v>
      </c>
      <c r="AA227">
        <v>-1.1846665696248799</v>
      </c>
      <c r="AB227">
        <v>0.97349897397291396</v>
      </c>
      <c r="AC227">
        <v>1.0188183607082699</v>
      </c>
    </row>
    <row r="228" spans="1:29" x14ac:dyDescent="0.35">
      <c r="A228" s="3" t="s">
        <v>455</v>
      </c>
      <c r="B228" t="s">
        <v>456</v>
      </c>
      <c r="C228">
        <v>6</v>
      </c>
      <c r="D228">
        <v>9</v>
      </c>
      <c r="E228">
        <f t="shared" si="9"/>
        <v>-3</v>
      </c>
      <c r="F228">
        <f t="shared" si="10"/>
        <v>3</v>
      </c>
      <c r="G228">
        <v>22.113755815986298</v>
      </c>
      <c r="H228">
        <v>26.215146100754499</v>
      </c>
      <c r="I228">
        <v>25.7016979040454</v>
      </c>
      <c r="J228">
        <v>29.156558592167301</v>
      </c>
      <c r="K228">
        <v>19.449035310960198</v>
      </c>
      <c r="M228">
        <v>13.5073185262818</v>
      </c>
      <c r="N228">
        <v>14.024044923792299</v>
      </c>
      <c r="O228">
        <v>15.6351809447762</v>
      </c>
      <c r="P228">
        <v>15.016691794738501</v>
      </c>
      <c r="Q228">
        <v>16.623979434884401</v>
      </c>
      <c r="R228" t="s">
        <v>455</v>
      </c>
      <c r="S228">
        <v>-0.63782701398110497</v>
      </c>
      <c r="T228">
        <v>0.44607438316254799</v>
      </c>
      <c r="U228">
        <v>0.31038204979921902</v>
      </c>
      <c r="V228">
        <v>1.2234208163607001</v>
      </c>
      <c r="W228">
        <v>-1.3420502353413599</v>
      </c>
      <c r="Y228">
        <v>-1.16664614660387</v>
      </c>
      <c r="Z228">
        <v>-0.75207585387987397</v>
      </c>
      <c r="AA228">
        <v>0.54054077080874297</v>
      </c>
      <c r="AB228">
        <v>4.4326083087951502E-2</v>
      </c>
      <c r="AC228">
        <v>1.3338551465870501</v>
      </c>
    </row>
    <row r="229" spans="1:29" x14ac:dyDescent="0.35">
      <c r="A229" s="3" t="s">
        <v>457</v>
      </c>
      <c r="B229" t="s">
        <v>458</v>
      </c>
      <c r="C229">
        <v>7</v>
      </c>
      <c r="D229">
        <v>10</v>
      </c>
      <c r="E229">
        <f t="shared" si="9"/>
        <v>-3</v>
      </c>
      <c r="F229">
        <f t="shared" si="10"/>
        <v>3</v>
      </c>
      <c r="G229">
        <v>0.46560201034804</v>
      </c>
      <c r="H229">
        <v>8.7308372437672893E-2</v>
      </c>
      <c r="I229">
        <v>7.6471352048184196</v>
      </c>
      <c r="J229">
        <v>9.2373647395797995</v>
      </c>
      <c r="K229">
        <v>0.18121727523763501</v>
      </c>
      <c r="M229">
        <v>0.296433663472284</v>
      </c>
      <c r="N229">
        <v>0.25811473883513802</v>
      </c>
      <c r="O229">
        <v>0.280345060864513</v>
      </c>
      <c r="P229">
        <v>0.466728547490664</v>
      </c>
      <c r="Q229">
        <v>1.14746353120702</v>
      </c>
      <c r="R229" t="s">
        <v>457</v>
      </c>
      <c r="S229">
        <v>-0.67550218516371197</v>
      </c>
      <c r="T229">
        <v>-0.75906263594177603</v>
      </c>
      <c r="U229">
        <v>0.910810908343196</v>
      </c>
      <c r="V229">
        <v>1.26207321743002</v>
      </c>
      <c r="W229">
        <v>-0.73831930466773099</v>
      </c>
      <c r="Y229">
        <v>-0.51318927738645503</v>
      </c>
      <c r="Z229">
        <v>-0.61487771951119496</v>
      </c>
      <c r="AA229">
        <v>-0.55588423687815003</v>
      </c>
      <c r="AB229">
        <v>-6.1271024940111898E-2</v>
      </c>
      <c r="AC229">
        <v>1.7452222587159101</v>
      </c>
    </row>
    <row r="230" spans="1:29" x14ac:dyDescent="0.35">
      <c r="A230" s="3" t="s">
        <v>459</v>
      </c>
      <c r="B230" t="s">
        <v>460</v>
      </c>
      <c r="C230">
        <v>7</v>
      </c>
      <c r="D230">
        <v>10</v>
      </c>
      <c r="E230">
        <f t="shared" si="9"/>
        <v>-3</v>
      </c>
      <c r="F230">
        <f t="shared" si="10"/>
        <v>3</v>
      </c>
      <c r="G230">
        <v>82.527509333771206</v>
      </c>
      <c r="H230">
        <v>33.6239761869533</v>
      </c>
      <c r="I230">
        <v>55.415374202026399</v>
      </c>
      <c r="J230">
        <v>36.202035157619001</v>
      </c>
      <c r="K230">
        <v>128.24238058617101</v>
      </c>
      <c r="M230">
        <v>14.4708971552337</v>
      </c>
      <c r="N230">
        <v>13.7459137656527</v>
      </c>
      <c r="O230">
        <v>15.1908145150261</v>
      </c>
      <c r="P230">
        <v>19.792852354387101</v>
      </c>
      <c r="Q230">
        <v>21.472194243082001</v>
      </c>
      <c r="R230" t="s">
        <v>459</v>
      </c>
      <c r="S230">
        <v>0.38963263475604498</v>
      </c>
      <c r="T230">
        <v>-0.85370154880125604</v>
      </c>
      <c r="U230">
        <v>-0.29967225242502599</v>
      </c>
      <c r="V230">
        <v>-0.78815641046059504</v>
      </c>
      <c r="W230">
        <v>1.5518975769308301</v>
      </c>
      <c r="Y230">
        <v>-0.71091163394747503</v>
      </c>
      <c r="Z230">
        <v>-0.92011415585690803</v>
      </c>
      <c r="AA230">
        <v>-0.50317097478287498</v>
      </c>
      <c r="AB230">
        <v>0.82480141155464304</v>
      </c>
      <c r="AC230">
        <v>1.3093953530326099</v>
      </c>
    </row>
    <row r="231" spans="1:29" x14ac:dyDescent="0.35">
      <c r="A231" s="3" t="s">
        <v>461</v>
      </c>
      <c r="B231" t="s">
        <v>462</v>
      </c>
      <c r="C231">
        <v>7</v>
      </c>
      <c r="D231">
        <v>10</v>
      </c>
      <c r="E231">
        <f t="shared" si="9"/>
        <v>-3</v>
      </c>
      <c r="F231">
        <f t="shared" si="10"/>
        <v>3</v>
      </c>
      <c r="G231">
        <v>434.59250829831899</v>
      </c>
      <c r="H231">
        <v>1367.98144115426</v>
      </c>
      <c r="I231">
        <v>573.01647437510201</v>
      </c>
      <c r="J231">
        <v>1046.24797453464</v>
      </c>
      <c r="K231">
        <v>69.7002540677871</v>
      </c>
      <c r="M231">
        <v>4.5431832664227496</v>
      </c>
      <c r="N231">
        <v>10.4821831223204</v>
      </c>
      <c r="O231">
        <v>25.6646924170267</v>
      </c>
      <c r="P231">
        <v>57.424669590991599</v>
      </c>
      <c r="Q231">
        <v>50.911296882705699</v>
      </c>
      <c r="R231" t="s">
        <v>461</v>
      </c>
      <c r="S231">
        <v>-0.51473993324410805</v>
      </c>
      <c r="T231">
        <v>1.3071213647248301</v>
      </c>
      <c r="U231">
        <v>-0.24455324297018399</v>
      </c>
      <c r="V231">
        <v>0.67913689816148903</v>
      </c>
      <c r="W231">
        <v>-1.2269650866720301</v>
      </c>
      <c r="Y231">
        <v>-1.0682320982235001</v>
      </c>
      <c r="Z231">
        <v>-0.81709502256556898</v>
      </c>
      <c r="AA231">
        <v>-0.17508608538138001</v>
      </c>
      <c r="AB231">
        <v>1.1679191316522</v>
      </c>
      <c r="AC231">
        <v>0.89249407451825102</v>
      </c>
    </row>
    <row r="232" spans="1:29" x14ac:dyDescent="0.35">
      <c r="A232" s="3" t="s">
        <v>463</v>
      </c>
      <c r="B232" t="s">
        <v>464</v>
      </c>
      <c r="C232">
        <v>7</v>
      </c>
      <c r="D232">
        <v>10</v>
      </c>
      <c r="E232">
        <f t="shared" si="9"/>
        <v>-3</v>
      </c>
      <c r="F232">
        <f t="shared" si="10"/>
        <v>3</v>
      </c>
      <c r="G232">
        <v>27.6596981409797</v>
      </c>
      <c r="H232">
        <v>42.280557150951203</v>
      </c>
      <c r="I232">
        <v>40.862521921218999</v>
      </c>
      <c r="J232">
        <v>45.951550407621902</v>
      </c>
      <c r="K232">
        <v>30.3111129778341</v>
      </c>
      <c r="M232">
        <v>21.322435302519899</v>
      </c>
      <c r="N232">
        <v>21.145831675741</v>
      </c>
      <c r="O232">
        <v>22.111096675632002</v>
      </c>
      <c r="P232">
        <v>23.8716236140117</v>
      </c>
      <c r="Q232">
        <v>25.178117546623302</v>
      </c>
      <c r="R232" t="s">
        <v>463</v>
      </c>
      <c r="S232">
        <v>-1.2238128224860001</v>
      </c>
      <c r="T232">
        <v>0.610748778266472</v>
      </c>
      <c r="U232">
        <v>0.43281990423747002</v>
      </c>
      <c r="V232">
        <v>1.07136899632043</v>
      </c>
      <c r="W232">
        <v>-0.89112485633837701</v>
      </c>
      <c r="Y232">
        <v>-0.80455403437322204</v>
      </c>
      <c r="Z232">
        <v>-0.90580001715665504</v>
      </c>
      <c r="AA232">
        <v>-0.35241838313867602</v>
      </c>
      <c r="AB232">
        <v>0.65688297348684599</v>
      </c>
      <c r="AC232">
        <v>1.4058894611817001</v>
      </c>
    </row>
    <row r="233" spans="1:29" x14ac:dyDescent="0.35">
      <c r="A233" s="3" t="s">
        <v>465</v>
      </c>
      <c r="B233" t="s">
        <v>466</v>
      </c>
      <c r="C233">
        <v>7</v>
      </c>
      <c r="D233">
        <v>10</v>
      </c>
      <c r="E233">
        <f t="shared" si="9"/>
        <v>-3</v>
      </c>
      <c r="F233">
        <f t="shared" si="10"/>
        <v>3</v>
      </c>
      <c r="G233">
        <v>50.023973238411799</v>
      </c>
      <c r="H233">
        <v>116.07196995090101</v>
      </c>
      <c r="I233">
        <v>83.934001576578893</v>
      </c>
      <c r="J233">
        <v>57.479326519960701</v>
      </c>
      <c r="K233">
        <v>10.189677908741199</v>
      </c>
      <c r="M233">
        <v>12.1117688344464</v>
      </c>
      <c r="N233">
        <v>11.5683360524931</v>
      </c>
      <c r="O233">
        <v>11.969453262123301</v>
      </c>
      <c r="P233">
        <v>15.0129135620234</v>
      </c>
      <c r="Q233">
        <v>14.252276400220399</v>
      </c>
      <c r="R233" t="s">
        <v>465</v>
      </c>
      <c r="S233">
        <v>-0.34216723282132699</v>
      </c>
      <c r="T233">
        <v>1.3299078579029</v>
      </c>
      <c r="U233">
        <v>0.51630110130273199</v>
      </c>
      <c r="V233">
        <v>-0.153427056962674</v>
      </c>
      <c r="W233">
        <v>-1.3506146694216301</v>
      </c>
      <c r="Y233">
        <v>-0.56472616757955096</v>
      </c>
      <c r="Z233">
        <v>-0.91699600247721202</v>
      </c>
      <c r="AA233">
        <v>-0.65697949647409304</v>
      </c>
      <c r="AB233">
        <v>1.31588502875715</v>
      </c>
      <c r="AC233">
        <v>0.82281663777370495</v>
      </c>
    </row>
    <row r="234" spans="1:29" x14ac:dyDescent="0.35">
      <c r="A234" s="3" t="s">
        <v>467</v>
      </c>
      <c r="B234" t="s">
        <v>468</v>
      </c>
      <c r="C234">
        <v>7</v>
      </c>
      <c r="D234">
        <v>10</v>
      </c>
      <c r="E234">
        <f t="shared" si="9"/>
        <v>-3</v>
      </c>
      <c r="F234">
        <f t="shared" si="10"/>
        <v>3</v>
      </c>
      <c r="G234">
        <v>31.6137712138068</v>
      </c>
      <c r="H234">
        <v>33.140611451239501</v>
      </c>
      <c r="I234">
        <v>29.5532948575785</v>
      </c>
      <c r="J234">
        <v>38.634816985396299</v>
      </c>
      <c r="K234">
        <v>30.1366037788029</v>
      </c>
      <c r="M234">
        <v>20.468265013109999</v>
      </c>
      <c r="N234">
        <v>21.045052737778501</v>
      </c>
      <c r="O234">
        <v>21.076578496221</v>
      </c>
      <c r="P234">
        <v>21.872666319670198</v>
      </c>
      <c r="Q234">
        <v>23.682259384673401</v>
      </c>
      <c r="R234" t="s">
        <v>467</v>
      </c>
      <c r="S234">
        <v>-0.27519716398386301</v>
      </c>
      <c r="T234">
        <v>0.14412597942222499</v>
      </c>
      <c r="U234">
        <v>-0.84107524436530501</v>
      </c>
      <c r="V234">
        <v>1.6530248665615701</v>
      </c>
      <c r="W234">
        <v>-0.68087843763462996</v>
      </c>
      <c r="Y234">
        <v>-0.92717222880258199</v>
      </c>
      <c r="Z234">
        <v>-0.46643142826397799</v>
      </c>
      <c r="AA234">
        <v>-0.44124850123352599</v>
      </c>
      <c r="AB234">
        <v>0.19467026989812999</v>
      </c>
      <c r="AC234">
        <v>1.6401818884019601</v>
      </c>
    </row>
    <row r="235" spans="1:29" x14ac:dyDescent="0.35">
      <c r="A235" s="3" t="s">
        <v>469</v>
      </c>
      <c r="B235" t="s">
        <v>470</v>
      </c>
      <c r="C235">
        <v>7</v>
      </c>
      <c r="D235">
        <v>10</v>
      </c>
      <c r="E235">
        <f t="shared" si="9"/>
        <v>-3</v>
      </c>
      <c r="F235">
        <f t="shared" si="10"/>
        <v>3</v>
      </c>
      <c r="G235">
        <v>23.309218727311499</v>
      </c>
      <c r="H235">
        <v>69.989678926043595</v>
      </c>
      <c r="I235">
        <v>24.119714982782501</v>
      </c>
      <c r="J235">
        <v>44.432443868655</v>
      </c>
      <c r="K235">
        <v>24.4810935605169</v>
      </c>
      <c r="M235">
        <v>9.9645483879540198</v>
      </c>
      <c r="N235">
        <v>10.155782376608901</v>
      </c>
      <c r="O235">
        <v>11.997194230643</v>
      </c>
      <c r="P235">
        <v>16.539857672197801</v>
      </c>
      <c r="Q235">
        <v>17.703747486010201</v>
      </c>
      <c r="R235" t="s">
        <v>469</v>
      </c>
      <c r="S235">
        <v>-0.68652615735754297</v>
      </c>
      <c r="T235">
        <v>1.6095884681074999</v>
      </c>
      <c r="U235">
        <v>-0.64665953440333601</v>
      </c>
      <c r="V235">
        <v>0.35248129838615899</v>
      </c>
      <c r="W235">
        <v>-0.62888407473277996</v>
      </c>
      <c r="Y235">
        <v>-0.91218554022082199</v>
      </c>
      <c r="Z235">
        <v>-0.85944736616289397</v>
      </c>
      <c r="AA235">
        <v>-0.351626034016573</v>
      </c>
      <c r="AB235">
        <v>0.90114172422769701</v>
      </c>
      <c r="AC235">
        <v>1.2221172161725899</v>
      </c>
    </row>
    <row r="236" spans="1:29" x14ac:dyDescent="0.35">
      <c r="A236" s="3" t="s">
        <v>471</v>
      </c>
      <c r="B236" t="s">
        <v>472</v>
      </c>
      <c r="C236">
        <v>7</v>
      </c>
      <c r="D236">
        <v>10</v>
      </c>
      <c r="E236">
        <f t="shared" si="9"/>
        <v>-3</v>
      </c>
      <c r="F236">
        <f t="shared" si="10"/>
        <v>3</v>
      </c>
      <c r="G236">
        <v>1.0779501304794299</v>
      </c>
      <c r="H236">
        <v>46.7581501834118</v>
      </c>
      <c r="I236">
        <v>0.62134761466988098</v>
      </c>
      <c r="J236">
        <v>19.523786015425902</v>
      </c>
      <c r="K236">
        <v>1.6045421111503</v>
      </c>
      <c r="M236">
        <v>3.33211208880632</v>
      </c>
      <c r="N236">
        <v>4.51917855878383</v>
      </c>
      <c r="O236">
        <v>4.8048272535380097</v>
      </c>
      <c r="P236">
        <v>6.88761627239536</v>
      </c>
      <c r="Q236">
        <v>6.15015757505547</v>
      </c>
      <c r="R236" t="s">
        <v>471</v>
      </c>
      <c r="S236">
        <v>-0.64132137768411801</v>
      </c>
      <c r="T236">
        <v>1.64041558710796</v>
      </c>
      <c r="U236">
        <v>-0.66412878302237099</v>
      </c>
      <c r="V236">
        <v>0.28005255536346202</v>
      </c>
      <c r="W236">
        <v>-0.61501798176493405</v>
      </c>
      <c r="Y236">
        <v>-1.2904107043681301</v>
      </c>
      <c r="Z236">
        <v>-0.442548920042585</v>
      </c>
      <c r="AA236">
        <v>-0.238524446140017</v>
      </c>
      <c r="AB236">
        <v>1.2491068353125601</v>
      </c>
      <c r="AC236">
        <v>0.722377235238163</v>
      </c>
    </row>
    <row r="237" spans="1:29" x14ac:dyDescent="0.35">
      <c r="A237" s="3" t="s">
        <v>473</v>
      </c>
      <c r="B237" t="s">
        <v>474</v>
      </c>
      <c r="C237">
        <v>7</v>
      </c>
      <c r="D237">
        <v>10</v>
      </c>
      <c r="E237">
        <f t="shared" si="9"/>
        <v>-3</v>
      </c>
      <c r="F237">
        <f t="shared" si="10"/>
        <v>3</v>
      </c>
      <c r="G237">
        <v>132.616137512243</v>
      </c>
      <c r="H237">
        <v>186.501795754184</v>
      </c>
      <c r="I237">
        <v>104.74283356885699</v>
      </c>
      <c r="J237">
        <v>185.954452158701</v>
      </c>
      <c r="K237">
        <v>115.57752699156001</v>
      </c>
      <c r="M237">
        <v>80.188719817403694</v>
      </c>
      <c r="N237">
        <v>86.000547147808106</v>
      </c>
      <c r="O237">
        <v>85.319945135654905</v>
      </c>
      <c r="P237">
        <v>103.089974781237</v>
      </c>
      <c r="Q237">
        <v>114.73749639176501</v>
      </c>
      <c r="R237" t="s">
        <v>473</v>
      </c>
      <c r="S237">
        <v>-0.320728966345948</v>
      </c>
      <c r="T237">
        <v>1.0660565055058999</v>
      </c>
      <c r="U237">
        <v>-1.03806812897888</v>
      </c>
      <c r="V237">
        <v>1.0519702315121899</v>
      </c>
      <c r="W237">
        <v>-0.75922964169326301</v>
      </c>
      <c r="Y237">
        <v>-0.94241795781548798</v>
      </c>
      <c r="Z237">
        <v>-0.54199951573058602</v>
      </c>
      <c r="AA237">
        <v>-0.58889106668230395</v>
      </c>
      <c r="AB237">
        <v>0.63541364541092205</v>
      </c>
      <c r="AC237">
        <v>1.4378948948174499</v>
      </c>
    </row>
    <row r="238" spans="1:29" x14ac:dyDescent="0.35">
      <c r="A238" s="3" t="s">
        <v>475</v>
      </c>
      <c r="B238" t="s">
        <v>476</v>
      </c>
      <c r="C238">
        <v>7</v>
      </c>
      <c r="D238">
        <v>10</v>
      </c>
      <c r="E238">
        <f t="shared" si="9"/>
        <v>-3</v>
      </c>
      <c r="F238">
        <f t="shared" si="10"/>
        <v>3</v>
      </c>
      <c r="G238">
        <v>1.56558043707104</v>
      </c>
      <c r="H238">
        <v>114.26818657874399</v>
      </c>
      <c r="I238">
        <v>0.29744974914679101</v>
      </c>
      <c r="J238">
        <v>40.166228734764502</v>
      </c>
      <c r="K238">
        <v>3.0419931041066799</v>
      </c>
      <c r="M238">
        <v>0.15539422416076401</v>
      </c>
      <c r="N238">
        <v>5.3020320500527199E-2</v>
      </c>
      <c r="O238">
        <v>0.20605514183763801</v>
      </c>
      <c r="P238">
        <v>0.61665029722488696</v>
      </c>
      <c r="Q238">
        <v>1.48314261709659</v>
      </c>
      <c r="R238" t="s">
        <v>475</v>
      </c>
      <c r="S238">
        <v>-0.61839749059361904</v>
      </c>
      <c r="T238">
        <v>1.68159267744456</v>
      </c>
      <c r="U238">
        <v>-0.64427699962952201</v>
      </c>
      <c r="V238">
        <v>0.169349258163836</v>
      </c>
      <c r="W238">
        <v>-0.58826744538525499</v>
      </c>
      <c r="Y238">
        <v>-0.590465724602942</v>
      </c>
      <c r="Z238">
        <v>-0.764438491696108</v>
      </c>
      <c r="AA238">
        <v>-0.50437327607254401</v>
      </c>
      <c r="AB238">
        <v>0.19338633632673499</v>
      </c>
      <c r="AC238">
        <v>1.6658911560448599</v>
      </c>
    </row>
    <row r="239" spans="1:29" x14ac:dyDescent="0.35">
      <c r="A239" s="3" t="s">
        <v>477</v>
      </c>
      <c r="B239" t="s">
        <v>478</v>
      </c>
      <c r="C239">
        <v>7</v>
      </c>
      <c r="D239">
        <v>10</v>
      </c>
      <c r="E239">
        <f t="shared" si="9"/>
        <v>-3</v>
      </c>
      <c r="F239">
        <f t="shared" si="10"/>
        <v>3</v>
      </c>
      <c r="G239">
        <v>73.444378703677103</v>
      </c>
      <c r="H239">
        <v>137.08580649925901</v>
      </c>
      <c r="I239">
        <v>81.267384177241297</v>
      </c>
      <c r="J239">
        <v>119.611443988936</v>
      </c>
      <c r="K239">
        <v>49.430419862707701</v>
      </c>
      <c r="M239">
        <v>31.814180234322201</v>
      </c>
      <c r="N239">
        <v>33.660750733134499</v>
      </c>
      <c r="O239">
        <v>45.364715334075598</v>
      </c>
      <c r="P239">
        <v>50.271911201425603</v>
      </c>
      <c r="Q239">
        <v>45.743526188500901</v>
      </c>
      <c r="R239" t="s">
        <v>477</v>
      </c>
      <c r="S239">
        <v>-0.52608601476251005</v>
      </c>
      <c r="T239">
        <v>1.2620866516661899</v>
      </c>
      <c r="U239">
        <v>-0.30627817823686898</v>
      </c>
      <c r="V239">
        <v>0.77109865082194995</v>
      </c>
      <c r="W239">
        <v>-1.20082110948876</v>
      </c>
      <c r="Y239">
        <v>-1.1739758979238599</v>
      </c>
      <c r="Z239">
        <v>-0.94714045310669603</v>
      </c>
      <c r="AA239">
        <v>0.49059182848583799</v>
      </c>
      <c r="AB239">
        <v>1.0933990097395501</v>
      </c>
      <c r="AC239">
        <v>0.53712551280516996</v>
      </c>
    </row>
    <row r="240" spans="1:29" x14ac:dyDescent="0.35">
      <c r="A240" s="3" t="s">
        <v>479</v>
      </c>
      <c r="B240" t="s">
        <v>480</v>
      </c>
      <c r="C240">
        <v>7</v>
      </c>
      <c r="D240">
        <v>10</v>
      </c>
      <c r="E240">
        <f t="shared" si="9"/>
        <v>-3</v>
      </c>
      <c r="F240">
        <f t="shared" si="10"/>
        <v>3</v>
      </c>
      <c r="G240">
        <v>2.8742929408039299</v>
      </c>
      <c r="H240">
        <v>21.8376825650586</v>
      </c>
      <c r="I240">
        <v>4.4559776026967102</v>
      </c>
      <c r="J240">
        <v>52.659449090498697</v>
      </c>
      <c r="K240">
        <v>15.334125017873999</v>
      </c>
      <c r="M240">
        <v>10.627919673922101</v>
      </c>
      <c r="N240">
        <v>10.3861551154698</v>
      </c>
      <c r="O240">
        <v>11.6441614473313</v>
      </c>
      <c r="P240">
        <v>15.0148234344587</v>
      </c>
      <c r="Q240">
        <v>14.6234398739831</v>
      </c>
      <c r="R240" t="s">
        <v>479</v>
      </c>
      <c r="S240">
        <v>-0.82148670486503705</v>
      </c>
      <c r="T240">
        <v>0.119337107960997</v>
      </c>
      <c r="U240">
        <v>-0.74301515395690598</v>
      </c>
      <c r="V240">
        <v>1.64848629885298</v>
      </c>
      <c r="W240">
        <v>-0.203321547992036</v>
      </c>
      <c r="Y240">
        <v>-0.82880323691869995</v>
      </c>
      <c r="Z240">
        <v>-0.938215386714775</v>
      </c>
      <c r="AA240">
        <v>-0.36889630162160503</v>
      </c>
      <c r="AB240">
        <v>1.1565190719481899</v>
      </c>
      <c r="AC240">
        <v>0.97939585330688705</v>
      </c>
    </row>
    <row r="241" spans="1:29" x14ac:dyDescent="0.35">
      <c r="A241" s="3" t="s">
        <v>481</v>
      </c>
      <c r="B241" t="s">
        <v>482</v>
      </c>
      <c r="C241">
        <v>7</v>
      </c>
      <c r="D241">
        <v>10</v>
      </c>
      <c r="E241">
        <f t="shared" si="9"/>
        <v>-3</v>
      </c>
      <c r="F241">
        <f t="shared" si="10"/>
        <v>3</v>
      </c>
      <c r="G241">
        <v>8.8827455992753794</v>
      </c>
      <c r="H241">
        <v>10.938068662165101</v>
      </c>
      <c r="I241">
        <v>375.04868881413398</v>
      </c>
      <c r="J241">
        <v>21.348689475982699</v>
      </c>
      <c r="K241">
        <v>328.31390130958999</v>
      </c>
      <c r="M241">
        <v>17.7247478733596</v>
      </c>
      <c r="N241">
        <v>21.817163741934099</v>
      </c>
      <c r="O241">
        <v>29.1388457839404</v>
      </c>
      <c r="P241">
        <v>38.7139282950601</v>
      </c>
      <c r="Q241">
        <v>43.192461392839697</v>
      </c>
      <c r="R241" t="s">
        <v>481</v>
      </c>
      <c r="S241">
        <v>-0.75320678246383399</v>
      </c>
      <c r="T241">
        <v>-0.74215091429495195</v>
      </c>
      <c r="U241">
        <v>1.21645067392955</v>
      </c>
      <c r="V241">
        <v>-0.68615073926068404</v>
      </c>
      <c r="W241">
        <v>0.965057762089923</v>
      </c>
      <c r="Y241">
        <v>-1.14535286344178</v>
      </c>
      <c r="Z241">
        <v>-0.76712477642131205</v>
      </c>
      <c r="AA241">
        <v>-9.0442376231918198E-2</v>
      </c>
      <c r="AB241">
        <v>0.79450315656541504</v>
      </c>
      <c r="AC241">
        <v>1.2084168595296001</v>
      </c>
    </row>
    <row r="242" spans="1:29" x14ac:dyDescent="0.35">
      <c r="A242" s="3" t="s">
        <v>483</v>
      </c>
      <c r="B242" t="s">
        <v>484</v>
      </c>
      <c r="C242">
        <v>7</v>
      </c>
      <c r="D242">
        <v>10</v>
      </c>
      <c r="E242">
        <f t="shared" si="9"/>
        <v>-3</v>
      </c>
      <c r="F242">
        <f t="shared" si="10"/>
        <v>3</v>
      </c>
      <c r="G242">
        <v>42.591239627347903</v>
      </c>
      <c r="H242">
        <v>64.588465105328297</v>
      </c>
      <c r="I242">
        <v>46.866218584034101</v>
      </c>
      <c r="J242">
        <v>56.156969384051997</v>
      </c>
      <c r="K242">
        <v>34.462829162428797</v>
      </c>
      <c r="M242">
        <v>38.804292882659503</v>
      </c>
      <c r="N242">
        <v>44.9399156766126</v>
      </c>
      <c r="O242">
        <v>47.103745892204799</v>
      </c>
      <c r="P242">
        <v>45.496601296190903</v>
      </c>
      <c r="Q242">
        <v>45.199991866215697</v>
      </c>
      <c r="R242" t="s">
        <v>483</v>
      </c>
      <c r="S242">
        <v>-0.54027262445326596</v>
      </c>
      <c r="T242">
        <v>1.3336909901066201</v>
      </c>
      <c r="U242">
        <v>-0.17608328494504499</v>
      </c>
      <c r="V242">
        <v>0.61540421281256696</v>
      </c>
      <c r="W242">
        <v>-1.2327392935208701</v>
      </c>
      <c r="Y242">
        <v>-1.72536638451971</v>
      </c>
      <c r="Z242">
        <v>0.19778249375607199</v>
      </c>
      <c r="AA242">
        <v>0.87601317899254205</v>
      </c>
      <c r="AB242">
        <v>0.37226996810006402</v>
      </c>
      <c r="AC242">
        <v>0.27930074367102597</v>
      </c>
    </row>
    <row r="243" spans="1:29" x14ac:dyDescent="0.35">
      <c r="A243" s="3" t="s">
        <v>485</v>
      </c>
      <c r="B243" t="s">
        <v>486</v>
      </c>
      <c r="C243">
        <v>7</v>
      </c>
      <c r="D243">
        <v>10</v>
      </c>
      <c r="E243">
        <f t="shared" si="9"/>
        <v>-3</v>
      </c>
      <c r="F243">
        <f t="shared" si="10"/>
        <v>3</v>
      </c>
      <c r="G243">
        <v>10.392221934344001</v>
      </c>
      <c r="H243">
        <v>21.0327159373238</v>
      </c>
      <c r="I243">
        <v>11.8472377445941</v>
      </c>
      <c r="J243">
        <v>19.3175066135252</v>
      </c>
      <c r="K243">
        <v>7.9771699578835298</v>
      </c>
      <c r="M243">
        <v>6.3962162815592496</v>
      </c>
      <c r="N243">
        <v>7.6836178324076698</v>
      </c>
      <c r="O243">
        <v>7.4714259498666804</v>
      </c>
      <c r="P243">
        <v>8.8658207808869296</v>
      </c>
      <c r="Q243">
        <v>8.5549669248831393</v>
      </c>
      <c r="R243" t="s">
        <v>485</v>
      </c>
      <c r="S243">
        <v>-0.64876327152711699</v>
      </c>
      <c r="T243">
        <v>1.2063526138292</v>
      </c>
      <c r="U243">
        <v>-0.39508868251992002</v>
      </c>
      <c r="V243">
        <v>0.90731461217259801</v>
      </c>
      <c r="W243">
        <v>-1.06981527195477</v>
      </c>
      <c r="Y243">
        <v>-1.4349112182815</v>
      </c>
      <c r="Z243">
        <v>-0.113701222309064</v>
      </c>
      <c r="AA243">
        <v>-0.331465474723252</v>
      </c>
      <c r="AB243">
        <v>1.09954755136961</v>
      </c>
      <c r="AC243">
        <v>0.78053036394420305</v>
      </c>
    </row>
    <row r="244" spans="1:29" x14ac:dyDescent="0.35">
      <c r="A244" s="3" t="s">
        <v>487</v>
      </c>
      <c r="B244" t="s">
        <v>488</v>
      </c>
      <c r="C244">
        <v>8</v>
      </c>
      <c r="D244">
        <v>11</v>
      </c>
      <c r="E244">
        <f t="shared" si="9"/>
        <v>-3</v>
      </c>
      <c r="F244">
        <f t="shared" si="10"/>
        <v>3</v>
      </c>
      <c r="G244">
        <v>2.20686145580735</v>
      </c>
      <c r="H244">
        <v>5.3366742127399904</v>
      </c>
      <c r="I244">
        <v>90.705950049128603</v>
      </c>
      <c r="J244">
        <v>236.55214515602901</v>
      </c>
      <c r="K244">
        <v>36.508449188927599</v>
      </c>
      <c r="M244">
        <v>49.886038431865401</v>
      </c>
      <c r="N244">
        <v>49.498456427653899</v>
      </c>
      <c r="O244">
        <v>46.071414247996799</v>
      </c>
      <c r="P244">
        <v>25.386042827048801</v>
      </c>
      <c r="Q244">
        <v>101.958756195562</v>
      </c>
      <c r="R244" t="s">
        <v>487</v>
      </c>
      <c r="S244">
        <v>-0.73949928700353595</v>
      </c>
      <c r="T244">
        <v>-0.70737813874641398</v>
      </c>
      <c r="U244">
        <v>0.16876346418809399</v>
      </c>
      <c r="V244">
        <v>1.6655773695532301</v>
      </c>
      <c r="W244">
        <v>-0.38746340799137602</v>
      </c>
      <c r="Y244">
        <v>-0.16481003578464501</v>
      </c>
      <c r="Z244">
        <v>-0.17847627320605899</v>
      </c>
      <c r="AA244">
        <v>-0.29931462888688098</v>
      </c>
      <c r="AB244">
        <v>-1.02868594622635</v>
      </c>
      <c r="AC244">
        <v>1.6712868841039401</v>
      </c>
    </row>
    <row r="245" spans="1:29" x14ac:dyDescent="0.35">
      <c r="A245" s="3" t="s">
        <v>489</v>
      </c>
      <c r="B245" t="s">
        <v>490</v>
      </c>
      <c r="C245">
        <v>8</v>
      </c>
      <c r="D245">
        <v>11</v>
      </c>
      <c r="E245">
        <f t="shared" si="9"/>
        <v>-3</v>
      </c>
      <c r="F245">
        <f t="shared" si="10"/>
        <v>3</v>
      </c>
      <c r="G245">
        <v>6.1908621513546001</v>
      </c>
      <c r="H245">
        <v>3.57998049969745</v>
      </c>
      <c r="I245">
        <v>10.5001743218077</v>
      </c>
      <c r="J245">
        <v>14.4060508616103</v>
      </c>
      <c r="K245">
        <v>120.142532524442</v>
      </c>
      <c r="M245">
        <v>19.612182183938899</v>
      </c>
      <c r="N245">
        <v>15.4477867035444</v>
      </c>
      <c r="O245">
        <v>17.606872278027499</v>
      </c>
      <c r="P245">
        <v>17.584262591559799</v>
      </c>
      <c r="Q245">
        <v>24.171058787789999</v>
      </c>
      <c r="R245" t="s">
        <v>489</v>
      </c>
      <c r="S245">
        <v>-0.49523000464245398</v>
      </c>
      <c r="T245">
        <v>-0.54742327592225304</v>
      </c>
      <c r="U245">
        <v>-0.409083970792532</v>
      </c>
      <c r="V245">
        <v>-0.33100288515698401</v>
      </c>
      <c r="W245">
        <v>1.7827401365142199</v>
      </c>
      <c r="Y245">
        <v>0.220400781486247</v>
      </c>
      <c r="Z245">
        <v>-1.0407966465148899</v>
      </c>
      <c r="AA245">
        <v>-0.38691226252876298</v>
      </c>
      <c r="AB245">
        <v>-0.39375966176236099</v>
      </c>
      <c r="AC245">
        <v>1.60106778931977</v>
      </c>
    </row>
    <row r="246" spans="1:29" x14ac:dyDescent="0.35">
      <c r="A246" s="3" t="s">
        <v>491</v>
      </c>
      <c r="B246" t="s">
        <v>492</v>
      </c>
      <c r="C246">
        <v>8</v>
      </c>
      <c r="D246">
        <v>11</v>
      </c>
      <c r="E246">
        <f t="shared" si="9"/>
        <v>-3</v>
      </c>
      <c r="F246">
        <f t="shared" si="10"/>
        <v>3</v>
      </c>
      <c r="G246">
        <v>11.5398106686582</v>
      </c>
      <c r="H246">
        <v>0.994296440644309</v>
      </c>
      <c r="I246">
        <v>19.480287665698199</v>
      </c>
      <c r="J246">
        <v>15.5633141797256</v>
      </c>
      <c r="K246">
        <v>50.3672855027419</v>
      </c>
      <c r="M246">
        <v>14.620529474334001</v>
      </c>
      <c r="N246">
        <v>14.6702576659179</v>
      </c>
      <c r="O246">
        <v>14.998392193703801</v>
      </c>
      <c r="P246">
        <v>13.451277945695001</v>
      </c>
      <c r="Q246">
        <v>17.292638584407399</v>
      </c>
      <c r="R246" t="s">
        <v>491</v>
      </c>
      <c r="S246">
        <v>-0.43428730335236698</v>
      </c>
      <c r="T246">
        <v>-1.0032618147888599</v>
      </c>
      <c r="U246">
        <v>-5.8654244114826198E-3</v>
      </c>
      <c r="V246">
        <v>-0.21720249411744</v>
      </c>
      <c r="W246">
        <v>1.66061703667015</v>
      </c>
      <c r="Y246">
        <v>-0.27460324479516202</v>
      </c>
      <c r="Z246">
        <v>-0.23923446178809299</v>
      </c>
      <c r="AA246">
        <v>-5.8513738304495104E-3</v>
      </c>
      <c r="AB246">
        <v>-1.1062241479480699</v>
      </c>
      <c r="AC246">
        <v>1.6259132283617701</v>
      </c>
    </row>
    <row r="247" spans="1:29" x14ac:dyDescent="0.35">
      <c r="A247" s="3" t="s">
        <v>493</v>
      </c>
      <c r="B247" t="s">
        <v>494</v>
      </c>
      <c r="C247">
        <v>4</v>
      </c>
      <c r="D247">
        <v>1</v>
      </c>
      <c r="E247">
        <f t="shared" si="9"/>
        <v>3</v>
      </c>
      <c r="F247">
        <f t="shared" si="10"/>
        <v>3</v>
      </c>
      <c r="G247">
        <v>26.1781922678665</v>
      </c>
      <c r="H247">
        <v>18.201012150401301</v>
      </c>
      <c r="I247">
        <v>16.582161156456699</v>
      </c>
      <c r="J247">
        <v>28.231448379104201</v>
      </c>
      <c r="K247">
        <v>6.8837763514272998</v>
      </c>
      <c r="M247">
        <v>15.4306476780335</v>
      </c>
      <c r="N247">
        <v>13.699300638758499</v>
      </c>
      <c r="O247">
        <v>13.5818696501433</v>
      </c>
      <c r="P247">
        <v>13.0829606113306</v>
      </c>
      <c r="Q247">
        <v>13.6975466529077</v>
      </c>
      <c r="R247" t="s">
        <v>493</v>
      </c>
      <c r="S247">
        <v>0.81802814913870403</v>
      </c>
      <c r="T247">
        <v>-0.119164983037785</v>
      </c>
      <c r="U247">
        <v>-0.309354500035185</v>
      </c>
      <c r="V247">
        <v>1.05925343147103</v>
      </c>
      <c r="W247">
        <v>-1.4487620975367701</v>
      </c>
      <c r="Y247">
        <v>1.7149362504363099</v>
      </c>
      <c r="Z247">
        <v>-0.22292007172577799</v>
      </c>
      <c r="AA247">
        <v>-0.35435783581556901</v>
      </c>
      <c r="AB247">
        <v>-0.91277507575372396</v>
      </c>
      <c r="AC247">
        <v>-0.22488326714123</v>
      </c>
    </row>
    <row r="248" spans="1:29" x14ac:dyDescent="0.35">
      <c r="A248" s="3" t="s">
        <v>495</v>
      </c>
      <c r="B248" t="s">
        <v>496</v>
      </c>
      <c r="C248">
        <v>5</v>
      </c>
      <c r="D248">
        <v>2</v>
      </c>
      <c r="E248">
        <f t="shared" si="9"/>
        <v>3</v>
      </c>
      <c r="F248">
        <f t="shared" si="10"/>
        <v>3</v>
      </c>
      <c r="G248">
        <v>33.817076129282903</v>
      </c>
      <c r="H248">
        <v>23.730572137037701</v>
      </c>
      <c r="I248">
        <v>25.0646494765823</v>
      </c>
      <c r="J248">
        <v>49.0590706316327</v>
      </c>
      <c r="K248">
        <v>14.401302545466599</v>
      </c>
      <c r="M248">
        <v>64.862199302363905</v>
      </c>
      <c r="N248">
        <v>62.312319237014897</v>
      </c>
      <c r="O248">
        <v>53.710996596950999</v>
      </c>
      <c r="P248">
        <v>50.082835513698697</v>
      </c>
      <c r="Q248">
        <v>50.357095061985397</v>
      </c>
      <c r="R248" t="s">
        <v>495</v>
      </c>
      <c r="S248">
        <v>0.35255423250099299</v>
      </c>
      <c r="T248">
        <v>-0.42007092026901199</v>
      </c>
      <c r="U248">
        <v>-0.31788073533822298</v>
      </c>
      <c r="V248">
        <v>1.5200894201092601</v>
      </c>
      <c r="W248">
        <v>-1.13469199700302</v>
      </c>
      <c r="Y248">
        <v>1.2469820556287099</v>
      </c>
      <c r="Z248">
        <v>0.87713048616714895</v>
      </c>
      <c r="AA248">
        <v>-0.37046257560201301</v>
      </c>
      <c r="AB248">
        <v>-0.89671519788625098</v>
      </c>
      <c r="AC248">
        <v>-0.85693476830759197</v>
      </c>
    </row>
    <row r="249" spans="1:29" x14ac:dyDescent="0.35">
      <c r="A249" s="3" t="s">
        <v>497</v>
      </c>
      <c r="B249" t="s">
        <v>498</v>
      </c>
      <c r="C249">
        <v>5</v>
      </c>
      <c r="D249">
        <v>2</v>
      </c>
      <c r="E249">
        <f t="shared" si="9"/>
        <v>3</v>
      </c>
      <c r="F249">
        <f t="shared" si="10"/>
        <v>3</v>
      </c>
      <c r="G249">
        <v>103.044540292383</v>
      </c>
      <c r="H249">
        <v>111.16616269556</v>
      </c>
      <c r="I249">
        <v>142.01283113176501</v>
      </c>
      <c r="J249">
        <v>99.110281935921606</v>
      </c>
      <c r="K249">
        <v>62.350385418465102</v>
      </c>
      <c r="M249">
        <v>128.07968362844099</v>
      </c>
      <c r="N249">
        <v>112.457829887185</v>
      </c>
      <c r="O249">
        <v>99.884801699804498</v>
      </c>
      <c r="P249">
        <v>103.164090051927</v>
      </c>
      <c r="Q249">
        <v>85.492180362873299</v>
      </c>
      <c r="R249" t="s">
        <v>497</v>
      </c>
      <c r="S249">
        <v>-1.7258368182687899E-2</v>
      </c>
      <c r="T249">
        <v>0.26745816438111603</v>
      </c>
      <c r="U249">
        <v>1.3488377265318101</v>
      </c>
      <c r="V249">
        <v>-0.155180120987089</v>
      </c>
      <c r="W249">
        <v>-1.44385740174315</v>
      </c>
      <c r="Y249">
        <v>1.4115914361666899</v>
      </c>
      <c r="Z249">
        <v>0.42112664383809301</v>
      </c>
      <c r="AA249">
        <v>-0.37603494522914699</v>
      </c>
      <c r="AB249">
        <v>-0.168119821296524</v>
      </c>
      <c r="AC249">
        <v>-1.2885633134791199</v>
      </c>
    </row>
    <row r="250" spans="1:29" x14ac:dyDescent="0.35">
      <c r="A250" s="3" t="s">
        <v>499</v>
      </c>
      <c r="B250" t="s">
        <v>500</v>
      </c>
      <c r="C250">
        <v>5</v>
      </c>
      <c r="D250">
        <v>2</v>
      </c>
      <c r="E250">
        <f t="shared" si="9"/>
        <v>3</v>
      </c>
      <c r="F250">
        <f t="shared" si="10"/>
        <v>3</v>
      </c>
      <c r="G250">
        <v>5.6092188581348701</v>
      </c>
      <c r="H250">
        <v>10.2653818453875</v>
      </c>
      <c r="I250">
        <v>1.16150774585118</v>
      </c>
      <c r="J250">
        <v>3.8949453572063302</v>
      </c>
      <c r="K250">
        <v>1.42719319764525E-2</v>
      </c>
      <c r="M250">
        <v>5.0658200331920998E-2</v>
      </c>
      <c r="N250">
        <v>3.2254754124160699E-2</v>
      </c>
      <c r="O250">
        <v>0</v>
      </c>
      <c r="P250">
        <v>0</v>
      </c>
      <c r="Q250">
        <v>0</v>
      </c>
      <c r="R250" t="s">
        <v>499</v>
      </c>
      <c r="S250">
        <v>0.350628598079534</v>
      </c>
      <c r="T250">
        <v>1.5002111317640201</v>
      </c>
      <c r="U250">
        <v>-0.74748824696087102</v>
      </c>
      <c r="V250">
        <v>-7.2616653433541498E-2</v>
      </c>
      <c r="W250">
        <v>-1.0307348294491501</v>
      </c>
      <c r="Y250">
        <v>1.4426290323619699</v>
      </c>
      <c r="Z250">
        <v>0.66349855661726898</v>
      </c>
      <c r="AA250">
        <v>-0.70204252965974601</v>
      </c>
      <c r="AB250">
        <v>-0.70204252965974601</v>
      </c>
      <c r="AC250">
        <v>-0.70204252965974601</v>
      </c>
    </row>
    <row r="251" spans="1:29" x14ac:dyDescent="0.35">
      <c r="A251" s="3" t="s">
        <v>501</v>
      </c>
      <c r="B251" t="s">
        <v>502</v>
      </c>
      <c r="C251">
        <v>5</v>
      </c>
      <c r="D251">
        <v>2</v>
      </c>
      <c r="E251">
        <f t="shared" si="9"/>
        <v>3</v>
      </c>
      <c r="F251">
        <f t="shared" si="10"/>
        <v>3</v>
      </c>
      <c r="G251">
        <v>90.730042053524798</v>
      </c>
      <c r="H251">
        <v>74.9700925152667</v>
      </c>
      <c r="I251">
        <v>94.928478473328596</v>
      </c>
      <c r="J251">
        <v>63.7532678223345</v>
      </c>
      <c r="K251">
        <v>87.684279833637703</v>
      </c>
      <c r="M251">
        <v>230.761795241762</v>
      </c>
      <c r="N251">
        <v>211.650737612434</v>
      </c>
      <c r="O251">
        <v>169.56996832067401</v>
      </c>
      <c r="P251">
        <v>149.45288277645</v>
      </c>
      <c r="Q251">
        <v>162.530739530956</v>
      </c>
      <c r="R251" t="s">
        <v>501</v>
      </c>
      <c r="S251">
        <v>0.64885080455755095</v>
      </c>
      <c r="T251">
        <v>-0.58068985388491001</v>
      </c>
      <c r="U251">
        <v>0.97639933302859405</v>
      </c>
      <c r="V251">
        <v>-1.4557904996770601</v>
      </c>
      <c r="W251">
        <v>0.41123021597582599</v>
      </c>
      <c r="Y251">
        <v>1.32551609494893</v>
      </c>
      <c r="Z251">
        <v>0.77444360827668202</v>
      </c>
      <c r="AA251">
        <v>-0.43896669189971599</v>
      </c>
      <c r="AB251">
        <v>-1.01904826406981</v>
      </c>
      <c r="AC251">
        <v>-0.64194474725608996</v>
      </c>
    </row>
    <row r="252" spans="1:29" x14ac:dyDescent="0.35">
      <c r="A252" s="3" t="s">
        <v>503</v>
      </c>
      <c r="B252" t="s">
        <v>504</v>
      </c>
      <c r="C252">
        <v>5</v>
      </c>
      <c r="D252">
        <v>2</v>
      </c>
      <c r="E252">
        <f t="shared" si="9"/>
        <v>3</v>
      </c>
      <c r="F252">
        <f t="shared" si="10"/>
        <v>3</v>
      </c>
      <c r="G252">
        <v>44.4424197367997</v>
      </c>
      <c r="H252">
        <v>46.390235279969502</v>
      </c>
      <c r="I252">
        <v>49.563104300884703</v>
      </c>
      <c r="J252">
        <v>44.343946513395501</v>
      </c>
      <c r="K252">
        <v>17.584380230481099</v>
      </c>
      <c r="M252">
        <v>49.701382023579598</v>
      </c>
      <c r="N252">
        <v>46.823429643279802</v>
      </c>
      <c r="O252">
        <v>45.668862623259201</v>
      </c>
      <c r="P252">
        <v>44.640036988819404</v>
      </c>
      <c r="Q252">
        <v>41.329545196789297</v>
      </c>
      <c r="R252" t="s">
        <v>503</v>
      </c>
      <c r="S252">
        <v>0.30681643398195402</v>
      </c>
      <c r="T252">
        <v>0.45706317566363303</v>
      </c>
      <c r="U252">
        <v>0.70180566878464401</v>
      </c>
      <c r="V252">
        <v>0.29922060130095302</v>
      </c>
      <c r="W252">
        <v>-1.7649058797311801</v>
      </c>
      <c r="Y252">
        <v>1.3292701744949</v>
      </c>
      <c r="Z252">
        <v>0.389031923775991</v>
      </c>
      <c r="AA252">
        <v>1.18303819183812E-2</v>
      </c>
      <c r="AB252">
        <v>-0.32429095957498999</v>
      </c>
      <c r="AC252">
        <v>-1.40584152061427</v>
      </c>
    </row>
    <row r="253" spans="1:29" x14ac:dyDescent="0.35">
      <c r="A253" s="3" t="s">
        <v>505</v>
      </c>
      <c r="B253" t="s">
        <v>506</v>
      </c>
      <c r="C253">
        <v>6</v>
      </c>
      <c r="D253">
        <v>3</v>
      </c>
      <c r="E253">
        <f t="shared" si="9"/>
        <v>3</v>
      </c>
      <c r="F253">
        <f t="shared" si="10"/>
        <v>3</v>
      </c>
      <c r="G253">
        <v>3.7055470474632202</v>
      </c>
      <c r="H253">
        <v>3.2717528974975698</v>
      </c>
      <c r="I253">
        <v>11.5562765472653</v>
      </c>
      <c r="J253">
        <v>5.9611524948900199</v>
      </c>
      <c r="K253">
        <v>4.47750125821638</v>
      </c>
      <c r="M253">
        <v>14.3550673062256</v>
      </c>
      <c r="N253">
        <v>15.34607591758</v>
      </c>
      <c r="O253">
        <v>12.323234495093701</v>
      </c>
      <c r="P253">
        <v>8.7867055154769798</v>
      </c>
      <c r="Q253">
        <v>8.3321433743544109</v>
      </c>
      <c r="R253" t="s">
        <v>505</v>
      </c>
      <c r="S253">
        <v>-0.61808031820332499</v>
      </c>
      <c r="T253">
        <v>-0.74643483703823299</v>
      </c>
      <c r="U253">
        <v>1.7048569725137399</v>
      </c>
      <c r="V253">
        <v>4.93264504421045E-2</v>
      </c>
      <c r="W253">
        <v>-0.38966826771428797</v>
      </c>
      <c r="Y253">
        <v>0.79418701160216099</v>
      </c>
      <c r="Z253">
        <v>1.10571302442134</v>
      </c>
      <c r="AA253">
        <v>0.155475332293948</v>
      </c>
      <c r="AB253">
        <v>-0.95624131639763799</v>
      </c>
      <c r="AC253">
        <v>-1.0991340519198101</v>
      </c>
    </row>
    <row r="254" spans="1:29" x14ac:dyDescent="0.35">
      <c r="A254" s="3" t="s">
        <v>507</v>
      </c>
      <c r="B254" t="s">
        <v>508</v>
      </c>
      <c r="C254">
        <v>6</v>
      </c>
      <c r="D254">
        <v>3</v>
      </c>
      <c r="E254">
        <f t="shared" si="9"/>
        <v>3</v>
      </c>
      <c r="F254">
        <f t="shared" si="10"/>
        <v>3</v>
      </c>
      <c r="G254">
        <v>17.1756274635617</v>
      </c>
      <c r="H254">
        <v>0.58754731016969797</v>
      </c>
      <c r="I254">
        <v>48.373220811636699</v>
      </c>
      <c r="J254">
        <v>4.6906691820132203</v>
      </c>
      <c r="K254">
        <v>41.852310781822702</v>
      </c>
      <c r="M254">
        <v>152.661223231495</v>
      </c>
      <c r="N254">
        <v>153.977771234285</v>
      </c>
      <c r="O254">
        <v>113.762739411406</v>
      </c>
      <c r="P254">
        <v>106.402024893982</v>
      </c>
      <c r="Q254">
        <v>108.585800708211</v>
      </c>
      <c r="R254" t="s">
        <v>507</v>
      </c>
      <c r="S254">
        <v>-0.247936132332052</v>
      </c>
      <c r="T254">
        <v>-1.0152112112924401</v>
      </c>
      <c r="U254">
        <v>1.19509619438502</v>
      </c>
      <c r="V254">
        <v>-0.82542293386124899</v>
      </c>
      <c r="W254">
        <v>0.89347408310072696</v>
      </c>
      <c r="Y254">
        <v>1.0611799722639399</v>
      </c>
      <c r="Z254">
        <v>1.11578957126214</v>
      </c>
      <c r="AA254">
        <v>-0.55230514073784398</v>
      </c>
      <c r="AB254">
        <v>-0.85762303821294505</v>
      </c>
      <c r="AC254">
        <v>-0.76704136457529304</v>
      </c>
    </row>
    <row r="255" spans="1:29" x14ac:dyDescent="0.35">
      <c r="A255" s="3" t="s">
        <v>509</v>
      </c>
      <c r="B255" t="s">
        <v>510</v>
      </c>
      <c r="C255">
        <v>6</v>
      </c>
      <c r="D255">
        <v>3</v>
      </c>
      <c r="E255">
        <f t="shared" si="9"/>
        <v>3</v>
      </c>
      <c r="F255">
        <f t="shared" si="10"/>
        <v>3</v>
      </c>
      <c r="G255">
        <v>156.30308879534499</v>
      </c>
      <c r="H255">
        <v>184.96845886290799</v>
      </c>
      <c r="I255">
        <v>287.81566387985998</v>
      </c>
      <c r="J255">
        <v>186.941353827782</v>
      </c>
      <c r="K255">
        <v>63.756144575972101</v>
      </c>
      <c r="M255">
        <v>38.826156938737</v>
      </c>
      <c r="N255">
        <v>38.185867321988603</v>
      </c>
      <c r="O255">
        <v>37.085056398047399</v>
      </c>
      <c r="P255">
        <v>33.8460500335989</v>
      </c>
      <c r="Q255">
        <v>30.8457057133317</v>
      </c>
      <c r="R255" t="s">
        <v>509</v>
      </c>
      <c r="S255">
        <v>-0.245244690130448</v>
      </c>
      <c r="T255">
        <v>0.112447500334663</v>
      </c>
      <c r="U255">
        <v>1.3957953852223199</v>
      </c>
      <c r="V255">
        <v>0.13706567619914101</v>
      </c>
      <c r="W255">
        <v>-1.4000638716256699</v>
      </c>
      <c r="Y255">
        <v>0.91629047695207999</v>
      </c>
      <c r="Z255">
        <v>0.72508553110518603</v>
      </c>
      <c r="AA255">
        <v>0.39635851821260698</v>
      </c>
      <c r="AB255">
        <v>-0.57088196220810805</v>
      </c>
      <c r="AC255">
        <v>-1.46685256406176</v>
      </c>
    </row>
    <row r="256" spans="1:29" x14ac:dyDescent="0.35">
      <c r="A256" s="3" t="s">
        <v>511</v>
      </c>
      <c r="B256" t="s">
        <v>512</v>
      </c>
      <c r="C256">
        <v>6</v>
      </c>
      <c r="D256">
        <v>3</v>
      </c>
      <c r="E256">
        <f t="shared" si="9"/>
        <v>3</v>
      </c>
      <c r="F256">
        <f t="shared" si="10"/>
        <v>3</v>
      </c>
      <c r="G256">
        <v>11.1134416610952</v>
      </c>
      <c r="H256">
        <v>12.7154891900359</v>
      </c>
      <c r="I256">
        <v>13.916109290101099</v>
      </c>
      <c r="J256">
        <v>11.147924013046</v>
      </c>
      <c r="K256">
        <v>7.89599058213674</v>
      </c>
      <c r="M256">
        <v>11.8403570169177</v>
      </c>
      <c r="N256">
        <v>10.242572510728801</v>
      </c>
      <c r="O256">
        <v>11.2281019662476</v>
      </c>
      <c r="P256">
        <v>10.240690477168901</v>
      </c>
      <c r="Q256">
        <v>10.187071560145499</v>
      </c>
      <c r="R256" t="s">
        <v>511</v>
      </c>
      <c r="S256">
        <v>-0.107998300663374</v>
      </c>
      <c r="T256">
        <v>0.60007993196384202</v>
      </c>
      <c r="U256">
        <v>1.13073395012082</v>
      </c>
      <c r="V256">
        <v>-9.2757677407792602E-2</v>
      </c>
      <c r="W256">
        <v>-1.5300579040135001</v>
      </c>
      <c r="Y256">
        <v>1.45640875299671</v>
      </c>
      <c r="Z256">
        <v>-0.67340173405803305</v>
      </c>
      <c r="AA256">
        <v>0.64028666480609098</v>
      </c>
      <c r="AB256">
        <v>-0.67591044208295803</v>
      </c>
      <c r="AC256">
        <v>-0.74738324166181702</v>
      </c>
    </row>
    <row r="257" spans="1:29" x14ac:dyDescent="0.35">
      <c r="A257" s="3" t="s">
        <v>513</v>
      </c>
      <c r="B257" t="s">
        <v>514</v>
      </c>
      <c r="C257">
        <v>7</v>
      </c>
      <c r="D257">
        <v>4</v>
      </c>
      <c r="E257">
        <f t="shared" si="9"/>
        <v>3</v>
      </c>
      <c r="F257">
        <f t="shared" si="10"/>
        <v>3</v>
      </c>
      <c r="G257">
        <v>12.488853572744199</v>
      </c>
      <c r="H257">
        <v>79.548917774313097</v>
      </c>
      <c r="I257">
        <v>32.3769774950431</v>
      </c>
      <c r="J257">
        <v>58.441967506518999</v>
      </c>
      <c r="K257">
        <v>12.460693437291599</v>
      </c>
      <c r="M257">
        <v>16.0096106606013</v>
      </c>
      <c r="N257">
        <v>14.351005646765699</v>
      </c>
      <c r="O257">
        <v>15.458387347581599</v>
      </c>
      <c r="P257">
        <v>13.4277813185162</v>
      </c>
      <c r="Q257">
        <v>13.8202436497618</v>
      </c>
      <c r="R257" t="s">
        <v>513</v>
      </c>
      <c r="S257">
        <v>-0.90184260785894399</v>
      </c>
      <c r="T257">
        <v>1.3739229196148699</v>
      </c>
      <c r="U257">
        <v>-0.22691472988300301</v>
      </c>
      <c r="V257">
        <v>0.65763267472085396</v>
      </c>
      <c r="W257">
        <v>-0.902798256593774</v>
      </c>
      <c r="Y257">
        <v>1.2789525588889801</v>
      </c>
      <c r="Z257">
        <v>-0.24036389101220301</v>
      </c>
      <c r="AA257">
        <v>0.77402061906372699</v>
      </c>
      <c r="AB257">
        <v>-1.0860564441865701</v>
      </c>
      <c r="AC257">
        <v>-0.72655284275394205</v>
      </c>
    </row>
    <row r="258" spans="1:29" x14ac:dyDescent="0.35">
      <c r="A258" s="3" t="s">
        <v>515</v>
      </c>
      <c r="B258" t="s">
        <v>516</v>
      </c>
      <c r="C258">
        <v>7</v>
      </c>
      <c r="D258">
        <v>4</v>
      </c>
      <c r="E258">
        <f t="shared" ref="E258:E321" si="11">IF(C258=30,10,IF(D258=30,-10,C258-D258))</f>
        <v>3</v>
      </c>
      <c r="F258">
        <f t="shared" ref="F258:F321" si="12">ABS(E258)</f>
        <v>3</v>
      </c>
      <c r="G258">
        <v>88.975154430401801</v>
      </c>
      <c r="H258">
        <v>322.83323818795901</v>
      </c>
      <c r="I258">
        <v>84.325424954032101</v>
      </c>
      <c r="J258">
        <v>146.46925374744899</v>
      </c>
      <c r="K258">
        <v>42.700573134407001</v>
      </c>
      <c r="M258">
        <v>82.893545782580702</v>
      </c>
      <c r="N258">
        <v>87.569832961145394</v>
      </c>
      <c r="O258">
        <v>86.330610128301899</v>
      </c>
      <c r="P258">
        <v>72.395959697113398</v>
      </c>
      <c r="Q258">
        <v>66.132477688940199</v>
      </c>
      <c r="R258" t="s">
        <v>515</v>
      </c>
      <c r="S258">
        <v>-0.43625456867364598</v>
      </c>
      <c r="T258">
        <v>1.6854141148192601</v>
      </c>
      <c r="U258">
        <v>-0.47843906475014097</v>
      </c>
      <c r="V258">
        <v>8.5358488470321306E-2</v>
      </c>
      <c r="W258">
        <v>-0.85607896986578902</v>
      </c>
      <c r="Y258">
        <v>0.40846637266830499</v>
      </c>
      <c r="Z258">
        <v>0.90731094457758699</v>
      </c>
      <c r="AA258">
        <v>0.77511641504063999</v>
      </c>
      <c r="AB258">
        <v>-0.71136729813140398</v>
      </c>
      <c r="AC258">
        <v>-1.3795264341551301</v>
      </c>
    </row>
    <row r="259" spans="1:29" x14ac:dyDescent="0.35">
      <c r="A259" s="3" t="s">
        <v>517</v>
      </c>
      <c r="B259" t="s">
        <v>518</v>
      </c>
      <c r="C259">
        <v>7</v>
      </c>
      <c r="D259">
        <v>4</v>
      </c>
      <c r="E259">
        <f t="shared" si="11"/>
        <v>3</v>
      </c>
      <c r="F259">
        <f t="shared" si="12"/>
        <v>3</v>
      </c>
      <c r="G259">
        <v>10.1915205068443</v>
      </c>
      <c r="H259">
        <v>40.7034275864129</v>
      </c>
      <c r="I259">
        <v>8.9844005628210795</v>
      </c>
      <c r="J259">
        <v>12.7393674394039</v>
      </c>
      <c r="K259">
        <v>6.3826629033465103</v>
      </c>
      <c r="M259">
        <v>16.131597263390901</v>
      </c>
      <c r="N259">
        <v>18.8821472534683</v>
      </c>
      <c r="O259">
        <v>14.853060740701499</v>
      </c>
      <c r="P259">
        <v>13.774248401509</v>
      </c>
      <c r="Q259">
        <v>15.526632723770801</v>
      </c>
      <c r="R259" t="s">
        <v>517</v>
      </c>
      <c r="S259">
        <v>-0.397558698776936</v>
      </c>
      <c r="T259">
        <v>1.7651803479889601</v>
      </c>
      <c r="U259">
        <v>-0.48312153922020101</v>
      </c>
      <c r="V259">
        <v>-0.21696270941909099</v>
      </c>
      <c r="W259">
        <v>-0.66753740057273003</v>
      </c>
      <c r="Y259">
        <v>0.15559103953487899</v>
      </c>
      <c r="Z259">
        <v>1.5914125223533</v>
      </c>
      <c r="AA259">
        <v>-0.51182100986176604</v>
      </c>
      <c r="AB259">
        <v>-1.0749745384761</v>
      </c>
      <c r="AC259">
        <v>-0.160208013550312</v>
      </c>
    </row>
    <row r="260" spans="1:29" x14ac:dyDescent="0.35">
      <c r="A260" s="3" t="s">
        <v>519</v>
      </c>
      <c r="B260" t="e">
        <f>#N/A</f>
        <v>#N/A</v>
      </c>
      <c r="C260">
        <v>7</v>
      </c>
      <c r="D260">
        <v>4</v>
      </c>
      <c r="E260">
        <f t="shared" si="11"/>
        <v>3</v>
      </c>
      <c r="F260">
        <f t="shared" si="12"/>
        <v>3</v>
      </c>
      <c r="G260">
        <v>17.507229116401199</v>
      </c>
      <c r="H260">
        <v>19.586578885617399</v>
      </c>
      <c r="I260">
        <v>29.312377240242</v>
      </c>
      <c r="J260">
        <v>25.358855022558998</v>
      </c>
      <c r="K260">
        <v>21.799949782547401</v>
      </c>
      <c r="M260">
        <v>25.2961990571828</v>
      </c>
      <c r="N260">
        <v>24.554402422127701</v>
      </c>
      <c r="O260">
        <v>27.115331193993701</v>
      </c>
      <c r="P260">
        <v>21.1782941951932</v>
      </c>
      <c r="Q260">
        <v>20.025427619173001</v>
      </c>
      <c r="R260" t="s">
        <v>519</v>
      </c>
      <c r="S260">
        <v>-1.10823424900739</v>
      </c>
      <c r="T260">
        <v>-0.66557022045672798</v>
      </c>
      <c r="U260">
        <v>1.4049140935662201</v>
      </c>
      <c r="V260">
        <v>0.56326537349363803</v>
      </c>
      <c r="W260">
        <v>-0.19437499759574101</v>
      </c>
      <c r="Y260">
        <v>0.56370750106272205</v>
      </c>
      <c r="Z260">
        <v>0.312149817654993</v>
      </c>
      <c r="AA260">
        <v>1.18061063127805</v>
      </c>
      <c r="AB260">
        <v>-0.83275422257201004</v>
      </c>
      <c r="AC260">
        <v>-1.22371372742375</v>
      </c>
    </row>
    <row r="261" spans="1:29" x14ac:dyDescent="0.35">
      <c r="A261" s="3" t="s">
        <v>520</v>
      </c>
      <c r="B261" t="s">
        <v>521</v>
      </c>
      <c r="C261">
        <v>7</v>
      </c>
      <c r="D261">
        <v>4</v>
      </c>
      <c r="E261">
        <f t="shared" si="11"/>
        <v>3</v>
      </c>
      <c r="F261">
        <f t="shared" si="12"/>
        <v>3</v>
      </c>
      <c r="G261">
        <v>20.0409875503485</v>
      </c>
      <c r="H261">
        <v>21.120076964472499</v>
      </c>
      <c r="I261">
        <v>23.4000383279981</v>
      </c>
      <c r="J261">
        <v>21.097373941382099</v>
      </c>
      <c r="K261">
        <v>22.7279891962996</v>
      </c>
      <c r="M261">
        <v>29.609817115517298</v>
      </c>
      <c r="N261">
        <v>30.0006508458357</v>
      </c>
      <c r="O261">
        <v>28.4560667443839</v>
      </c>
      <c r="P261">
        <v>25.624362685071201</v>
      </c>
      <c r="Q261">
        <v>27.3795026519362</v>
      </c>
      <c r="R261" t="s">
        <v>520</v>
      </c>
      <c r="S261">
        <v>-1.2033525464477099</v>
      </c>
      <c r="T261">
        <v>-0.40978137121999197</v>
      </c>
      <c r="U261">
        <v>1.26692085108432</v>
      </c>
      <c r="V261">
        <v>-0.42647735996684699</v>
      </c>
      <c r="W261">
        <v>0.77269042655023301</v>
      </c>
      <c r="Y261">
        <v>0.78635790176398102</v>
      </c>
      <c r="Z261">
        <v>1.0065535178132199</v>
      </c>
      <c r="AA261">
        <v>0.136335260340855</v>
      </c>
      <c r="AB261">
        <v>-1.4590460269948999</v>
      </c>
      <c r="AC261">
        <v>-0.47020065292316898</v>
      </c>
    </row>
    <row r="262" spans="1:29" x14ac:dyDescent="0.35">
      <c r="A262" s="3" t="s">
        <v>522</v>
      </c>
      <c r="B262" t="s">
        <v>523</v>
      </c>
      <c r="C262">
        <v>7</v>
      </c>
      <c r="D262">
        <v>4</v>
      </c>
      <c r="E262">
        <f t="shared" si="11"/>
        <v>3</v>
      </c>
      <c r="F262">
        <f t="shared" si="12"/>
        <v>3</v>
      </c>
      <c r="G262">
        <v>170.90635402138801</v>
      </c>
      <c r="H262">
        <v>47.616892992501697</v>
      </c>
      <c r="I262">
        <v>384.03604856961999</v>
      </c>
      <c r="J262">
        <v>268.55026735567202</v>
      </c>
      <c r="K262">
        <v>334.62529665742801</v>
      </c>
      <c r="M262">
        <v>429.898886273068</v>
      </c>
      <c r="N262">
        <v>425.50378509787998</v>
      </c>
      <c r="O262">
        <v>378.40086072318002</v>
      </c>
      <c r="P262">
        <v>229.46420691970101</v>
      </c>
      <c r="Q262">
        <v>345.365134021247</v>
      </c>
      <c r="R262" t="s">
        <v>522</v>
      </c>
      <c r="S262">
        <v>-0.52247679390262902</v>
      </c>
      <c r="T262">
        <v>-1.43955133350816</v>
      </c>
      <c r="U262">
        <v>1.06286403631069</v>
      </c>
      <c r="V262">
        <v>0.20383627551163599</v>
      </c>
      <c r="W262">
        <v>0.69532781558846202</v>
      </c>
      <c r="Y262">
        <v>0.833572109787306</v>
      </c>
      <c r="Z262">
        <v>0.77983132163160196</v>
      </c>
      <c r="AA262">
        <v>0.20388365184291701</v>
      </c>
      <c r="AB262">
        <v>-1.6172287279716699</v>
      </c>
      <c r="AC262">
        <v>-0.200058355290161</v>
      </c>
    </row>
    <row r="263" spans="1:29" x14ac:dyDescent="0.35">
      <c r="A263" s="3" t="s">
        <v>524</v>
      </c>
      <c r="B263" t="s">
        <v>525</v>
      </c>
      <c r="C263">
        <v>7</v>
      </c>
      <c r="D263">
        <v>4</v>
      </c>
      <c r="E263">
        <f t="shared" si="11"/>
        <v>3</v>
      </c>
      <c r="F263">
        <f t="shared" si="12"/>
        <v>3</v>
      </c>
      <c r="G263">
        <v>6.0096193122566204</v>
      </c>
      <c r="H263">
        <v>0.18925970813578599</v>
      </c>
      <c r="I263">
        <v>6.6529801967532798</v>
      </c>
      <c r="J263">
        <v>0.65275357609274798</v>
      </c>
      <c r="K263">
        <v>22.8157549667858</v>
      </c>
      <c r="M263">
        <v>54.733917553507602</v>
      </c>
      <c r="N263">
        <v>47.9964318792209</v>
      </c>
      <c r="O263">
        <v>57.124770316642703</v>
      </c>
      <c r="P263">
        <v>43.039591244864397</v>
      </c>
      <c r="Q263">
        <v>43.244466906856097</v>
      </c>
      <c r="R263" t="s">
        <v>524</v>
      </c>
      <c r="S263">
        <v>-0.13655464630285699</v>
      </c>
      <c r="T263">
        <v>-0.77013467011916603</v>
      </c>
      <c r="U263">
        <v>-6.6521068955972706E-2</v>
      </c>
      <c r="V263">
        <v>-0.71968066454690405</v>
      </c>
      <c r="W263">
        <v>1.6928910499248999</v>
      </c>
      <c r="Y263">
        <v>0.84887469968156004</v>
      </c>
      <c r="Z263">
        <v>-0.18984596523296701</v>
      </c>
      <c r="AA263">
        <v>1.2174733567910401</v>
      </c>
      <c r="AB263">
        <v>-0.95404392401218896</v>
      </c>
      <c r="AC263">
        <v>-0.92245816722744201</v>
      </c>
    </row>
    <row r="264" spans="1:29" x14ac:dyDescent="0.35">
      <c r="A264" s="3" t="s">
        <v>526</v>
      </c>
      <c r="B264" t="s">
        <v>527</v>
      </c>
      <c r="C264">
        <v>7</v>
      </c>
      <c r="D264">
        <v>4</v>
      </c>
      <c r="E264">
        <f t="shared" si="11"/>
        <v>3</v>
      </c>
      <c r="F264">
        <f t="shared" si="12"/>
        <v>3</v>
      </c>
      <c r="G264">
        <v>7.4373093406538998E-2</v>
      </c>
      <c r="H264">
        <v>0.21362394705724</v>
      </c>
      <c r="I264">
        <v>0.34049923624836298</v>
      </c>
      <c r="J264">
        <v>2.69248569123311E-2</v>
      </c>
      <c r="K264">
        <v>1.6530194628183101E-2</v>
      </c>
      <c r="M264">
        <v>4.5483254385396297</v>
      </c>
      <c r="N264">
        <v>4.1061320560699199</v>
      </c>
      <c r="O264">
        <v>5.1966486594727996</v>
      </c>
      <c r="P264">
        <v>1.7879769839225901</v>
      </c>
      <c r="Q264">
        <v>1.8604259694965399</v>
      </c>
      <c r="R264" t="s">
        <v>526</v>
      </c>
      <c r="S264">
        <v>-0.43034188535413598</v>
      </c>
      <c r="T264">
        <v>0.56813026281032397</v>
      </c>
      <c r="U264">
        <v>1.4778657454050601</v>
      </c>
      <c r="V264">
        <v>-0.77056057254312305</v>
      </c>
      <c r="W264">
        <v>-0.84509355031812206</v>
      </c>
      <c r="Y264">
        <v>0.66427060418362005</v>
      </c>
      <c r="Z264">
        <v>0.38410134763001702</v>
      </c>
      <c r="AA264">
        <v>1.0750416424131</v>
      </c>
      <c r="AB264">
        <v>-1.0846582695132401</v>
      </c>
      <c r="AC264">
        <v>-1.0387553247135</v>
      </c>
    </row>
    <row r="265" spans="1:29" x14ac:dyDescent="0.35">
      <c r="A265" s="3" t="s">
        <v>528</v>
      </c>
      <c r="B265" t="s">
        <v>529</v>
      </c>
      <c r="C265">
        <v>7</v>
      </c>
      <c r="D265">
        <v>4</v>
      </c>
      <c r="E265">
        <f t="shared" si="11"/>
        <v>3</v>
      </c>
      <c r="F265">
        <f t="shared" si="12"/>
        <v>3</v>
      </c>
      <c r="G265">
        <v>52.039802603197302</v>
      </c>
      <c r="H265">
        <v>57.736031752196801</v>
      </c>
      <c r="I265">
        <v>44.739821253858601</v>
      </c>
      <c r="J265">
        <v>69.506661169532194</v>
      </c>
      <c r="K265">
        <v>46.540658525827702</v>
      </c>
      <c r="M265">
        <v>82.878463639075306</v>
      </c>
      <c r="N265">
        <v>89.072436380047506</v>
      </c>
      <c r="O265">
        <v>85.390748536446097</v>
      </c>
      <c r="P265">
        <v>67.190891956518101</v>
      </c>
      <c r="Q265">
        <v>73.254480203621895</v>
      </c>
      <c r="R265" t="s">
        <v>528</v>
      </c>
      <c r="S265">
        <v>-0.20738655846260801</v>
      </c>
      <c r="T265">
        <v>0.36253126182984902</v>
      </c>
      <c r="U265">
        <v>-0.93776262830901103</v>
      </c>
      <c r="V265">
        <v>1.54020359303801</v>
      </c>
      <c r="W265">
        <v>-0.75758566809623995</v>
      </c>
      <c r="Y265">
        <v>0.36660961482187598</v>
      </c>
      <c r="Z265">
        <v>1.0503582689984901</v>
      </c>
      <c r="AA265">
        <v>0.64393912357523397</v>
      </c>
      <c r="AB265">
        <v>-1.3651313007127499</v>
      </c>
      <c r="AC265">
        <v>-0.69577570668285904</v>
      </c>
    </row>
    <row r="266" spans="1:29" x14ac:dyDescent="0.35">
      <c r="A266" s="3" t="s">
        <v>530</v>
      </c>
      <c r="B266" t="s">
        <v>531</v>
      </c>
      <c r="C266">
        <v>7</v>
      </c>
      <c r="D266">
        <v>4</v>
      </c>
      <c r="E266">
        <f t="shared" si="11"/>
        <v>3</v>
      </c>
      <c r="F266">
        <f t="shared" si="12"/>
        <v>3</v>
      </c>
      <c r="G266">
        <v>25.545475605303899</v>
      </c>
      <c r="H266">
        <v>32.798239625714203</v>
      </c>
      <c r="I266">
        <v>36.7450267329002</v>
      </c>
      <c r="J266">
        <v>41.225016679284003</v>
      </c>
      <c r="K266">
        <v>25.559843292666599</v>
      </c>
      <c r="M266">
        <v>22.987260914101601</v>
      </c>
      <c r="N266">
        <v>21.516096523389599</v>
      </c>
      <c r="O266">
        <v>23.384010804808501</v>
      </c>
      <c r="P266">
        <v>21.230308056189401</v>
      </c>
      <c r="Q266">
        <v>18.485069921127501</v>
      </c>
      <c r="R266" t="s">
        <v>530</v>
      </c>
      <c r="S266">
        <v>-0.98910225719492995</v>
      </c>
      <c r="T266">
        <v>6.1339701267980197E-2</v>
      </c>
      <c r="U266">
        <v>0.63296601736507196</v>
      </c>
      <c r="V266">
        <v>1.28181787576419</v>
      </c>
      <c r="W266">
        <v>-0.98702133720231</v>
      </c>
      <c r="Y266">
        <v>0.75938039900099796</v>
      </c>
      <c r="Z266">
        <v>-2.3053670085764798E-3</v>
      </c>
      <c r="AA266">
        <v>0.96479506667868897</v>
      </c>
      <c r="AB266">
        <v>-0.15027048153310901</v>
      </c>
      <c r="AC266">
        <v>-1.571599617138</v>
      </c>
    </row>
    <row r="267" spans="1:29" x14ac:dyDescent="0.35">
      <c r="A267" s="3" t="s">
        <v>532</v>
      </c>
      <c r="B267" t="s">
        <v>533</v>
      </c>
      <c r="C267">
        <v>7</v>
      </c>
      <c r="D267">
        <v>4</v>
      </c>
      <c r="E267">
        <f t="shared" si="11"/>
        <v>3</v>
      </c>
      <c r="F267">
        <f t="shared" si="12"/>
        <v>3</v>
      </c>
      <c r="G267">
        <v>1.6230464339912101</v>
      </c>
      <c r="H267">
        <v>1.88683354430268</v>
      </c>
      <c r="I267">
        <v>9.4272948012946092</v>
      </c>
      <c r="J267">
        <v>2.9398635343056698</v>
      </c>
      <c r="K267">
        <v>9.5419044883592594</v>
      </c>
      <c r="M267">
        <v>11.869091874472799</v>
      </c>
      <c r="N267">
        <v>12.514495186667901</v>
      </c>
      <c r="O267">
        <v>11.040262314341801</v>
      </c>
      <c r="P267">
        <v>7.1085131220355198</v>
      </c>
      <c r="Q267">
        <v>6.6977841988439897</v>
      </c>
      <c r="R267" t="s">
        <v>532</v>
      </c>
      <c r="S267">
        <v>-0.85499620455504899</v>
      </c>
      <c r="T267">
        <v>-0.78982608500106999</v>
      </c>
      <c r="U267">
        <v>1.07308814545567</v>
      </c>
      <c r="V267">
        <v>-0.52966898232312898</v>
      </c>
      <c r="W267">
        <v>1.10140312642358</v>
      </c>
      <c r="Y267">
        <v>0.738163015630108</v>
      </c>
      <c r="Z267">
        <v>0.97365393444167003</v>
      </c>
      <c r="AA267">
        <v>0.43574461931043501</v>
      </c>
      <c r="AB267">
        <v>-0.99884862236931105</v>
      </c>
      <c r="AC267">
        <v>-1.1487129470129001</v>
      </c>
    </row>
    <row r="268" spans="1:29" x14ac:dyDescent="0.35">
      <c r="A268" s="3" t="s">
        <v>534</v>
      </c>
      <c r="B268" t="s">
        <v>535</v>
      </c>
      <c r="C268">
        <v>7</v>
      </c>
      <c r="D268">
        <v>4</v>
      </c>
      <c r="E268">
        <f t="shared" si="11"/>
        <v>3</v>
      </c>
      <c r="F268">
        <f t="shared" si="12"/>
        <v>3</v>
      </c>
      <c r="G268">
        <v>3.3879693086788998</v>
      </c>
      <c r="H268">
        <v>8.3236858190156298</v>
      </c>
      <c r="I268">
        <v>1.9302430557258401</v>
      </c>
      <c r="J268">
        <v>9.1480423200230607</v>
      </c>
      <c r="K268">
        <v>2.2116657024942499</v>
      </c>
      <c r="M268">
        <v>2.4630277465566901</v>
      </c>
      <c r="N268">
        <v>2.4821655489966501</v>
      </c>
      <c r="O268">
        <v>2.43707448007109</v>
      </c>
      <c r="P268">
        <v>2.0778476952876099</v>
      </c>
      <c r="Q268">
        <v>2.15463374098002</v>
      </c>
      <c r="R268" t="s">
        <v>534</v>
      </c>
      <c r="S268">
        <v>-0.46520367675100199</v>
      </c>
      <c r="T268">
        <v>0.95887342559524602</v>
      </c>
      <c r="U268">
        <v>-0.88579399509118895</v>
      </c>
      <c r="V268">
        <v>1.1967208009046599</v>
      </c>
      <c r="W268">
        <v>-0.80459655465771895</v>
      </c>
      <c r="Y268">
        <v>0.73219576895894101</v>
      </c>
      <c r="Z268">
        <v>0.83223023232354998</v>
      </c>
      <c r="AA268">
        <v>0.59653645835676905</v>
      </c>
      <c r="AB268">
        <v>-1.28116390743705</v>
      </c>
      <c r="AC268">
        <v>-0.87979855220220704</v>
      </c>
    </row>
    <row r="269" spans="1:29" x14ac:dyDescent="0.35">
      <c r="A269" s="3" t="s">
        <v>536</v>
      </c>
      <c r="B269" t="s">
        <v>537</v>
      </c>
      <c r="C269">
        <v>7</v>
      </c>
      <c r="D269">
        <v>4</v>
      </c>
      <c r="E269">
        <f t="shared" si="11"/>
        <v>3</v>
      </c>
      <c r="F269">
        <f t="shared" si="12"/>
        <v>3</v>
      </c>
      <c r="G269">
        <v>31.664609746341601</v>
      </c>
      <c r="H269">
        <v>50.017647928394098</v>
      </c>
      <c r="I269">
        <v>55.761042739049998</v>
      </c>
      <c r="J269">
        <v>44.831932496347399</v>
      </c>
      <c r="K269">
        <v>29.422860523050399</v>
      </c>
      <c r="M269">
        <v>38.843769667642</v>
      </c>
      <c r="N269">
        <v>38.035844210331199</v>
      </c>
      <c r="O269">
        <v>36.813379985471002</v>
      </c>
      <c r="P269">
        <v>29.897915266342899</v>
      </c>
      <c r="Q269">
        <v>34.057997142128798</v>
      </c>
      <c r="R269" t="s">
        <v>536</v>
      </c>
      <c r="S269">
        <v>-0.93081933441751596</v>
      </c>
      <c r="T269">
        <v>0.66949434032542299</v>
      </c>
      <c r="U269">
        <v>1.17029606937802</v>
      </c>
      <c r="V269">
        <v>0.21732008792587901</v>
      </c>
      <c r="W269">
        <v>-1.12629116321181</v>
      </c>
      <c r="Y269">
        <v>0.91219228816179798</v>
      </c>
      <c r="Z269">
        <v>0.68980666707152205</v>
      </c>
      <c r="AA269">
        <v>0.35331712654998798</v>
      </c>
      <c r="AB269">
        <v>-1.5501999650020499</v>
      </c>
      <c r="AC269">
        <v>-0.40511611678126103</v>
      </c>
    </row>
    <row r="270" spans="1:29" x14ac:dyDescent="0.35">
      <c r="A270" s="3" t="s">
        <v>538</v>
      </c>
      <c r="B270" t="s">
        <v>539</v>
      </c>
      <c r="C270">
        <v>8</v>
      </c>
      <c r="D270">
        <v>5</v>
      </c>
      <c r="E270">
        <f t="shared" si="11"/>
        <v>3</v>
      </c>
      <c r="F270">
        <f t="shared" si="12"/>
        <v>3</v>
      </c>
      <c r="G270">
        <v>42.243990674922102</v>
      </c>
      <c r="H270">
        <v>20.138298314235101</v>
      </c>
      <c r="I270">
        <v>42.457454099554901</v>
      </c>
      <c r="J270">
        <v>24.968715092332399</v>
      </c>
      <c r="K270">
        <v>191.01288911502601</v>
      </c>
      <c r="M270">
        <v>81.392639539835599</v>
      </c>
      <c r="N270">
        <v>80.464995412785598</v>
      </c>
      <c r="O270">
        <v>86.491612652004804</v>
      </c>
      <c r="P270">
        <v>58.221211473663999</v>
      </c>
      <c r="Q270">
        <v>71.110952146470098</v>
      </c>
      <c r="R270" t="s">
        <v>538</v>
      </c>
      <c r="S270">
        <v>-0.30607009093802301</v>
      </c>
      <c r="T270">
        <v>-0.61472908828306705</v>
      </c>
      <c r="U270">
        <v>-0.30308952803404499</v>
      </c>
      <c r="V270">
        <v>-0.54728258739274804</v>
      </c>
      <c r="W270">
        <v>1.7711712946478799</v>
      </c>
      <c r="Y270">
        <v>0.52485738280655203</v>
      </c>
      <c r="Z270">
        <v>0.44172023044655701</v>
      </c>
      <c r="AA270">
        <v>0.98183661885696505</v>
      </c>
      <c r="AB270">
        <v>-1.55180810707506</v>
      </c>
      <c r="AC270">
        <v>-0.39660612503501202</v>
      </c>
    </row>
    <row r="271" spans="1:29" x14ac:dyDescent="0.35">
      <c r="A271" s="3" t="s">
        <v>540</v>
      </c>
      <c r="B271" t="s">
        <v>541</v>
      </c>
      <c r="C271">
        <v>8</v>
      </c>
      <c r="D271">
        <v>5</v>
      </c>
      <c r="E271">
        <f t="shared" si="11"/>
        <v>3</v>
      </c>
      <c r="F271">
        <f t="shared" si="12"/>
        <v>3</v>
      </c>
      <c r="G271">
        <v>8.7551442240955009</v>
      </c>
      <c r="H271">
        <v>6.1702616247041799</v>
      </c>
      <c r="I271">
        <v>19.181334135258201</v>
      </c>
      <c r="J271">
        <v>9.3365950898828007</v>
      </c>
      <c r="K271">
        <v>42.002518543693</v>
      </c>
      <c r="M271">
        <v>23.864504671259301</v>
      </c>
      <c r="N271">
        <v>27.406953537604601</v>
      </c>
      <c r="O271">
        <v>26.308324254994499</v>
      </c>
      <c r="P271">
        <v>21.470306124906902</v>
      </c>
      <c r="Q271">
        <v>23.824499286068601</v>
      </c>
      <c r="R271" t="s">
        <v>540</v>
      </c>
      <c r="S271">
        <v>-0.56385915927540897</v>
      </c>
      <c r="T271">
        <v>-0.73874577973646605</v>
      </c>
      <c r="U271">
        <v>0.141550486128903</v>
      </c>
      <c r="V271">
        <v>-0.52451966397080896</v>
      </c>
      <c r="W271">
        <v>1.6855741168537799</v>
      </c>
      <c r="Y271">
        <v>-0.30478631103548598</v>
      </c>
      <c r="Z271">
        <v>1.2150198698074499</v>
      </c>
      <c r="AA271">
        <v>0.74367825355189099</v>
      </c>
      <c r="AB271">
        <v>-1.33196211122296</v>
      </c>
      <c r="AC271">
        <v>-0.321949701100888</v>
      </c>
    </row>
    <row r="272" spans="1:29" x14ac:dyDescent="0.35">
      <c r="A272" s="3" t="s">
        <v>542</v>
      </c>
      <c r="B272" t="s">
        <v>543</v>
      </c>
      <c r="C272">
        <v>8</v>
      </c>
      <c r="D272">
        <v>5</v>
      </c>
      <c r="E272">
        <f t="shared" si="11"/>
        <v>3</v>
      </c>
      <c r="F272">
        <f t="shared" si="12"/>
        <v>3</v>
      </c>
      <c r="G272">
        <v>37.645832141206199</v>
      </c>
      <c r="H272">
        <v>49.484610814416101</v>
      </c>
      <c r="I272">
        <v>71.163518151594602</v>
      </c>
      <c r="J272">
        <v>52.493390531581603</v>
      </c>
      <c r="K272">
        <v>126.023300761139</v>
      </c>
      <c r="M272">
        <v>95.766424196974995</v>
      </c>
      <c r="N272">
        <v>79.853347373433493</v>
      </c>
      <c r="O272">
        <v>98.871587492122302</v>
      </c>
      <c r="P272">
        <v>93.832027479840804</v>
      </c>
      <c r="Q272">
        <v>76.691958147918101</v>
      </c>
      <c r="R272" t="s">
        <v>542</v>
      </c>
      <c r="S272">
        <v>-0.85083382026640597</v>
      </c>
      <c r="T272">
        <v>-0.51186719760768495</v>
      </c>
      <c r="U272">
        <v>0.10884091814107499</v>
      </c>
      <c r="V272">
        <v>-0.425720144165464</v>
      </c>
      <c r="W272">
        <v>1.6795802438984799</v>
      </c>
      <c r="Y272">
        <v>0.67487740283898701</v>
      </c>
      <c r="Z272">
        <v>-0.91299955271347499</v>
      </c>
      <c r="AA272">
        <v>0.98472428501437304</v>
      </c>
      <c r="AB272">
        <v>0.48185477094358398</v>
      </c>
      <c r="AC272">
        <v>-1.22845690608347</v>
      </c>
    </row>
    <row r="273" spans="1:29" x14ac:dyDescent="0.35">
      <c r="A273" s="3" t="s">
        <v>544</v>
      </c>
      <c r="B273" t="s">
        <v>545</v>
      </c>
      <c r="C273">
        <v>8</v>
      </c>
      <c r="D273">
        <v>5</v>
      </c>
      <c r="E273">
        <f t="shared" si="11"/>
        <v>3</v>
      </c>
      <c r="F273">
        <f t="shared" si="12"/>
        <v>3</v>
      </c>
      <c r="G273">
        <v>3.1472682589212502</v>
      </c>
      <c r="H273">
        <v>72.285638924881994</v>
      </c>
      <c r="I273">
        <v>1.4511490804342899</v>
      </c>
      <c r="J273">
        <v>57.066420845735003</v>
      </c>
      <c r="K273">
        <v>9.2408182552258307</v>
      </c>
      <c r="M273">
        <v>0.89939457910700404</v>
      </c>
      <c r="N273">
        <v>1.2042298465563099</v>
      </c>
      <c r="O273">
        <v>1.02665106828817</v>
      </c>
      <c r="P273">
        <v>0.99624541679766299</v>
      </c>
      <c r="Q273">
        <v>0.42529593904787499</v>
      </c>
      <c r="R273" t="s">
        <v>544</v>
      </c>
      <c r="S273">
        <v>-0.76182131153298804</v>
      </c>
      <c r="T273">
        <v>1.3044414164275</v>
      </c>
      <c r="U273">
        <v>-0.81251136695270698</v>
      </c>
      <c r="V273">
        <v>0.84960132166191404</v>
      </c>
      <c r="W273">
        <v>-0.57971005960372002</v>
      </c>
      <c r="Y273">
        <v>-3.7475958092272901E-2</v>
      </c>
      <c r="Z273">
        <v>1.00402386278163</v>
      </c>
      <c r="AA273">
        <v>0.39730841510781001</v>
      </c>
      <c r="AB273">
        <v>0.29342450152427801</v>
      </c>
      <c r="AC273">
        <v>-1.6572808213214401</v>
      </c>
    </row>
    <row r="274" spans="1:29" x14ac:dyDescent="0.35">
      <c r="A274" s="3" t="s">
        <v>546</v>
      </c>
      <c r="B274" t="s">
        <v>547</v>
      </c>
      <c r="C274">
        <v>8</v>
      </c>
      <c r="D274">
        <v>5</v>
      </c>
      <c r="E274">
        <f t="shared" si="11"/>
        <v>3</v>
      </c>
      <c r="F274">
        <f t="shared" si="12"/>
        <v>3</v>
      </c>
      <c r="G274">
        <v>22.939146292720999</v>
      </c>
      <c r="H274">
        <v>19.771651658087599</v>
      </c>
      <c r="I274">
        <v>48.022539441963403</v>
      </c>
      <c r="J274">
        <v>35.079707743781903</v>
      </c>
      <c r="K274">
        <v>60.554551392522001</v>
      </c>
      <c r="M274">
        <v>27.032362228266599</v>
      </c>
      <c r="N274">
        <v>26.2745607772857</v>
      </c>
      <c r="O274">
        <v>29.6344975052744</v>
      </c>
      <c r="P274">
        <v>24.184831859069799</v>
      </c>
      <c r="Q274">
        <v>25.600770052007899</v>
      </c>
      <c r="R274" t="s">
        <v>546</v>
      </c>
      <c r="S274">
        <v>-0.83665584043674801</v>
      </c>
      <c r="T274">
        <v>-1.0215333291973201</v>
      </c>
      <c r="U274">
        <v>0.62738917618967405</v>
      </c>
      <c r="V274">
        <v>-0.128046427598622</v>
      </c>
      <c r="W274">
        <v>1.35884642104301</v>
      </c>
      <c r="Y274">
        <v>0.24109760832805799</v>
      </c>
      <c r="Z274">
        <v>-0.134097405434568</v>
      </c>
      <c r="AA274">
        <v>1.5294405902600801</v>
      </c>
      <c r="AB274">
        <v>-1.16874291741572</v>
      </c>
      <c r="AC274">
        <v>-0.467697875737837</v>
      </c>
    </row>
    <row r="275" spans="1:29" x14ac:dyDescent="0.35">
      <c r="A275" s="3" t="s">
        <v>548</v>
      </c>
      <c r="B275" t="s">
        <v>549</v>
      </c>
      <c r="C275">
        <v>8</v>
      </c>
      <c r="D275">
        <v>5</v>
      </c>
      <c r="E275">
        <f t="shared" si="11"/>
        <v>3</v>
      </c>
      <c r="F275">
        <f t="shared" si="12"/>
        <v>3</v>
      </c>
      <c r="G275">
        <v>22.096176790114001</v>
      </c>
      <c r="H275">
        <v>25.555113575533099</v>
      </c>
      <c r="I275">
        <v>28.135086696118702</v>
      </c>
      <c r="J275">
        <v>21.333923726533801</v>
      </c>
      <c r="K275">
        <v>41.987969413938202</v>
      </c>
      <c r="M275">
        <v>53.553902103149902</v>
      </c>
      <c r="N275">
        <v>46.832395722577502</v>
      </c>
      <c r="O275">
        <v>58.054443866160199</v>
      </c>
      <c r="P275">
        <v>43.692400631526397</v>
      </c>
      <c r="Q275">
        <v>46.139773199857601</v>
      </c>
      <c r="R275" t="s">
        <v>548</v>
      </c>
      <c r="S275">
        <v>-0.68336003778805099</v>
      </c>
      <c r="T275">
        <v>-0.27052123517945198</v>
      </c>
      <c r="U275">
        <v>3.7409519252038101E-2</v>
      </c>
      <c r="V275">
        <v>-0.77433817979393005</v>
      </c>
      <c r="W275">
        <v>1.6908099335094</v>
      </c>
      <c r="Y275">
        <v>0.65530469715157003</v>
      </c>
      <c r="Z275">
        <v>-0.47428606083019897</v>
      </c>
      <c r="AA275">
        <v>1.41164860186039</v>
      </c>
      <c r="AB275">
        <v>-1.0019816746008401</v>
      </c>
      <c r="AC275">
        <v>-0.59068556358091595</v>
      </c>
    </row>
    <row r="276" spans="1:29" x14ac:dyDescent="0.35">
      <c r="A276" s="3" t="s">
        <v>550</v>
      </c>
      <c r="B276" t="s">
        <v>551</v>
      </c>
      <c r="C276">
        <v>8</v>
      </c>
      <c r="D276">
        <v>5</v>
      </c>
      <c r="E276">
        <f t="shared" si="11"/>
        <v>3</v>
      </c>
      <c r="F276">
        <f t="shared" si="12"/>
        <v>3</v>
      </c>
      <c r="G276">
        <v>41.430409199002199</v>
      </c>
      <c r="H276">
        <v>60.8019472103787</v>
      </c>
      <c r="I276">
        <v>53.461556031638899</v>
      </c>
      <c r="J276">
        <v>60.033644676971399</v>
      </c>
      <c r="K276">
        <v>44.857410479746498</v>
      </c>
      <c r="M276">
        <v>56.7842376881501</v>
      </c>
      <c r="N276">
        <v>54.454652696658101</v>
      </c>
      <c r="O276">
        <v>55.618204340515398</v>
      </c>
      <c r="P276">
        <v>59.091059965601303</v>
      </c>
      <c r="Q276">
        <v>46.057877399223301</v>
      </c>
      <c r="R276" t="s">
        <v>550</v>
      </c>
      <c r="S276">
        <v>-1.22020033162957</v>
      </c>
      <c r="T276">
        <v>0.991652997428355</v>
      </c>
      <c r="U276">
        <v>0.153522919385601</v>
      </c>
      <c r="V276">
        <v>0.90392777317188899</v>
      </c>
      <c r="W276">
        <v>-0.82890335835627604</v>
      </c>
      <c r="Y276">
        <v>0.47956799454481602</v>
      </c>
      <c r="Z276">
        <v>1.0755681211185201E-2</v>
      </c>
      <c r="AA276">
        <v>0.244912125312647</v>
      </c>
      <c r="AB276">
        <v>0.94379947452562196</v>
      </c>
      <c r="AC276">
        <v>-1.6790352755942799</v>
      </c>
    </row>
    <row r="277" spans="1:29" x14ac:dyDescent="0.35">
      <c r="A277" s="3" t="s">
        <v>552</v>
      </c>
      <c r="B277" t="s">
        <v>553</v>
      </c>
      <c r="C277">
        <v>8</v>
      </c>
      <c r="D277">
        <v>5</v>
      </c>
      <c r="E277">
        <f t="shared" si="11"/>
        <v>3</v>
      </c>
      <c r="F277">
        <f t="shared" si="12"/>
        <v>3</v>
      </c>
      <c r="G277">
        <v>14.380069195301401</v>
      </c>
      <c r="H277">
        <v>23.1611975206858</v>
      </c>
      <c r="I277">
        <v>42.115679331724202</v>
      </c>
      <c r="J277">
        <v>26.183191041373899</v>
      </c>
      <c r="K277">
        <v>26.946449774821101</v>
      </c>
      <c r="M277">
        <v>23.665495512620399</v>
      </c>
      <c r="N277">
        <v>25.458083804680001</v>
      </c>
      <c r="O277">
        <v>24.040818582788599</v>
      </c>
      <c r="P277">
        <v>24.827574870206401</v>
      </c>
      <c r="Q277">
        <v>22.653998156742201</v>
      </c>
      <c r="R277" t="s">
        <v>552</v>
      </c>
      <c r="S277">
        <v>-1.21443055142085</v>
      </c>
      <c r="T277">
        <v>-0.338693245350703</v>
      </c>
      <c r="U277">
        <v>1.55162724924561</v>
      </c>
      <c r="V277">
        <v>-3.7311422115247801E-2</v>
      </c>
      <c r="W277">
        <v>3.8807969641192798E-2</v>
      </c>
      <c r="Y277">
        <v>-0.42994480492544201</v>
      </c>
      <c r="Z277">
        <v>1.23215618602352</v>
      </c>
      <c r="AA277">
        <v>-8.1942505894552695E-2</v>
      </c>
      <c r="AB277">
        <v>0.64754368496413695</v>
      </c>
      <c r="AC277">
        <v>-1.3678125601676501</v>
      </c>
    </row>
    <row r="278" spans="1:29" x14ac:dyDescent="0.35">
      <c r="A278" s="3" t="s">
        <v>554</v>
      </c>
      <c r="B278" t="s">
        <v>555</v>
      </c>
      <c r="C278">
        <v>9</v>
      </c>
      <c r="D278">
        <v>6</v>
      </c>
      <c r="E278">
        <f t="shared" si="11"/>
        <v>3</v>
      </c>
      <c r="F278">
        <f t="shared" si="12"/>
        <v>3</v>
      </c>
      <c r="G278">
        <v>24.848396780281799</v>
      </c>
      <c r="H278">
        <v>49.948610489798398</v>
      </c>
      <c r="I278">
        <v>30.839408816348602</v>
      </c>
      <c r="J278">
        <v>23.0706668809189</v>
      </c>
      <c r="K278">
        <v>31.0970735310921</v>
      </c>
      <c r="M278">
        <v>36.675216412338102</v>
      </c>
      <c r="N278">
        <v>42.153846625551097</v>
      </c>
      <c r="O278">
        <v>36.478780051720499</v>
      </c>
      <c r="P278">
        <v>41.799702936847801</v>
      </c>
      <c r="Q278">
        <v>35.755322298892096</v>
      </c>
      <c r="R278" t="s">
        <v>554</v>
      </c>
      <c r="S278">
        <v>-0.66673616501278599</v>
      </c>
      <c r="T278">
        <v>1.6862162852379301</v>
      </c>
      <c r="U278">
        <v>-0.10512475353702699</v>
      </c>
      <c r="V278">
        <v>-0.83338470318853697</v>
      </c>
      <c r="W278">
        <v>-8.0970663499578405E-2</v>
      </c>
      <c r="Y278">
        <v>-0.60639242661877901</v>
      </c>
      <c r="Z278">
        <v>1.14456926747121</v>
      </c>
      <c r="AA278">
        <v>-0.669173181913857</v>
      </c>
      <c r="AB278">
        <v>1.03138549543495</v>
      </c>
      <c r="AC278">
        <v>-0.90038915437353295</v>
      </c>
    </row>
    <row r="279" spans="1:29" x14ac:dyDescent="0.35">
      <c r="A279" s="3" t="s">
        <v>556</v>
      </c>
      <c r="B279" t="s">
        <v>557</v>
      </c>
      <c r="C279">
        <v>10</v>
      </c>
      <c r="D279">
        <v>7</v>
      </c>
      <c r="E279">
        <f t="shared" si="11"/>
        <v>3</v>
      </c>
      <c r="F279">
        <f t="shared" si="12"/>
        <v>3</v>
      </c>
      <c r="G279">
        <v>9.1351319616040296</v>
      </c>
      <c r="H279">
        <v>0.51338623052843402</v>
      </c>
      <c r="I279">
        <v>19.144897569877202</v>
      </c>
      <c r="J279">
        <v>41.747717052988797</v>
      </c>
      <c r="K279">
        <v>40.5817026843525</v>
      </c>
      <c r="M279">
        <v>63.566756806698997</v>
      </c>
      <c r="N279">
        <v>61.370374887461203</v>
      </c>
      <c r="O279">
        <v>76.344080714896904</v>
      </c>
      <c r="P279">
        <v>59.436012364871303</v>
      </c>
      <c r="Q279">
        <v>68.098175223139407</v>
      </c>
      <c r="R279" t="s">
        <v>556</v>
      </c>
      <c r="S279">
        <v>-0.707193371824963</v>
      </c>
      <c r="T279">
        <v>-1.17300731797088</v>
      </c>
      <c r="U279">
        <v>-0.166387766623736</v>
      </c>
      <c r="V279">
        <v>1.05479282323096</v>
      </c>
      <c r="W279">
        <v>0.99179563318862096</v>
      </c>
      <c r="Y279">
        <v>-0.32599736807200602</v>
      </c>
      <c r="Z279">
        <v>-0.65200345284474603</v>
      </c>
      <c r="AA279">
        <v>1.5705240450301201</v>
      </c>
      <c r="AB279">
        <v>-0.93911834256280202</v>
      </c>
      <c r="AC279">
        <v>0.34659511844942398</v>
      </c>
    </row>
    <row r="280" spans="1:29" x14ac:dyDescent="0.35">
      <c r="A280" s="3" t="s">
        <v>558</v>
      </c>
      <c r="B280" t="s">
        <v>559</v>
      </c>
      <c r="C280">
        <v>11</v>
      </c>
      <c r="D280">
        <v>8</v>
      </c>
      <c r="E280">
        <f t="shared" si="11"/>
        <v>3</v>
      </c>
      <c r="F280">
        <f t="shared" si="12"/>
        <v>3</v>
      </c>
      <c r="G280">
        <v>0.15637557772677199</v>
      </c>
      <c r="H280">
        <v>11.383435017735801</v>
      </c>
      <c r="I280">
        <v>0.1287607544711</v>
      </c>
      <c r="J280">
        <v>3.1279866654083999</v>
      </c>
      <c r="K280">
        <v>14.306346269775601</v>
      </c>
      <c r="M280">
        <v>2.7735664462864702</v>
      </c>
      <c r="N280">
        <v>4.5832362597871299</v>
      </c>
      <c r="O280">
        <v>2.6775896937493799</v>
      </c>
      <c r="P280">
        <v>3.0505678589387801</v>
      </c>
      <c r="Q280">
        <v>4.5854778856987002</v>
      </c>
      <c r="R280" t="s">
        <v>558</v>
      </c>
      <c r="S280">
        <v>-0.85712238242191596</v>
      </c>
      <c r="T280">
        <v>0.84178566562956902</v>
      </c>
      <c r="U280">
        <v>-0.86130112982458795</v>
      </c>
      <c r="V280">
        <v>-0.407450407358666</v>
      </c>
      <c r="W280">
        <v>1.2840882539756</v>
      </c>
      <c r="Y280">
        <v>-0.78526327242924698</v>
      </c>
      <c r="Z280">
        <v>1.0832806580596299</v>
      </c>
      <c r="AA280">
        <v>-0.884362443495321</v>
      </c>
      <c r="AB280">
        <v>-0.49925015308175902</v>
      </c>
      <c r="AC280">
        <v>1.0855952109467</v>
      </c>
    </row>
    <row r="281" spans="1:29" x14ac:dyDescent="0.35">
      <c r="A281" s="3" t="s">
        <v>560</v>
      </c>
      <c r="B281" t="s">
        <v>561</v>
      </c>
      <c r="C281">
        <v>1</v>
      </c>
      <c r="D281">
        <v>3</v>
      </c>
      <c r="E281">
        <f t="shared" si="11"/>
        <v>-2</v>
      </c>
      <c r="F281">
        <f t="shared" si="12"/>
        <v>2</v>
      </c>
      <c r="G281">
        <v>295.91576023691903</v>
      </c>
      <c r="H281">
        <v>5.8046048767997496</v>
      </c>
      <c r="I281">
        <v>107.396235773757</v>
      </c>
      <c r="J281">
        <v>9.2719707458656604</v>
      </c>
      <c r="K281">
        <v>46.887970630025599</v>
      </c>
      <c r="M281">
        <v>207.15672429149899</v>
      </c>
      <c r="N281">
        <v>187.086599434741</v>
      </c>
      <c r="O281">
        <v>170.02579426493401</v>
      </c>
      <c r="P281">
        <v>123.727748201653</v>
      </c>
      <c r="Q281">
        <v>112.481326432592</v>
      </c>
      <c r="R281" t="s">
        <v>560</v>
      </c>
      <c r="S281">
        <v>1.68289851296726</v>
      </c>
      <c r="T281">
        <v>-0.72381816175462599</v>
      </c>
      <c r="U281">
        <v>0.118970085351539</v>
      </c>
      <c r="V281">
        <v>-0.69505343795734897</v>
      </c>
      <c r="W281">
        <v>-0.38299699860682901</v>
      </c>
      <c r="Y281">
        <v>1.1557991923776501</v>
      </c>
      <c r="Z281">
        <v>0.66288591333651903</v>
      </c>
      <c r="AA281">
        <v>0.24388017822771399</v>
      </c>
      <c r="AB281">
        <v>-0.89317910073162698</v>
      </c>
      <c r="AC281">
        <v>-1.1693861832102601</v>
      </c>
    </row>
    <row r="282" spans="1:29" x14ac:dyDescent="0.35">
      <c r="A282" s="3" t="s">
        <v>562</v>
      </c>
      <c r="B282" t="s">
        <v>563</v>
      </c>
      <c r="C282">
        <v>1</v>
      </c>
      <c r="D282">
        <v>3</v>
      </c>
      <c r="E282">
        <f t="shared" si="11"/>
        <v>-2</v>
      </c>
      <c r="F282">
        <f t="shared" si="12"/>
        <v>2</v>
      </c>
      <c r="G282">
        <v>35.470112260317102</v>
      </c>
      <c r="H282">
        <v>8.7133424459636402</v>
      </c>
      <c r="I282">
        <v>16.877524341281401</v>
      </c>
      <c r="J282">
        <v>9.05045900721713</v>
      </c>
      <c r="K282">
        <v>3.16647413653893</v>
      </c>
      <c r="M282">
        <v>6.5776546720960596</v>
      </c>
      <c r="N282">
        <v>6.09517002299601</v>
      </c>
      <c r="O282">
        <v>6.2041478303115598</v>
      </c>
      <c r="P282">
        <v>5.6329180818529601</v>
      </c>
      <c r="Q282">
        <v>5.0447680148843403</v>
      </c>
      <c r="R282" t="s">
        <v>562</v>
      </c>
      <c r="S282">
        <v>1.6495213378912299</v>
      </c>
      <c r="T282">
        <v>-0.470913911866711</v>
      </c>
      <c r="U282">
        <v>0.176085677260854</v>
      </c>
      <c r="V282">
        <v>-0.44419791271140102</v>
      </c>
      <c r="W282">
        <v>-0.91049519057397399</v>
      </c>
      <c r="Y282">
        <v>1.13021339058476</v>
      </c>
      <c r="Z282">
        <v>0.31231652192003301</v>
      </c>
      <c r="AA282">
        <v>0.497053191829821</v>
      </c>
      <c r="AB282">
        <v>-0.47128232604389703</v>
      </c>
      <c r="AC282">
        <v>-1.46830077829071</v>
      </c>
    </row>
    <row r="283" spans="1:29" x14ac:dyDescent="0.35">
      <c r="A283" s="3" t="s">
        <v>564</v>
      </c>
      <c r="B283" t="s">
        <v>565</v>
      </c>
      <c r="C283">
        <v>1</v>
      </c>
      <c r="D283">
        <v>3</v>
      </c>
      <c r="E283">
        <f t="shared" si="11"/>
        <v>-2</v>
      </c>
      <c r="F283">
        <f t="shared" si="12"/>
        <v>2</v>
      </c>
      <c r="G283">
        <v>205.50530876569499</v>
      </c>
      <c r="H283">
        <v>5.2205123694585298</v>
      </c>
      <c r="I283">
        <v>58.425231525695096</v>
      </c>
      <c r="J283">
        <v>0.78756804386061197</v>
      </c>
      <c r="K283">
        <v>2.39661696518719</v>
      </c>
      <c r="M283">
        <v>17.712263823847898</v>
      </c>
      <c r="N283">
        <v>18.042733227024598</v>
      </c>
      <c r="O283">
        <v>13.3774610017305</v>
      </c>
      <c r="P283">
        <v>10.693774746545101</v>
      </c>
      <c r="Q283">
        <v>8.7035080302860806</v>
      </c>
      <c r="R283" t="s">
        <v>564</v>
      </c>
      <c r="S283">
        <v>1.7199495493580801</v>
      </c>
      <c r="T283">
        <v>-0.56079535922172197</v>
      </c>
      <c r="U283">
        <v>4.5073855573481203E-2</v>
      </c>
      <c r="V283">
        <v>-0.61127555233944197</v>
      </c>
      <c r="W283">
        <v>-0.59295249337039702</v>
      </c>
      <c r="Y283">
        <v>0.96416202107853299</v>
      </c>
      <c r="Z283">
        <v>1.0436929604438101</v>
      </c>
      <c r="AA283">
        <v>-7.9053892686151303E-2</v>
      </c>
      <c r="AB283">
        <v>-0.72491123011251801</v>
      </c>
      <c r="AC283">
        <v>-1.2038898587236799</v>
      </c>
    </row>
    <row r="284" spans="1:29" x14ac:dyDescent="0.35">
      <c r="A284" s="3" t="s">
        <v>566</v>
      </c>
      <c r="B284" t="s">
        <v>567</v>
      </c>
      <c r="C284">
        <v>1</v>
      </c>
      <c r="D284">
        <v>3</v>
      </c>
      <c r="E284">
        <f t="shared" si="11"/>
        <v>-2</v>
      </c>
      <c r="F284">
        <f t="shared" si="12"/>
        <v>2</v>
      </c>
      <c r="G284">
        <v>27.681236734653702</v>
      </c>
      <c r="H284">
        <v>13.3386017284066</v>
      </c>
      <c r="I284">
        <v>17.355301419818002</v>
      </c>
      <c r="J284">
        <v>14.9908693095788</v>
      </c>
      <c r="K284">
        <v>11.335184219258601</v>
      </c>
      <c r="M284">
        <v>12.9152969768716</v>
      </c>
      <c r="N284">
        <v>12.7063280193774</v>
      </c>
      <c r="O284">
        <v>12.0852544493774</v>
      </c>
      <c r="P284">
        <v>9.7675495956081395</v>
      </c>
      <c r="Q284">
        <v>8.7878915801823894</v>
      </c>
      <c r="R284" t="s">
        <v>566</v>
      </c>
      <c r="S284">
        <v>1.67884573766843</v>
      </c>
      <c r="T284">
        <v>-0.56294515828952696</v>
      </c>
      <c r="U284">
        <v>6.4875377900728406E-2</v>
      </c>
      <c r="V284">
        <v>-0.30469146783829398</v>
      </c>
      <c r="W284">
        <v>-0.87608448944134198</v>
      </c>
      <c r="Y284">
        <v>0.89357776102752695</v>
      </c>
      <c r="Z284">
        <v>0.78128143919858095</v>
      </c>
      <c r="AA284">
        <v>0.44752719008684999</v>
      </c>
      <c r="AB284">
        <v>-0.79796751536724797</v>
      </c>
      <c r="AC284">
        <v>-1.32441887494571</v>
      </c>
    </row>
    <row r="285" spans="1:29" x14ac:dyDescent="0.35">
      <c r="A285" s="3" t="s">
        <v>568</v>
      </c>
      <c r="B285" t="s">
        <v>569</v>
      </c>
      <c r="C285">
        <v>1</v>
      </c>
      <c r="D285">
        <v>3</v>
      </c>
      <c r="E285">
        <f t="shared" si="11"/>
        <v>-2</v>
      </c>
      <c r="F285">
        <f t="shared" si="12"/>
        <v>2</v>
      </c>
      <c r="G285">
        <v>38.266428597709499</v>
      </c>
      <c r="H285">
        <v>32.564552377334202</v>
      </c>
      <c r="I285">
        <v>33.063194305596099</v>
      </c>
      <c r="J285">
        <v>34.286391113191499</v>
      </c>
      <c r="K285">
        <v>32.242821719698398</v>
      </c>
      <c r="M285">
        <v>39.689999812757499</v>
      </c>
      <c r="N285">
        <v>40.057307748301596</v>
      </c>
      <c r="O285">
        <v>37.036711119713601</v>
      </c>
      <c r="P285">
        <v>38.0403951280394</v>
      </c>
      <c r="Q285">
        <v>35.088518344135501</v>
      </c>
      <c r="R285" t="s">
        <v>568</v>
      </c>
      <c r="S285">
        <v>1.69751712442812</v>
      </c>
      <c r="T285">
        <v>-0.61707132986125401</v>
      </c>
      <c r="U285">
        <v>-0.41465535214230498</v>
      </c>
      <c r="V285">
        <v>8.1882471331778603E-2</v>
      </c>
      <c r="W285">
        <v>-0.74767291375633904</v>
      </c>
      <c r="Y285">
        <v>0.84084090386374299</v>
      </c>
      <c r="Z285">
        <v>1.02172711440002</v>
      </c>
      <c r="AA285">
        <v>-0.46581024820682299</v>
      </c>
      <c r="AB285">
        <v>2.8468745719441899E-2</v>
      </c>
      <c r="AC285">
        <v>-1.4252265157763799</v>
      </c>
    </row>
    <row r="286" spans="1:29" x14ac:dyDescent="0.35">
      <c r="A286" s="3" t="s">
        <v>570</v>
      </c>
      <c r="B286" t="s">
        <v>571</v>
      </c>
      <c r="C286">
        <v>1</v>
      </c>
      <c r="D286">
        <v>3</v>
      </c>
      <c r="E286">
        <f t="shared" si="11"/>
        <v>-2</v>
      </c>
      <c r="F286">
        <f t="shared" si="12"/>
        <v>2</v>
      </c>
      <c r="G286">
        <v>578.58660544658096</v>
      </c>
      <c r="H286">
        <v>0.67715236206463503</v>
      </c>
      <c r="I286">
        <v>236.14301740223999</v>
      </c>
      <c r="J286">
        <v>3.60239819551125E-2</v>
      </c>
      <c r="K286">
        <v>8.4428593343287908</v>
      </c>
      <c r="M286">
        <v>13.517657650355799</v>
      </c>
      <c r="N286">
        <v>15.720232369027</v>
      </c>
      <c r="O286">
        <v>9.4140119826144399</v>
      </c>
      <c r="P286">
        <v>6.9020727823151802</v>
      </c>
      <c r="Q286">
        <v>7.7539221057933698</v>
      </c>
      <c r="R286" t="s">
        <v>570</v>
      </c>
      <c r="S286">
        <v>1.6394434730891601</v>
      </c>
      <c r="T286">
        <v>-0.65013649309740396</v>
      </c>
      <c r="U286">
        <v>0.282739625192929</v>
      </c>
      <c r="V286">
        <v>-0.65267653581000895</v>
      </c>
      <c r="W286">
        <v>-0.61937006937467098</v>
      </c>
      <c r="Y286">
        <v>0.75074259280145705</v>
      </c>
      <c r="Z286">
        <v>1.32970664681616</v>
      </c>
      <c r="AA286">
        <v>-0.327932882720539</v>
      </c>
      <c r="AB286">
        <v>-0.98821581910196299</v>
      </c>
      <c r="AC286">
        <v>-0.76430053779511398</v>
      </c>
    </row>
    <row r="287" spans="1:29" x14ac:dyDescent="0.35">
      <c r="A287" s="3" t="s">
        <v>572</v>
      </c>
      <c r="B287" t="s">
        <v>573</v>
      </c>
      <c r="C287">
        <v>2</v>
      </c>
      <c r="D287">
        <v>4</v>
      </c>
      <c r="E287">
        <f t="shared" si="11"/>
        <v>-2</v>
      </c>
      <c r="F287">
        <f t="shared" si="12"/>
        <v>2</v>
      </c>
      <c r="G287">
        <v>11.834968383115401</v>
      </c>
      <c r="H287">
        <v>0.97716257396228301</v>
      </c>
      <c r="I287">
        <v>7.9867016420651202</v>
      </c>
      <c r="J287">
        <v>0.36461450017650099</v>
      </c>
      <c r="K287">
        <v>0.346034135600361</v>
      </c>
      <c r="M287">
        <v>0.40549212193742701</v>
      </c>
      <c r="N287">
        <v>0.46062760109317102</v>
      </c>
      <c r="O287">
        <v>0.375313041038638</v>
      </c>
      <c r="P287">
        <v>0.31809178081439698</v>
      </c>
      <c r="Q287">
        <v>0.247056547641713</v>
      </c>
      <c r="R287" t="s">
        <v>572</v>
      </c>
      <c r="S287">
        <v>1.42026127512345</v>
      </c>
      <c r="T287">
        <v>-0.62683463008977802</v>
      </c>
      <c r="U287">
        <v>0.69472139844492198</v>
      </c>
      <c r="V287">
        <v>-0.74232248054811301</v>
      </c>
      <c r="W287">
        <v>-0.74582556293047797</v>
      </c>
      <c r="Y287">
        <v>0.53835239268472401</v>
      </c>
      <c r="Z287">
        <v>1.21026433605365</v>
      </c>
      <c r="AA287">
        <v>0.17057314769958901</v>
      </c>
      <c r="AB287">
        <v>-0.52675729629064105</v>
      </c>
      <c r="AC287">
        <v>-1.3924325801473201</v>
      </c>
    </row>
    <row r="288" spans="1:29" x14ac:dyDescent="0.35">
      <c r="A288" s="3" t="s">
        <v>574</v>
      </c>
      <c r="B288" t="s">
        <v>575</v>
      </c>
      <c r="C288">
        <v>2</v>
      </c>
      <c r="D288">
        <v>4</v>
      </c>
      <c r="E288">
        <f t="shared" si="11"/>
        <v>-2</v>
      </c>
      <c r="F288">
        <f t="shared" si="12"/>
        <v>2</v>
      </c>
      <c r="G288">
        <v>19.078053309051398</v>
      </c>
      <c r="H288">
        <v>1.0819155576500501</v>
      </c>
      <c r="I288">
        <v>15.6504468924023</v>
      </c>
      <c r="J288">
        <v>0.41569875771922998</v>
      </c>
      <c r="K288">
        <v>4.2834307125872799</v>
      </c>
      <c r="M288">
        <v>6.2781295305871803</v>
      </c>
      <c r="N288">
        <v>4.5829760575354399</v>
      </c>
      <c r="O288">
        <v>6.0075843550361903</v>
      </c>
      <c r="P288">
        <v>4.3774904235442902</v>
      </c>
      <c r="Q288">
        <v>4.8595430866968696</v>
      </c>
      <c r="R288" t="s">
        <v>574</v>
      </c>
      <c r="S288">
        <v>1.26658224025226</v>
      </c>
      <c r="T288">
        <v>-0.81006579958286695</v>
      </c>
      <c r="U288">
        <v>0.87105669778377404</v>
      </c>
      <c r="V288">
        <v>-0.88694328467401296</v>
      </c>
      <c r="W288">
        <v>-0.44062985377915398</v>
      </c>
      <c r="Y288">
        <v>1.2234670326994399</v>
      </c>
      <c r="Z288">
        <v>-0.73868446781487196</v>
      </c>
      <c r="AA288">
        <v>0.91030917967707903</v>
      </c>
      <c r="AB288">
        <v>-0.976535465662281</v>
      </c>
      <c r="AC288">
        <v>-0.41855627889936398</v>
      </c>
    </row>
    <row r="289" spans="1:29" x14ac:dyDescent="0.35">
      <c r="A289" s="3" t="s">
        <v>576</v>
      </c>
      <c r="B289" t="e">
        <f>#N/A</f>
        <v>#N/A</v>
      </c>
      <c r="C289">
        <v>2</v>
      </c>
      <c r="D289">
        <v>4</v>
      </c>
      <c r="E289">
        <f t="shared" si="11"/>
        <v>-2</v>
      </c>
      <c r="F289">
        <f t="shared" si="12"/>
        <v>2</v>
      </c>
      <c r="G289">
        <v>3.11866693760776</v>
      </c>
      <c r="H289">
        <v>1.60507485178442</v>
      </c>
      <c r="I289">
        <v>0.52798398314995798</v>
      </c>
      <c r="J289">
        <v>0.65765631793795798</v>
      </c>
      <c r="K289">
        <v>0.23102345831983201</v>
      </c>
      <c r="M289">
        <v>11.565508700033799</v>
      </c>
      <c r="N289">
        <v>15.391333613947801</v>
      </c>
      <c r="O289">
        <v>12.692904545157999</v>
      </c>
      <c r="P289">
        <v>5.1261309798881101</v>
      </c>
      <c r="Q289">
        <v>7.3892975685933298</v>
      </c>
      <c r="R289" t="s">
        <v>576</v>
      </c>
      <c r="S289">
        <v>1.60848744152743</v>
      </c>
      <c r="T289">
        <v>0.32074169320895002</v>
      </c>
      <c r="U289">
        <v>-0.59563412536716698</v>
      </c>
      <c r="V289">
        <v>-0.48531047914715802</v>
      </c>
      <c r="W289">
        <v>-0.84828453022205297</v>
      </c>
      <c r="Y289">
        <v>0.273857301304751</v>
      </c>
      <c r="Z289">
        <v>1.19902683202442</v>
      </c>
      <c r="AA289">
        <v>0.54648668410150603</v>
      </c>
      <c r="AB289">
        <v>-1.2833274098427201</v>
      </c>
      <c r="AC289">
        <v>-0.73604340758795395</v>
      </c>
    </row>
    <row r="290" spans="1:29" x14ac:dyDescent="0.35">
      <c r="A290" s="3" t="s">
        <v>577</v>
      </c>
      <c r="B290" t="s">
        <v>578</v>
      </c>
      <c r="C290">
        <v>2</v>
      </c>
      <c r="D290">
        <v>4</v>
      </c>
      <c r="E290">
        <f t="shared" si="11"/>
        <v>-2</v>
      </c>
      <c r="F290">
        <f t="shared" si="12"/>
        <v>2</v>
      </c>
      <c r="G290">
        <v>354.340291515263</v>
      </c>
      <c r="H290">
        <v>105.42358788928701</v>
      </c>
      <c r="I290">
        <v>241.37786155071299</v>
      </c>
      <c r="J290">
        <v>108.736512307837</v>
      </c>
      <c r="K290">
        <v>58.484774382424597</v>
      </c>
      <c r="M290">
        <v>56.034928589396202</v>
      </c>
      <c r="N290">
        <v>60.561386821601801</v>
      </c>
      <c r="O290">
        <v>57.406794271124497</v>
      </c>
      <c r="P290">
        <v>49.656057938027601</v>
      </c>
      <c r="Q290">
        <v>43.6232968492615</v>
      </c>
      <c r="R290" t="s">
        <v>577</v>
      </c>
      <c r="S290">
        <v>1.4829805509007501</v>
      </c>
      <c r="T290">
        <v>-0.56021067201627806</v>
      </c>
      <c r="U290">
        <v>0.55574729551522095</v>
      </c>
      <c r="V290">
        <v>-0.53301708478181697</v>
      </c>
      <c r="W290">
        <v>-0.94550008961787102</v>
      </c>
      <c r="Y290">
        <v>0.380306269260066</v>
      </c>
      <c r="Z290">
        <v>1.04793604426153</v>
      </c>
      <c r="AA290">
        <v>0.58264954283938697</v>
      </c>
      <c r="AB290">
        <v>-0.56054500104126903</v>
      </c>
      <c r="AC290">
        <v>-1.4503468553197201</v>
      </c>
    </row>
    <row r="291" spans="1:29" x14ac:dyDescent="0.35">
      <c r="A291" s="3" t="s">
        <v>579</v>
      </c>
      <c r="B291" t="s">
        <v>580</v>
      </c>
      <c r="C291">
        <v>2</v>
      </c>
      <c r="D291">
        <v>4</v>
      </c>
      <c r="E291">
        <f t="shared" si="11"/>
        <v>-2</v>
      </c>
      <c r="F291">
        <f t="shared" si="12"/>
        <v>2</v>
      </c>
      <c r="G291">
        <v>1048.6365761715099</v>
      </c>
      <c r="H291">
        <v>1.84990143306238</v>
      </c>
      <c r="I291">
        <v>610.35236611451899</v>
      </c>
      <c r="J291">
        <v>6.6063164676645497E-2</v>
      </c>
      <c r="K291">
        <v>59.411389959810002</v>
      </c>
      <c r="M291">
        <v>112.781428691233</v>
      </c>
      <c r="N291">
        <v>122.724785981963</v>
      </c>
      <c r="O291">
        <v>112.66126533982801</v>
      </c>
      <c r="P291">
        <v>104.309258020876</v>
      </c>
      <c r="Q291">
        <v>97.443203379093205</v>
      </c>
      <c r="R291" t="s">
        <v>579</v>
      </c>
      <c r="S291">
        <v>1.49891898412683</v>
      </c>
      <c r="T291">
        <v>-0.72802941382906805</v>
      </c>
      <c r="U291">
        <v>0.56650711551027799</v>
      </c>
      <c r="V291">
        <v>-0.73182437594490302</v>
      </c>
      <c r="W291">
        <v>-0.60557230986313704</v>
      </c>
      <c r="Y291">
        <v>0.292131898907589</v>
      </c>
      <c r="Z291">
        <v>1.3304996288840001</v>
      </c>
      <c r="AA291">
        <v>0.279583446430617</v>
      </c>
      <c r="AB291">
        <v>-0.59260233820486197</v>
      </c>
      <c r="AC291">
        <v>-1.3096126360173499</v>
      </c>
    </row>
    <row r="292" spans="1:29" x14ac:dyDescent="0.35">
      <c r="A292" s="3" t="s">
        <v>581</v>
      </c>
      <c r="B292" t="s">
        <v>582</v>
      </c>
      <c r="C292">
        <v>3</v>
      </c>
      <c r="D292">
        <v>5</v>
      </c>
      <c r="E292">
        <f t="shared" si="11"/>
        <v>-2</v>
      </c>
      <c r="F292">
        <f t="shared" si="12"/>
        <v>2</v>
      </c>
      <c r="G292">
        <v>40.160753838261101</v>
      </c>
      <c r="H292">
        <v>5.8974694577155597</v>
      </c>
      <c r="I292">
        <v>33.775187516598301</v>
      </c>
      <c r="J292">
        <v>16.601765342596401</v>
      </c>
      <c r="K292">
        <v>10.034184574127901</v>
      </c>
      <c r="M292">
        <v>12.1758184708876</v>
      </c>
      <c r="N292">
        <v>13.0080318453762</v>
      </c>
      <c r="O292">
        <v>13.7557672228935</v>
      </c>
      <c r="P292">
        <v>11.9133679715304</v>
      </c>
      <c r="Q292">
        <v>11.2338677019477</v>
      </c>
      <c r="R292" t="s">
        <v>581</v>
      </c>
      <c r="S292">
        <v>1.2594808763463401</v>
      </c>
      <c r="T292">
        <v>-1.0278049688547699</v>
      </c>
      <c r="U292">
        <v>0.83320488660423697</v>
      </c>
      <c r="V292">
        <v>-0.31322710794677899</v>
      </c>
      <c r="W292">
        <v>-0.75165368614902495</v>
      </c>
      <c r="Y292">
        <v>-0.246109509943127</v>
      </c>
      <c r="Z292">
        <v>0.60180514291788301</v>
      </c>
      <c r="AA292">
        <v>1.3636479617132</v>
      </c>
      <c r="AB292">
        <v>-0.51351163405875</v>
      </c>
      <c r="AC292">
        <v>-1.2058319606292101</v>
      </c>
    </row>
    <row r="293" spans="1:29" x14ac:dyDescent="0.35">
      <c r="A293" s="3" t="s">
        <v>583</v>
      </c>
      <c r="B293" t="s">
        <v>584</v>
      </c>
      <c r="C293">
        <v>3</v>
      </c>
      <c r="D293">
        <v>5</v>
      </c>
      <c r="E293">
        <f t="shared" si="11"/>
        <v>-2</v>
      </c>
      <c r="F293">
        <f t="shared" si="12"/>
        <v>2</v>
      </c>
      <c r="G293">
        <v>54.636066764067202</v>
      </c>
      <c r="H293">
        <v>38.136296808931398</v>
      </c>
      <c r="I293">
        <v>47.240245538786901</v>
      </c>
      <c r="J293">
        <v>49.641002530802297</v>
      </c>
      <c r="K293">
        <v>24.441859269667699</v>
      </c>
      <c r="M293">
        <v>43.098767256342299</v>
      </c>
      <c r="N293">
        <v>42.943858323536404</v>
      </c>
      <c r="O293">
        <v>45.534010830145398</v>
      </c>
      <c r="P293">
        <v>42.070600207394001</v>
      </c>
      <c r="Q293">
        <v>40.249800215271598</v>
      </c>
      <c r="R293" t="s">
        <v>583</v>
      </c>
      <c r="S293">
        <v>0.99395580636730996</v>
      </c>
      <c r="T293">
        <v>-0.393882071512339</v>
      </c>
      <c r="U293">
        <v>0.37187435539075098</v>
      </c>
      <c r="V293">
        <v>0.57380817011440599</v>
      </c>
      <c r="W293">
        <v>-1.54575626036013</v>
      </c>
      <c r="Y293">
        <v>0.16705654281993401</v>
      </c>
      <c r="Z293">
        <v>8.6023978641831103E-2</v>
      </c>
      <c r="AA293">
        <v>1.4409277625691099</v>
      </c>
      <c r="AB293">
        <v>-0.37077565878779001</v>
      </c>
      <c r="AC293">
        <v>-1.3232326252430899</v>
      </c>
    </row>
    <row r="294" spans="1:29" x14ac:dyDescent="0.35">
      <c r="A294" s="3" t="s">
        <v>585</v>
      </c>
      <c r="B294" t="s">
        <v>586</v>
      </c>
      <c r="C294">
        <v>3</v>
      </c>
      <c r="D294">
        <v>5</v>
      </c>
      <c r="E294">
        <f t="shared" si="11"/>
        <v>-2</v>
      </c>
      <c r="F294">
        <f t="shared" si="12"/>
        <v>2</v>
      </c>
      <c r="G294">
        <v>7.2942096507726903</v>
      </c>
      <c r="H294">
        <v>2.2832763843114301</v>
      </c>
      <c r="I294">
        <v>9.2804218071880609</v>
      </c>
      <c r="J294">
        <v>2.6637107840584799</v>
      </c>
      <c r="K294">
        <v>2.8208597077332498</v>
      </c>
      <c r="M294">
        <v>3.4032382731095998</v>
      </c>
      <c r="N294">
        <v>2.7670150980577799</v>
      </c>
      <c r="O294">
        <v>3.4989831494961501</v>
      </c>
      <c r="P294">
        <v>3.3379762673262801</v>
      </c>
      <c r="Q294">
        <v>2.4154656304547801</v>
      </c>
      <c r="R294" t="s">
        <v>585</v>
      </c>
      <c r="S294">
        <v>0.75686843010982197</v>
      </c>
      <c r="T294">
        <v>-0.80663708614245899</v>
      </c>
      <c r="U294">
        <v>1.3766040158514901</v>
      </c>
      <c r="V294">
        <v>-0.68793439126568301</v>
      </c>
      <c r="W294">
        <v>-0.63890096855316503</v>
      </c>
      <c r="Y294">
        <v>0.67715468382853805</v>
      </c>
      <c r="Z294">
        <v>-0.67464325333202502</v>
      </c>
      <c r="AA294">
        <v>0.88058601338124598</v>
      </c>
      <c r="AB294">
        <v>0.53849100691098495</v>
      </c>
      <c r="AC294">
        <v>-1.42158845078874</v>
      </c>
    </row>
    <row r="295" spans="1:29" x14ac:dyDescent="0.35">
      <c r="A295" s="3" t="s">
        <v>587</v>
      </c>
      <c r="B295" t="s">
        <v>588</v>
      </c>
      <c r="C295">
        <v>3</v>
      </c>
      <c r="D295">
        <v>5</v>
      </c>
      <c r="E295">
        <f t="shared" si="11"/>
        <v>-2</v>
      </c>
      <c r="F295">
        <f t="shared" si="12"/>
        <v>2</v>
      </c>
      <c r="G295">
        <v>4.16356740888037</v>
      </c>
      <c r="H295">
        <v>0.41848509924382699</v>
      </c>
      <c r="I295">
        <v>4.80104791886688</v>
      </c>
      <c r="J295">
        <v>0.96780561293115597</v>
      </c>
      <c r="K295">
        <v>0.94373152020328499</v>
      </c>
      <c r="M295">
        <v>3.5761400024067602</v>
      </c>
      <c r="N295">
        <v>5.8019175972174404</v>
      </c>
      <c r="O295">
        <v>4.4626534850018702</v>
      </c>
      <c r="P295">
        <v>2.07143022677531</v>
      </c>
      <c r="Q295">
        <v>2.35819443189598</v>
      </c>
      <c r="R295" t="s">
        <v>587</v>
      </c>
      <c r="S295">
        <v>0.92732918898022998</v>
      </c>
      <c r="T295">
        <v>-0.89607278143610603</v>
      </c>
      <c r="U295">
        <v>1.2377050691098701</v>
      </c>
      <c r="V295">
        <v>-0.62862015309993502</v>
      </c>
      <c r="W295">
        <v>-0.64034132355406304</v>
      </c>
      <c r="Y295">
        <v>-5.0680177733441599E-2</v>
      </c>
      <c r="Z295">
        <v>1.3968616549202499</v>
      </c>
      <c r="AA295">
        <v>0.52586680263864305</v>
      </c>
      <c r="AB295">
        <v>-1.0292731653292</v>
      </c>
      <c r="AC295">
        <v>-0.84277511449625198</v>
      </c>
    </row>
    <row r="296" spans="1:29" x14ac:dyDescent="0.35">
      <c r="A296" s="3" t="s">
        <v>589</v>
      </c>
      <c r="B296" t="s">
        <v>590</v>
      </c>
      <c r="C296">
        <v>3</v>
      </c>
      <c r="D296">
        <v>5</v>
      </c>
      <c r="E296">
        <f t="shared" si="11"/>
        <v>-2</v>
      </c>
      <c r="F296">
        <f t="shared" si="12"/>
        <v>2</v>
      </c>
      <c r="G296">
        <v>56.718990772983098</v>
      </c>
      <c r="H296">
        <v>41.853515148000199</v>
      </c>
      <c r="I296">
        <v>43.951468960170097</v>
      </c>
      <c r="J296">
        <v>44.7542174245418</v>
      </c>
      <c r="K296">
        <v>30.897315302886401</v>
      </c>
      <c r="M296">
        <v>39.2403082762577</v>
      </c>
      <c r="N296">
        <v>42.713558177449997</v>
      </c>
      <c r="O296">
        <v>35.934732517867701</v>
      </c>
      <c r="P296">
        <v>38.788395757438103</v>
      </c>
      <c r="Q296">
        <v>39.695247973289099</v>
      </c>
      <c r="R296" t="s">
        <v>589</v>
      </c>
      <c r="S296">
        <v>1.4234112834363499</v>
      </c>
      <c r="T296">
        <v>-0.19382082025178299</v>
      </c>
      <c r="U296">
        <v>3.4417975646147202E-2</v>
      </c>
      <c r="V296">
        <v>0.121749899663866</v>
      </c>
      <c r="W296">
        <v>-1.38575833849458</v>
      </c>
      <c r="Y296">
        <v>-1.4116570216246901E-2</v>
      </c>
      <c r="Z296">
        <v>1.42202861651859</v>
      </c>
      <c r="AA296">
        <v>-1.3809306060186901</v>
      </c>
      <c r="AB296">
        <v>-0.20097671768366801</v>
      </c>
      <c r="AC296">
        <v>0.173995277400013</v>
      </c>
    </row>
    <row r="297" spans="1:29" x14ac:dyDescent="0.35">
      <c r="A297" s="3" t="s">
        <v>591</v>
      </c>
      <c r="B297" t="s">
        <v>592</v>
      </c>
      <c r="C297">
        <v>3</v>
      </c>
      <c r="D297">
        <v>5</v>
      </c>
      <c r="E297">
        <f t="shared" si="11"/>
        <v>-2</v>
      </c>
      <c r="F297">
        <f t="shared" si="12"/>
        <v>2</v>
      </c>
      <c r="G297">
        <v>70.018508414008593</v>
      </c>
      <c r="H297">
        <v>56.931215273137497</v>
      </c>
      <c r="I297">
        <v>63.114279914761298</v>
      </c>
      <c r="J297">
        <v>55.822553250762297</v>
      </c>
      <c r="K297">
        <v>34.586281949083599</v>
      </c>
      <c r="M297">
        <v>43.499146490822298</v>
      </c>
      <c r="N297">
        <v>41.353770639959102</v>
      </c>
      <c r="O297">
        <v>46.521774085926602</v>
      </c>
      <c r="P297">
        <v>41.911968108655202</v>
      </c>
      <c r="Q297">
        <v>38.657246414396397</v>
      </c>
      <c r="R297" t="s">
        <v>591</v>
      </c>
      <c r="S297">
        <v>1.04767357864024</v>
      </c>
      <c r="T297">
        <v>6.2951539049514907E-2</v>
      </c>
      <c r="U297">
        <v>0.52818143489456104</v>
      </c>
      <c r="V297">
        <v>-2.0467080533532502E-2</v>
      </c>
      <c r="W297">
        <v>-1.61833947205079</v>
      </c>
      <c r="Y297">
        <v>0.38346930903089699</v>
      </c>
      <c r="Z297">
        <v>-0.35744520205729602</v>
      </c>
      <c r="AA297">
        <v>1.4273463741741901</v>
      </c>
      <c r="AB297">
        <v>-0.16466937471534099</v>
      </c>
      <c r="AC297">
        <v>-1.2887011064324601</v>
      </c>
    </row>
    <row r="298" spans="1:29" x14ac:dyDescent="0.35">
      <c r="A298" s="3" t="s">
        <v>593</v>
      </c>
      <c r="B298" t="s">
        <v>594</v>
      </c>
      <c r="C298">
        <v>3</v>
      </c>
      <c r="D298">
        <v>5</v>
      </c>
      <c r="E298">
        <f t="shared" si="11"/>
        <v>-2</v>
      </c>
      <c r="F298">
        <f t="shared" si="12"/>
        <v>2</v>
      </c>
      <c r="G298">
        <v>6.3091482871389601</v>
      </c>
      <c r="H298">
        <v>2.9518604899848899</v>
      </c>
      <c r="I298">
        <v>5.9384879401186099</v>
      </c>
      <c r="J298">
        <v>3.89194720797963</v>
      </c>
      <c r="K298">
        <v>5.0812673616553203</v>
      </c>
      <c r="M298">
        <v>10.544430388355501</v>
      </c>
      <c r="N298">
        <v>10.1364040257206</v>
      </c>
      <c r="O298">
        <v>11.096533804270701</v>
      </c>
      <c r="P298">
        <v>10.4292385039002</v>
      </c>
      <c r="Q298">
        <v>8.6804992167690607</v>
      </c>
      <c r="R298" t="s">
        <v>593</v>
      </c>
      <c r="S298">
        <v>1.0501464066303201</v>
      </c>
      <c r="T298">
        <v>-1.3407591268094601</v>
      </c>
      <c r="U298">
        <v>0.78617920207046299</v>
      </c>
      <c r="V298">
        <v>-0.67127272237544899</v>
      </c>
      <c r="W298">
        <v>0.175706240484126</v>
      </c>
      <c r="Y298">
        <v>0.40496474416522099</v>
      </c>
      <c r="Z298">
        <v>-4.5259095750683702E-2</v>
      </c>
      <c r="AA298">
        <v>1.0141658711189401</v>
      </c>
      <c r="AB298">
        <v>0.27785988698960001</v>
      </c>
      <c r="AC298">
        <v>-1.6517314065230799</v>
      </c>
    </row>
    <row r="299" spans="1:29" x14ac:dyDescent="0.35">
      <c r="A299" s="3" t="s">
        <v>595</v>
      </c>
      <c r="B299" t="s">
        <v>596</v>
      </c>
      <c r="C299">
        <v>4</v>
      </c>
      <c r="D299">
        <v>6</v>
      </c>
      <c r="E299">
        <f t="shared" si="11"/>
        <v>-2</v>
      </c>
      <c r="F299">
        <f t="shared" si="12"/>
        <v>2</v>
      </c>
      <c r="G299">
        <v>0.37734122136370202</v>
      </c>
      <c r="H299">
        <v>0.12993478821354301</v>
      </c>
      <c r="I299">
        <v>0.62192313697103896</v>
      </c>
      <c r="J299">
        <v>0.18707318704923201</v>
      </c>
      <c r="K299">
        <v>0.13490374650628101</v>
      </c>
      <c r="M299">
        <v>2.0488176206980602</v>
      </c>
      <c r="N299">
        <v>2.0282837802606002</v>
      </c>
      <c r="O299">
        <v>2.6830346381388699</v>
      </c>
      <c r="P299">
        <v>2.4201875929757199</v>
      </c>
      <c r="Q299">
        <v>1.76444269178727</v>
      </c>
      <c r="R299" t="s">
        <v>595</v>
      </c>
      <c r="S299">
        <v>0.41283993585978901</v>
      </c>
      <c r="T299">
        <v>-0.75974576119842696</v>
      </c>
      <c r="U299">
        <v>1.57203879883438</v>
      </c>
      <c r="V299">
        <v>-0.48893764851336602</v>
      </c>
      <c r="W299">
        <v>-0.73619532498237406</v>
      </c>
      <c r="Y299">
        <v>-0.38745830658809</v>
      </c>
      <c r="Z299">
        <v>-0.44423192115430798</v>
      </c>
      <c r="AA299">
        <v>1.36607594382094</v>
      </c>
      <c r="AB299">
        <v>0.63933527991971695</v>
      </c>
      <c r="AC299">
        <v>-1.17372099599826</v>
      </c>
    </row>
    <row r="300" spans="1:29" x14ac:dyDescent="0.35">
      <c r="A300" s="3" t="s">
        <v>597</v>
      </c>
      <c r="B300" t="s">
        <v>598</v>
      </c>
      <c r="C300">
        <v>4</v>
      </c>
      <c r="D300">
        <v>6</v>
      </c>
      <c r="E300">
        <f t="shared" si="11"/>
        <v>-2</v>
      </c>
      <c r="F300">
        <f t="shared" si="12"/>
        <v>2</v>
      </c>
      <c r="G300">
        <v>96.386440161321005</v>
      </c>
      <c r="H300">
        <v>66.480069328858804</v>
      </c>
      <c r="I300">
        <v>95.297762288906995</v>
      </c>
      <c r="J300">
        <v>87.435433692175195</v>
      </c>
      <c r="K300">
        <v>54.108113416638901</v>
      </c>
      <c r="M300">
        <v>90.581440364260402</v>
      </c>
      <c r="N300">
        <v>87.401814530933095</v>
      </c>
      <c r="O300">
        <v>95.235535325462607</v>
      </c>
      <c r="P300">
        <v>93.969893435647506</v>
      </c>
      <c r="Q300">
        <v>87.214674855144494</v>
      </c>
      <c r="R300" t="s">
        <v>597</v>
      </c>
      <c r="S300">
        <v>0.87558756389673498</v>
      </c>
      <c r="T300">
        <v>-0.71674099918556</v>
      </c>
      <c r="U300">
        <v>0.817622226612854</v>
      </c>
      <c r="V300">
        <v>0.39900204474426498</v>
      </c>
      <c r="W300">
        <v>-1.3754708360682999</v>
      </c>
      <c r="Y300">
        <v>-8.1335353392848503E-2</v>
      </c>
      <c r="Z300">
        <v>-0.94560308856373898</v>
      </c>
      <c r="AA300">
        <v>1.18371415942337</v>
      </c>
      <c r="AB300">
        <v>0.83969460901506898</v>
      </c>
      <c r="AC300">
        <v>-0.99647032648184197</v>
      </c>
    </row>
    <row r="301" spans="1:29" x14ac:dyDescent="0.35">
      <c r="A301" s="3" t="s">
        <v>599</v>
      </c>
      <c r="B301" t="s">
        <v>600</v>
      </c>
      <c r="C301">
        <v>4</v>
      </c>
      <c r="D301">
        <v>6</v>
      </c>
      <c r="E301">
        <f t="shared" si="11"/>
        <v>-2</v>
      </c>
      <c r="F301">
        <f t="shared" si="12"/>
        <v>2</v>
      </c>
      <c r="G301">
        <v>62.337631419737598</v>
      </c>
      <c r="H301">
        <v>43.248823881784197</v>
      </c>
      <c r="I301">
        <v>70.377037096374394</v>
      </c>
      <c r="J301">
        <v>46.347377238693802</v>
      </c>
      <c r="K301">
        <v>23.450877293461399</v>
      </c>
      <c r="M301">
        <v>40.7708483106465</v>
      </c>
      <c r="N301">
        <v>42.8984177282872</v>
      </c>
      <c r="O301">
        <v>43.439075082910698</v>
      </c>
      <c r="P301">
        <v>42.423864361078699</v>
      </c>
      <c r="Q301">
        <v>39.916569355915797</v>
      </c>
      <c r="R301" t="s">
        <v>599</v>
      </c>
      <c r="S301">
        <v>0.72373877763400296</v>
      </c>
      <c r="T301">
        <v>-0.32404390905181901</v>
      </c>
      <c r="U301">
        <v>1.16502093014539</v>
      </c>
      <c r="V301">
        <v>-0.15396463329365701</v>
      </c>
      <c r="W301">
        <v>-1.41075116543392</v>
      </c>
      <c r="Y301">
        <v>-0.75229733213289995</v>
      </c>
      <c r="Z301">
        <v>0.678174804780308</v>
      </c>
      <c r="AA301">
        <v>1.04168599035826</v>
      </c>
      <c r="AB301">
        <v>0.35910866120742801</v>
      </c>
      <c r="AC301">
        <v>-1.3266721242130901</v>
      </c>
    </row>
    <row r="302" spans="1:29" x14ac:dyDescent="0.35">
      <c r="A302" s="3" t="s">
        <v>601</v>
      </c>
      <c r="B302" t="s">
        <v>602</v>
      </c>
      <c r="C302">
        <v>5</v>
      </c>
      <c r="D302">
        <v>7</v>
      </c>
      <c r="E302">
        <f t="shared" si="11"/>
        <v>-2</v>
      </c>
      <c r="F302">
        <f t="shared" si="12"/>
        <v>2</v>
      </c>
      <c r="G302">
        <v>33.391619194481301</v>
      </c>
      <c r="H302">
        <v>41.746866865059097</v>
      </c>
      <c r="I302">
        <v>27.263628472573298</v>
      </c>
      <c r="J302">
        <v>32.923220299928303</v>
      </c>
      <c r="K302">
        <v>19.5082029094992</v>
      </c>
      <c r="M302">
        <v>25.9957099733337</v>
      </c>
      <c r="N302">
        <v>26.5841449691303</v>
      </c>
      <c r="O302">
        <v>28.682462677052101</v>
      </c>
      <c r="P302">
        <v>28.7111097057624</v>
      </c>
      <c r="Q302">
        <v>26.261405606557801</v>
      </c>
      <c r="R302" t="s">
        <v>601</v>
      </c>
      <c r="S302">
        <v>0.29464378779209399</v>
      </c>
      <c r="T302">
        <v>1.30986503326933</v>
      </c>
      <c r="U302">
        <v>-0.44995010316772599</v>
      </c>
      <c r="V302">
        <v>0.23773003396252901</v>
      </c>
      <c r="W302">
        <v>-1.3922887518562299</v>
      </c>
      <c r="Y302">
        <v>-0.93388605958430704</v>
      </c>
      <c r="Z302">
        <v>-0.49470257490031999</v>
      </c>
      <c r="AA302">
        <v>1.0713947672398001</v>
      </c>
      <c r="AB302">
        <v>1.09277572177974</v>
      </c>
      <c r="AC302">
        <v>-0.73558185453491598</v>
      </c>
    </row>
    <row r="303" spans="1:29" x14ac:dyDescent="0.35">
      <c r="A303" s="3" t="s">
        <v>603</v>
      </c>
      <c r="B303" t="s">
        <v>604</v>
      </c>
      <c r="C303">
        <v>5</v>
      </c>
      <c r="D303">
        <v>7</v>
      </c>
      <c r="E303">
        <f t="shared" si="11"/>
        <v>-2</v>
      </c>
      <c r="F303">
        <f t="shared" si="12"/>
        <v>2</v>
      </c>
      <c r="G303">
        <v>65.286451800408699</v>
      </c>
      <c r="H303">
        <v>73.208640204330493</v>
      </c>
      <c r="I303">
        <v>60.950077078335703</v>
      </c>
      <c r="J303">
        <v>75.369266298879893</v>
      </c>
      <c r="K303">
        <v>38.684669008990703</v>
      </c>
      <c r="M303">
        <v>53.505169361704603</v>
      </c>
      <c r="N303">
        <v>54.191844700385403</v>
      </c>
      <c r="O303">
        <v>51.402184637625801</v>
      </c>
      <c r="P303">
        <v>55.870464482768497</v>
      </c>
      <c r="Q303">
        <v>51.092822341459197</v>
      </c>
      <c r="R303" t="s">
        <v>603</v>
      </c>
      <c r="S303">
        <v>0.17667095044688499</v>
      </c>
      <c r="T303">
        <v>0.717768848456661</v>
      </c>
      <c r="U303">
        <v>-0.119510246901935</v>
      </c>
      <c r="V303">
        <v>0.86534300076627102</v>
      </c>
      <c r="W303">
        <v>-1.6402725527678801</v>
      </c>
      <c r="Y303">
        <v>0.14688881987935701</v>
      </c>
      <c r="Z303">
        <v>0.49152322835384099</v>
      </c>
      <c r="AA303">
        <v>-0.90857488412679299</v>
      </c>
      <c r="AB303">
        <v>1.3340030775159299</v>
      </c>
      <c r="AC303">
        <v>-1.06384024162234</v>
      </c>
    </row>
    <row r="304" spans="1:29" x14ac:dyDescent="0.35">
      <c r="A304" s="3" t="s">
        <v>605</v>
      </c>
      <c r="B304" t="s">
        <v>606</v>
      </c>
      <c r="C304">
        <v>5</v>
      </c>
      <c r="D304">
        <v>7</v>
      </c>
      <c r="E304">
        <f t="shared" si="11"/>
        <v>-2</v>
      </c>
      <c r="F304">
        <f t="shared" si="12"/>
        <v>2</v>
      </c>
      <c r="G304">
        <v>1.93837709594768</v>
      </c>
      <c r="H304">
        <v>0.14317475822443601</v>
      </c>
      <c r="I304">
        <v>18.849681894773699</v>
      </c>
      <c r="J304">
        <v>5.3683673632985297E-2</v>
      </c>
      <c r="K304">
        <v>1.8784159969990499</v>
      </c>
      <c r="M304">
        <v>6.8569725714552803</v>
      </c>
      <c r="N304">
        <v>12.2681774137004</v>
      </c>
      <c r="O304">
        <v>9.2557694637245493</v>
      </c>
      <c r="P304">
        <v>10.7400088433923</v>
      </c>
      <c r="Q304">
        <v>8.6697027910971407</v>
      </c>
      <c r="R304" t="s">
        <v>605</v>
      </c>
      <c r="S304">
        <v>-0.32796086684793302</v>
      </c>
      <c r="T304">
        <v>-0.55145797875859404</v>
      </c>
      <c r="U304">
        <v>1.77744402359579</v>
      </c>
      <c r="V304">
        <v>-0.56259934066953499</v>
      </c>
      <c r="W304">
        <v>-0.33542583731973102</v>
      </c>
      <c r="Y304">
        <v>-1.31341684134614</v>
      </c>
      <c r="Z304">
        <v>1.3177432129362101</v>
      </c>
      <c r="AA304">
        <v>-0.14701883105442701</v>
      </c>
      <c r="AB304">
        <v>0.57468206193087201</v>
      </c>
      <c r="AC304">
        <v>-0.43198960246651702</v>
      </c>
    </row>
    <row r="305" spans="1:29" x14ac:dyDescent="0.35">
      <c r="A305" s="3" t="s">
        <v>607</v>
      </c>
      <c r="B305" t="s">
        <v>608</v>
      </c>
      <c r="C305">
        <v>5</v>
      </c>
      <c r="D305">
        <v>7</v>
      </c>
      <c r="E305">
        <f t="shared" si="11"/>
        <v>-2</v>
      </c>
      <c r="F305">
        <f t="shared" si="12"/>
        <v>2</v>
      </c>
      <c r="G305">
        <v>8.2661874579164696</v>
      </c>
      <c r="H305">
        <v>1.6823511227641299</v>
      </c>
      <c r="I305">
        <v>84.390591510331006</v>
      </c>
      <c r="J305">
        <v>6.0915802912979</v>
      </c>
      <c r="K305">
        <v>4.0543637344896197</v>
      </c>
      <c r="M305">
        <v>2.3405958328270202</v>
      </c>
      <c r="N305">
        <v>2.5871532204874002</v>
      </c>
      <c r="O305">
        <v>3.3981526097544101</v>
      </c>
      <c r="P305">
        <v>3.0384659385094301</v>
      </c>
      <c r="Q305">
        <v>2.4386079271097598</v>
      </c>
      <c r="R305" t="s">
        <v>607</v>
      </c>
      <c r="S305">
        <v>-0.355022302884138</v>
      </c>
      <c r="T305">
        <v>-0.54007817213882903</v>
      </c>
      <c r="U305">
        <v>1.7846523558251399</v>
      </c>
      <c r="V305">
        <v>-0.416145301546402</v>
      </c>
      <c r="W305">
        <v>-0.47340657925577201</v>
      </c>
      <c r="Y305">
        <v>-0.94277831733551698</v>
      </c>
      <c r="Z305">
        <v>-0.389327456684671</v>
      </c>
      <c r="AA305">
        <v>1.4311343604862901</v>
      </c>
      <c r="AB305">
        <v>0.62374059445815799</v>
      </c>
      <c r="AC305">
        <v>-0.72276918092426301</v>
      </c>
    </row>
    <row r="306" spans="1:29" x14ac:dyDescent="0.35">
      <c r="A306" s="3" t="s">
        <v>609</v>
      </c>
      <c r="B306" t="s">
        <v>610</v>
      </c>
      <c r="C306">
        <v>5</v>
      </c>
      <c r="D306">
        <v>7</v>
      </c>
      <c r="E306">
        <f t="shared" si="11"/>
        <v>-2</v>
      </c>
      <c r="F306">
        <f t="shared" si="12"/>
        <v>2</v>
      </c>
      <c r="G306">
        <v>0.86004576341206096</v>
      </c>
      <c r="H306">
        <v>7.11236231786333E-2</v>
      </c>
      <c r="I306">
        <v>0.73305912999329703</v>
      </c>
      <c r="J306">
        <v>0</v>
      </c>
      <c r="K306">
        <v>0.87157671739998799</v>
      </c>
      <c r="M306">
        <v>5.9036408197190502</v>
      </c>
      <c r="N306">
        <v>15.846385896227501</v>
      </c>
      <c r="O306">
        <v>12.6818474613871</v>
      </c>
      <c r="P306">
        <v>6.4595644795118501</v>
      </c>
      <c r="Q306">
        <v>11.4040648987905</v>
      </c>
      <c r="R306" t="s">
        <v>609</v>
      </c>
      <c r="S306">
        <v>0.81187451120315002</v>
      </c>
      <c r="T306">
        <v>-1.0031822107848201</v>
      </c>
      <c r="U306">
        <v>0.51971901088831196</v>
      </c>
      <c r="V306">
        <v>-1.1668148479729701</v>
      </c>
      <c r="W306">
        <v>0.83840353666633105</v>
      </c>
      <c r="Y306">
        <v>-1.0766903742790801</v>
      </c>
      <c r="Z306">
        <v>1.2732936389657801</v>
      </c>
      <c r="AA306">
        <v>0.52534981923091595</v>
      </c>
      <c r="AB306">
        <v>-0.94529691069885602</v>
      </c>
      <c r="AC306">
        <v>0.22334382678123699</v>
      </c>
    </row>
    <row r="307" spans="1:29" x14ac:dyDescent="0.35">
      <c r="A307" s="3" t="s">
        <v>611</v>
      </c>
      <c r="B307" t="s">
        <v>612</v>
      </c>
      <c r="C307">
        <v>5</v>
      </c>
      <c r="D307">
        <v>7</v>
      </c>
      <c r="E307">
        <f t="shared" si="11"/>
        <v>-2</v>
      </c>
      <c r="F307">
        <f t="shared" si="12"/>
        <v>2</v>
      </c>
      <c r="G307">
        <v>30.923279101379201</v>
      </c>
      <c r="H307">
        <v>30.6434876280262</v>
      </c>
      <c r="I307">
        <v>37.643392765415399</v>
      </c>
      <c r="J307">
        <v>29.673624380483002</v>
      </c>
      <c r="K307">
        <v>22.871775796120801</v>
      </c>
      <c r="M307">
        <v>22.348595710676001</v>
      </c>
      <c r="N307">
        <v>21.520612456720201</v>
      </c>
      <c r="O307">
        <v>23.026824085084701</v>
      </c>
      <c r="P307">
        <v>21.481742222297299</v>
      </c>
      <c r="Q307">
        <v>22.954443138054501</v>
      </c>
      <c r="R307" t="s">
        <v>611</v>
      </c>
      <c r="S307">
        <v>0.109113117735603</v>
      </c>
      <c r="T307">
        <v>5.5756473507967801E-2</v>
      </c>
      <c r="U307">
        <v>1.3906486471935899</v>
      </c>
      <c r="V307">
        <v>-0.12919786991239801</v>
      </c>
      <c r="W307">
        <v>-1.4263203685247601</v>
      </c>
      <c r="Y307">
        <v>0.11001916619454701</v>
      </c>
      <c r="Z307">
        <v>-0.99882564146748498</v>
      </c>
      <c r="AA307">
        <v>1.0183104967004399</v>
      </c>
      <c r="AB307">
        <v>-1.0508811116796499</v>
      </c>
      <c r="AC307">
        <v>0.92137709025216896</v>
      </c>
    </row>
    <row r="308" spans="1:29" x14ac:dyDescent="0.35">
      <c r="A308" s="3" t="s">
        <v>613</v>
      </c>
      <c r="B308" t="s">
        <v>614</v>
      </c>
      <c r="C308">
        <v>6</v>
      </c>
      <c r="D308">
        <v>8</v>
      </c>
      <c r="E308">
        <f t="shared" si="11"/>
        <v>-2</v>
      </c>
      <c r="F308">
        <f t="shared" si="12"/>
        <v>2</v>
      </c>
      <c r="G308">
        <v>5.5091460964937999</v>
      </c>
      <c r="H308">
        <v>8.5404731109692094</v>
      </c>
      <c r="I308">
        <v>6.5824878258284603</v>
      </c>
      <c r="J308">
        <v>7.2139783237651098</v>
      </c>
      <c r="K308">
        <v>3.33851598898115</v>
      </c>
      <c r="M308">
        <v>3.1022702388711898</v>
      </c>
      <c r="N308">
        <v>2.5086576668149898</v>
      </c>
      <c r="O308">
        <v>2.5105538638706801</v>
      </c>
      <c r="P308">
        <v>2.2953294067402799</v>
      </c>
      <c r="Q308">
        <v>3.23315437900547</v>
      </c>
      <c r="R308" t="s">
        <v>613</v>
      </c>
      <c r="S308">
        <v>-0.37198672558304402</v>
      </c>
      <c r="T308">
        <v>1.1774134215552501</v>
      </c>
      <c r="U308">
        <v>0.17662971382430001</v>
      </c>
      <c r="V308">
        <v>0.49940302918988499</v>
      </c>
      <c r="W308">
        <v>-1.48145943898639</v>
      </c>
      <c r="Y308">
        <v>0.90434409757200795</v>
      </c>
      <c r="Z308">
        <v>-0.53767311401608398</v>
      </c>
      <c r="AA308">
        <v>-0.53306682884021395</v>
      </c>
      <c r="AB308">
        <v>-1.05589499344882</v>
      </c>
      <c r="AC308">
        <v>1.22229083873311</v>
      </c>
    </row>
    <row r="309" spans="1:29" x14ac:dyDescent="0.35">
      <c r="A309" s="3" t="s">
        <v>615</v>
      </c>
      <c r="B309" t="s">
        <v>616</v>
      </c>
      <c r="C309">
        <v>6</v>
      </c>
      <c r="D309">
        <v>8</v>
      </c>
      <c r="E309">
        <f t="shared" si="11"/>
        <v>-2</v>
      </c>
      <c r="F309">
        <f t="shared" si="12"/>
        <v>2</v>
      </c>
      <c r="G309">
        <v>44.327227595298403</v>
      </c>
      <c r="H309">
        <v>63.398584036767801</v>
      </c>
      <c r="I309">
        <v>65.910062679648405</v>
      </c>
      <c r="J309">
        <v>47.2747925230248</v>
      </c>
      <c r="K309">
        <v>12.2728845128382</v>
      </c>
      <c r="M309">
        <v>8.59867218612046</v>
      </c>
      <c r="N309">
        <v>6.29368426903629</v>
      </c>
      <c r="O309">
        <v>7.4013659291299101</v>
      </c>
      <c r="P309">
        <v>9.5668536048133195</v>
      </c>
      <c r="Q309">
        <v>7.12465314471235</v>
      </c>
      <c r="R309" t="s">
        <v>615</v>
      </c>
      <c r="S309">
        <v>-0.107708406306053</v>
      </c>
      <c r="T309">
        <v>0.78173122073148804</v>
      </c>
      <c r="U309">
        <v>0.89886020598705096</v>
      </c>
      <c r="V309">
        <v>2.97585357036531E-2</v>
      </c>
      <c r="W309">
        <v>-1.60264155611614</v>
      </c>
      <c r="Y309">
        <v>0.62201436519293396</v>
      </c>
      <c r="Z309">
        <v>-1.1665191320971799</v>
      </c>
      <c r="AA309">
        <v>-0.30702406111324598</v>
      </c>
      <c r="AB309">
        <v>1.3732655478787701</v>
      </c>
      <c r="AC309">
        <v>-0.52173671986127801</v>
      </c>
    </row>
    <row r="310" spans="1:29" x14ac:dyDescent="0.35">
      <c r="A310" s="3" t="s">
        <v>617</v>
      </c>
      <c r="B310" t="s">
        <v>618</v>
      </c>
      <c r="C310">
        <v>6</v>
      </c>
      <c r="D310">
        <v>8</v>
      </c>
      <c r="E310">
        <f t="shared" si="11"/>
        <v>-2</v>
      </c>
      <c r="F310">
        <f t="shared" si="12"/>
        <v>2</v>
      </c>
      <c r="G310">
        <v>3.7062184966930398</v>
      </c>
      <c r="H310">
        <v>5.0777853102485899</v>
      </c>
      <c r="I310">
        <v>5.1762358198933702</v>
      </c>
      <c r="J310">
        <v>7.2747945700578702</v>
      </c>
      <c r="K310">
        <v>2.2263216419587</v>
      </c>
      <c r="M310">
        <v>7.5628006712492502</v>
      </c>
      <c r="N310">
        <v>9.2216546912267408</v>
      </c>
      <c r="O310">
        <v>6.1339966113654603</v>
      </c>
      <c r="P310">
        <v>10.431846081445901</v>
      </c>
      <c r="Q310">
        <v>7.3113860958025496</v>
      </c>
      <c r="R310" t="s">
        <v>617</v>
      </c>
      <c r="S310">
        <v>-0.52509299066590898</v>
      </c>
      <c r="T310">
        <v>0.205294078050377</v>
      </c>
      <c r="U310">
        <v>0.25772096563791702</v>
      </c>
      <c r="V310">
        <v>1.3752459443067599</v>
      </c>
      <c r="W310">
        <v>-1.3131679973291399</v>
      </c>
      <c r="Y310">
        <v>-0.33639099076038098</v>
      </c>
      <c r="Z310">
        <v>0.643394995642115</v>
      </c>
      <c r="AA310">
        <v>-1.18030020659851</v>
      </c>
      <c r="AB310">
        <v>1.3581827652240299</v>
      </c>
      <c r="AC310">
        <v>-0.48488656350725801</v>
      </c>
    </row>
    <row r="311" spans="1:29" x14ac:dyDescent="0.35">
      <c r="A311" s="3" t="s">
        <v>619</v>
      </c>
      <c r="B311" t="s">
        <v>620</v>
      </c>
      <c r="C311">
        <v>6</v>
      </c>
      <c r="D311">
        <v>8</v>
      </c>
      <c r="E311">
        <f t="shared" si="11"/>
        <v>-2</v>
      </c>
      <c r="F311">
        <f t="shared" si="12"/>
        <v>2</v>
      </c>
      <c r="G311">
        <v>27.984759551915701</v>
      </c>
      <c r="H311">
        <v>33.152306569451099</v>
      </c>
      <c r="I311">
        <v>28.563058712370399</v>
      </c>
      <c r="J311">
        <v>37.132450771212</v>
      </c>
      <c r="K311">
        <v>16.3672696338827</v>
      </c>
      <c r="M311">
        <v>20.915180199296</v>
      </c>
      <c r="N311">
        <v>22.859328703523499</v>
      </c>
      <c r="O311">
        <v>24.285701271240999</v>
      </c>
      <c r="P311">
        <v>26.913733541181202</v>
      </c>
      <c r="Q311">
        <v>20.2573093408629</v>
      </c>
      <c r="R311" t="s">
        <v>619</v>
      </c>
      <c r="S311">
        <v>-8.3970548144427601E-2</v>
      </c>
      <c r="T311">
        <v>0.57829359541958603</v>
      </c>
      <c r="U311">
        <v>-9.8566993642052198E-3</v>
      </c>
      <c r="V311">
        <v>1.0883821891171099</v>
      </c>
      <c r="W311">
        <v>-1.57284853702806</v>
      </c>
      <c r="Y311">
        <v>-0.793538513941901</v>
      </c>
      <c r="Z311">
        <v>-6.9603393687702006E-2</v>
      </c>
      <c r="AA311">
        <v>0.46152948741297101</v>
      </c>
      <c r="AB311">
        <v>1.4401197819476099</v>
      </c>
      <c r="AC311">
        <v>-1.0385073617309699</v>
      </c>
    </row>
    <row r="312" spans="1:29" x14ac:dyDescent="0.35">
      <c r="A312" s="3" t="s">
        <v>621</v>
      </c>
      <c r="B312" t="s">
        <v>622</v>
      </c>
      <c r="C312">
        <v>6</v>
      </c>
      <c r="D312">
        <v>8</v>
      </c>
      <c r="E312">
        <f t="shared" si="11"/>
        <v>-2</v>
      </c>
      <c r="F312">
        <f t="shared" si="12"/>
        <v>2</v>
      </c>
      <c r="G312">
        <v>7.2841911298914104</v>
      </c>
      <c r="H312">
        <v>16.434239313140001</v>
      </c>
      <c r="I312">
        <v>1.8064963479870499</v>
      </c>
      <c r="J312">
        <v>7.0413704908854697</v>
      </c>
      <c r="K312">
        <v>0.54107221236408898</v>
      </c>
      <c r="M312">
        <v>0.51876959022101399</v>
      </c>
      <c r="N312">
        <v>0.408444839698483</v>
      </c>
      <c r="O312">
        <v>0.89527893447528994</v>
      </c>
      <c r="P312">
        <v>1.95982028848729</v>
      </c>
      <c r="Q312">
        <v>0.46112862562879298</v>
      </c>
      <c r="R312" t="s">
        <v>621</v>
      </c>
      <c r="S312">
        <v>0.105760586343582</v>
      </c>
      <c r="T312">
        <v>1.5659828585439901</v>
      </c>
      <c r="U312">
        <v>-0.76840441920209401</v>
      </c>
      <c r="V312">
        <v>6.70097406512557E-2</v>
      </c>
      <c r="W312">
        <v>-0.97034876633672995</v>
      </c>
      <c r="Y312">
        <v>-0.50762033113360905</v>
      </c>
      <c r="Z312">
        <v>-0.67736838816212697</v>
      </c>
      <c r="AA312">
        <v>7.1685122425449901E-2</v>
      </c>
      <c r="AB312">
        <v>1.7096115678892101</v>
      </c>
      <c r="AC312">
        <v>-0.59630797101892097</v>
      </c>
    </row>
    <row r="313" spans="1:29" x14ac:dyDescent="0.35">
      <c r="A313" s="3" t="s">
        <v>623</v>
      </c>
      <c r="B313" t="s">
        <v>624</v>
      </c>
      <c r="C313">
        <v>6</v>
      </c>
      <c r="D313">
        <v>8</v>
      </c>
      <c r="E313">
        <f t="shared" si="11"/>
        <v>-2</v>
      </c>
      <c r="F313">
        <f t="shared" si="12"/>
        <v>2</v>
      </c>
      <c r="G313">
        <v>36.588974505623497</v>
      </c>
      <c r="H313">
        <v>57.972152996314101</v>
      </c>
      <c r="I313">
        <v>46.9197720567226</v>
      </c>
      <c r="J313">
        <v>50.381529389024898</v>
      </c>
      <c r="K313">
        <v>13.9437737718438</v>
      </c>
      <c r="M313">
        <v>8.8084256499457307</v>
      </c>
      <c r="N313">
        <v>8.4242336884567592</v>
      </c>
      <c r="O313">
        <v>9.3142988928605099</v>
      </c>
      <c r="P313">
        <v>9.1142957663196391</v>
      </c>
      <c r="Q313">
        <v>9.3734592004095507</v>
      </c>
      <c r="R313" t="s">
        <v>623</v>
      </c>
      <c r="S313">
        <v>-0.268206467703555</v>
      </c>
      <c r="T313">
        <v>0.98611835137834503</v>
      </c>
      <c r="U313">
        <v>0.33779211080036498</v>
      </c>
      <c r="V313">
        <v>0.54085678340906596</v>
      </c>
      <c r="W313">
        <v>-1.5965607778842199</v>
      </c>
      <c r="Y313">
        <v>-0.50452438580292602</v>
      </c>
      <c r="Z313">
        <v>-1.48093559241924</v>
      </c>
      <c r="AA313">
        <v>0.78113578677075801</v>
      </c>
      <c r="AB313">
        <v>0.27283443305175697</v>
      </c>
      <c r="AC313">
        <v>0.93148975839963899</v>
      </c>
    </row>
    <row r="314" spans="1:29" x14ac:dyDescent="0.35">
      <c r="A314" s="3" t="s">
        <v>625</v>
      </c>
      <c r="B314" t="s">
        <v>626</v>
      </c>
      <c r="C314">
        <v>7</v>
      </c>
      <c r="D314">
        <v>9</v>
      </c>
      <c r="E314">
        <f t="shared" si="11"/>
        <v>-2</v>
      </c>
      <c r="F314">
        <f t="shared" si="12"/>
        <v>2</v>
      </c>
      <c r="G314">
        <v>77.135139798540493</v>
      </c>
      <c r="H314">
        <v>132.56611122243999</v>
      </c>
      <c r="I314">
        <v>93.5554085903795</v>
      </c>
      <c r="J314">
        <v>182.688978245502</v>
      </c>
      <c r="K314">
        <v>70.538319332674305</v>
      </c>
      <c r="M314">
        <v>37.985714411991502</v>
      </c>
      <c r="N314">
        <v>37.30569386869</v>
      </c>
      <c r="O314">
        <v>40.793044263371797</v>
      </c>
      <c r="P314">
        <v>45.623997947546201</v>
      </c>
      <c r="Q314">
        <v>41.016783634640902</v>
      </c>
      <c r="R314" t="s">
        <v>625</v>
      </c>
      <c r="S314">
        <v>-0.73282890297022496</v>
      </c>
      <c r="T314">
        <v>0.45626518439934499</v>
      </c>
      <c r="U314">
        <v>-0.38058458843208098</v>
      </c>
      <c r="V314">
        <v>1.5314908802174301</v>
      </c>
      <c r="W314">
        <v>-0.87434257321447195</v>
      </c>
      <c r="Y314">
        <v>-0.77947166405149604</v>
      </c>
      <c r="Z314">
        <v>-0.98657908852314902</v>
      </c>
      <c r="AA314">
        <v>7.5530233889708198E-2</v>
      </c>
      <c r="AB314">
        <v>1.5468481008672501</v>
      </c>
      <c r="AC314">
        <v>0.14367241781769</v>
      </c>
    </row>
    <row r="315" spans="1:29" x14ac:dyDescent="0.35">
      <c r="A315" s="3" t="s">
        <v>627</v>
      </c>
      <c r="B315" t="s">
        <v>628</v>
      </c>
      <c r="C315">
        <v>7</v>
      </c>
      <c r="D315">
        <v>9</v>
      </c>
      <c r="E315">
        <f t="shared" si="11"/>
        <v>-2</v>
      </c>
      <c r="F315">
        <f t="shared" si="12"/>
        <v>2</v>
      </c>
      <c r="G315">
        <v>50.481728967127502</v>
      </c>
      <c r="H315">
        <v>60.144084220408899</v>
      </c>
      <c r="I315">
        <v>42.777801582204702</v>
      </c>
      <c r="J315">
        <v>61.799008173494101</v>
      </c>
      <c r="K315">
        <v>43.119593420241699</v>
      </c>
      <c r="M315">
        <v>28.633095208961301</v>
      </c>
      <c r="N315">
        <v>28.273554985966101</v>
      </c>
      <c r="O315">
        <v>27.8013672350347</v>
      </c>
      <c r="P315">
        <v>30.202969603323101</v>
      </c>
      <c r="Q315">
        <v>31.732108652729998</v>
      </c>
      <c r="R315" t="s">
        <v>627</v>
      </c>
      <c r="S315">
        <v>-0.130609067324994</v>
      </c>
      <c r="T315">
        <v>0.93642056261415896</v>
      </c>
      <c r="U315">
        <v>-0.98136631761555204</v>
      </c>
      <c r="V315">
        <v>1.1191765105118701</v>
      </c>
      <c r="W315">
        <v>-0.94362168818547798</v>
      </c>
      <c r="Y315">
        <v>-0.42988766444651699</v>
      </c>
      <c r="Z315">
        <v>-0.65211137302361399</v>
      </c>
      <c r="AA315">
        <v>-0.94395997978728996</v>
      </c>
      <c r="AB315">
        <v>0.54041631714707405</v>
      </c>
      <c r="AC315">
        <v>1.4855427001103501</v>
      </c>
    </row>
    <row r="316" spans="1:29" x14ac:dyDescent="0.35">
      <c r="A316" s="3" t="s">
        <v>629</v>
      </c>
      <c r="B316" t="s">
        <v>630</v>
      </c>
      <c r="C316">
        <v>7</v>
      </c>
      <c r="D316">
        <v>9</v>
      </c>
      <c r="E316">
        <f t="shared" si="11"/>
        <v>-2</v>
      </c>
      <c r="F316">
        <f t="shared" si="12"/>
        <v>2</v>
      </c>
      <c r="G316">
        <v>30.990302938067401</v>
      </c>
      <c r="H316">
        <v>41.760815512459999</v>
      </c>
      <c r="I316">
        <v>34.066725632251597</v>
      </c>
      <c r="J316">
        <v>40.387506329736297</v>
      </c>
      <c r="K316">
        <v>26.5957622273393</v>
      </c>
      <c r="M316">
        <v>26.158682083895101</v>
      </c>
      <c r="N316">
        <v>28.299398109731499</v>
      </c>
      <c r="O316">
        <v>26.3512172401195</v>
      </c>
      <c r="P316">
        <v>29.994249070191199</v>
      </c>
      <c r="Q316">
        <v>28.810807323894998</v>
      </c>
      <c r="R316" t="s">
        <v>629</v>
      </c>
      <c r="S316">
        <v>-0.59233768985844903</v>
      </c>
      <c r="T316">
        <v>1.0999478840814301</v>
      </c>
      <c r="U316">
        <v>-0.108963689897939</v>
      </c>
      <c r="V316">
        <v>0.88417065877017498</v>
      </c>
      <c r="W316">
        <v>-1.2828171630952201</v>
      </c>
      <c r="Y316">
        <v>-1.0734886002902799</v>
      </c>
      <c r="Z316">
        <v>0.22911257500857701</v>
      </c>
      <c r="AA316">
        <v>-0.95633316362453602</v>
      </c>
      <c r="AB316">
        <v>1.2604099663516399</v>
      </c>
      <c r="AC316">
        <v>0.54029922255458995</v>
      </c>
    </row>
    <row r="317" spans="1:29" x14ac:dyDescent="0.35">
      <c r="A317" s="3" t="s">
        <v>631</v>
      </c>
      <c r="B317" t="s">
        <v>632</v>
      </c>
      <c r="C317">
        <v>7</v>
      </c>
      <c r="D317">
        <v>9</v>
      </c>
      <c r="E317">
        <f t="shared" si="11"/>
        <v>-2</v>
      </c>
      <c r="F317">
        <f t="shared" si="12"/>
        <v>2</v>
      </c>
      <c r="G317">
        <v>13.1628164530314</v>
      </c>
      <c r="H317">
        <v>137.062306873419</v>
      </c>
      <c r="I317">
        <v>29.695614092918198</v>
      </c>
      <c r="J317">
        <v>53.606734412886297</v>
      </c>
      <c r="K317">
        <v>14.4857196890525</v>
      </c>
      <c r="M317">
        <v>11.442697549867001</v>
      </c>
      <c r="N317">
        <v>11.912835563403799</v>
      </c>
      <c r="O317">
        <v>12.6890997542449</v>
      </c>
      <c r="P317">
        <v>14.065414222400401</v>
      </c>
      <c r="Q317">
        <v>11.560165576037001</v>
      </c>
      <c r="R317" t="s">
        <v>631</v>
      </c>
      <c r="S317">
        <v>-0.70711710949032303</v>
      </c>
      <c r="T317">
        <v>1.6971605483718</v>
      </c>
      <c r="U317">
        <v>-0.38629709761887199</v>
      </c>
      <c r="V317">
        <v>7.7699745021024794E-2</v>
      </c>
      <c r="W317">
        <v>-0.68144608628363201</v>
      </c>
      <c r="Y317">
        <v>-0.82277421423029296</v>
      </c>
      <c r="Z317">
        <v>-0.38880370684583798</v>
      </c>
      <c r="AA317">
        <v>0.32774282856274101</v>
      </c>
      <c r="AB317">
        <v>1.59817804304954</v>
      </c>
      <c r="AC317">
        <v>-0.71434295053615104</v>
      </c>
    </row>
    <row r="318" spans="1:29" x14ac:dyDescent="0.35">
      <c r="A318" s="3" t="s">
        <v>633</v>
      </c>
      <c r="B318" t="e">
        <f>#N/A</f>
        <v>#N/A</v>
      </c>
      <c r="C318">
        <v>7</v>
      </c>
      <c r="D318">
        <v>9</v>
      </c>
      <c r="E318">
        <f t="shared" si="11"/>
        <v>-2</v>
      </c>
      <c r="F318">
        <f t="shared" si="12"/>
        <v>2</v>
      </c>
      <c r="G318">
        <v>0.44162208961225102</v>
      </c>
      <c r="H318">
        <v>0.53547276534030697</v>
      </c>
      <c r="I318">
        <v>0.15067263134586001</v>
      </c>
      <c r="J318">
        <v>3.2205267148044001</v>
      </c>
      <c r="K318">
        <v>0.28102851768369402</v>
      </c>
      <c r="M318">
        <v>7.2770730506714803E-3</v>
      </c>
      <c r="N318">
        <v>2.32812219758445E-2</v>
      </c>
      <c r="O318">
        <v>7.5410200175406797E-2</v>
      </c>
      <c r="P318">
        <v>6.2274665627459098E-2</v>
      </c>
      <c r="Q318">
        <v>0.112969719883873</v>
      </c>
      <c r="R318" t="s">
        <v>633</v>
      </c>
      <c r="S318">
        <v>-0.37502396028427898</v>
      </c>
      <c r="T318">
        <v>-0.30234084093855401</v>
      </c>
      <c r="U318">
        <v>-0.60035120523695495</v>
      </c>
      <c r="V318">
        <v>1.77711245169518</v>
      </c>
      <c r="W318">
        <v>-0.49939644523539201</v>
      </c>
      <c r="Y318">
        <v>-1.16175082602415</v>
      </c>
      <c r="Z318">
        <v>-0.78203792490869795</v>
      </c>
      <c r="AA318">
        <v>0.454769207847108</v>
      </c>
      <c r="AB318">
        <v>0.143116776079349</v>
      </c>
      <c r="AC318">
        <v>1.3459027670063901</v>
      </c>
    </row>
    <row r="319" spans="1:29" x14ac:dyDescent="0.35">
      <c r="A319" s="3" t="s">
        <v>634</v>
      </c>
      <c r="B319" t="s">
        <v>635</v>
      </c>
      <c r="C319">
        <v>7</v>
      </c>
      <c r="D319">
        <v>9</v>
      </c>
      <c r="E319">
        <f t="shared" si="11"/>
        <v>-2</v>
      </c>
      <c r="F319">
        <f t="shared" si="12"/>
        <v>2</v>
      </c>
      <c r="G319">
        <v>11.2010342219824</v>
      </c>
      <c r="H319">
        <v>16.3502033886185</v>
      </c>
      <c r="I319">
        <v>15.709048865354999</v>
      </c>
      <c r="J319">
        <v>20.087345573469001</v>
      </c>
      <c r="K319">
        <v>10.7186197377544</v>
      </c>
      <c r="M319">
        <v>7.1659743661137298</v>
      </c>
      <c r="N319">
        <v>8.7814684726582009</v>
      </c>
      <c r="O319">
        <v>7.7785695181982399</v>
      </c>
      <c r="P319">
        <v>9.1970263433399193</v>
      </c>
      <c r="Q319">
        <v>9.8473311429974206</v>
      </c>
      <c r="R319" t="s">
        <v>634</v>
      </c>
      <c r="S319">
        <v>-0.92655301543999202</v>
      </c>
      <c r="T319">
        <v>0.39423678213903801</v>
      </c>
      <c r="U319">
        <v>0.22977717213340501</v>
      </c>
      <c r="V319">
        <v>1.3528340062961699</v>
      </c>
      <c r="W319">
        <v>-1.0502949451286201</v>
      </c>
      <c r="Y319">
        <v>-1.2852446572149201</v>
      </c>
      <c r="Z319">
        <v>0.21054510123435999</v>
      </c>
      <c r="AA319">
        <v>-0.71804137813661895</v>
      </c>
      <c r="AB319">
        <v>0.59531110223096095</v>
      </c>
      <c r="AC319">
        <v>1.19742983188621</v>
      </c>
    </row>
    <row r="320" spans="1:29" x14ac:dyDescent="0.35">
      <c r="A320" s="3" t="s">
        <v>636</v>
      </c>
      <c r="B320" t="s">
        <v>637</v>
      </c>
      <c r="C320">
        <v>7</v>
      </c>
      <c r="D320">
        <v>9</v>
      </c>
      <c r="E320">
        <f t="shared" si="11"/>
        <v>-2</v>
      </c>
      <c r="F320">
        <f t="shared" si="12"/>
        <v>2</v>
      </c>
      <c r="G320">
        <v>1.7302986425373501</v>
      </c>
      <c r="H320">
        <v>8.5740956576578693</v>
      </c>
      <c r="I320">
        <v>2.0400254865529099</v>
      </c>
      <c r="J320">
        <v>3.0619470857734901</v>
      </c>
      <c r="K320">
        <v>0.60584906386856496</v>
      </c>
      <c r="M320">
        <v>0.52326768008479496</v>
      </c>
      <c r="N320">
        <v>0.61298874348567201</v>
      </c>
      <c r="O320">
        <v>1.0266293245046201</v>
      </c>
      <c r="P320">
        <v>0.86930067144104495</v>
      </c>
      <c r="Q320">
        <v>0.82577012010847195</v>
      </c>
      <c r="R320" t="s">
        <v>636</v>
      </c>
      <c r="S320">
        <v>-0.47064900277857402</v>
      </c>
      <c r="T320">
        <v>1.71733331994424</v>
      </c>
      <c r="U320">
        <v>-0.371628406743722</v>
      </c>
      <c r="V320">
        <v>-4.4917022790747399E-2</v>
      </c>
      <c r="W320">
        <v>-0.83013888763119803</v>
      </c>
      <c r="Y320">
        <v>-1.22509040761834</v>
      </c>
      <c r="Z320">
        <v>-0.78245667562205601</v>
      </c>
      <c r="AA320">
        <v>1.25821546023382</v>
      </c>
      <c r="AB320">
        <v>0.48204355348401901</v>
      </c>
      <c r="AC320">
        <v>0.26728806952255602</v>
      </c>
    </row>
    <row r="321" spans="1:29" x14ac:dyDescent="0.35">
      <c r="A321" s="3" t="s">
        <v>638</v>
      </c>
      <c r="B321" t="s">
        <v>639</v>
      </c>
      <c r="C321">
        <v>7</v>
      </c>
      <c r="D321">
        <v>9</v>
      </c>
      <c r="E321">
        <f t="shared" si="11"/>
        <v>-2</v>
      </c>
      <c r="F321">
        <f t="shared" si="12"/>
        <v>2</v>
      </c>
      <c r="G321">
        <v>12.240496717980101</v>
      </c>
      <c r="H321">
        <v>24.162158043544999</v>
      </c>
      <c r="I321">
        <v>10.498496015796899</v>
      </c>
      <c r="J321">
        <v>34.652629454829203</v>
      </c>
      <c r="K321">
        <v>16.0891081103508</v>
      </c>
      <c r="M321">
        <v>7.3171071314557503</v>
      </c>
      <c r="N321">
        <v>7.4758610010216602</v>
      </c>
      <c r="O321">
        <v>7.0033707421901799</v>
      </c>
      <c r="P321">
        <v>7.4485616824297001</v>
      </c>
      <c r="Q321">
        <v>7.9884234549926498</v>
      </c>
      <c r="R321" t="s">
        <v>638</v>
      </c>
      <c r="S321">
        <v>-0.731837347641207</v>
      </c>
      <c r="T321">
        <v>0.46528396086392199</v>
      </c>
      <c r="U321">
        <v>-0.90676147130695595</v>
      </c>
      <c r="V321">
        <v>1.51869141136596</v>
      </c>
      <c r="W321">
        <v>-0.34537655328171901</v>
      </c>
      <c r="Y321">
        <v>-0.36367172353923499</v>
      </c>
      <c r="Z321">
        <v>8.1954482417993205E-2</v>
      </c>
      <c r="AA321">
        <v>-1.2443378591202101</v>
      </c>
      <c r="AB321">
        <v>5.3245911112983499E-3</v>
      </c>
      <c r="AC321">
        <v>1.52073050913014</v>
      </c>
    </row>
    <row r="322" spans="1:29" x14ac:dyDescent="0.35">
      <c r="A322" s="3" t="s">
        <v>640</v>
      </c>
      <c r="B322" t="s">
        <v>641</v>
      </c>
      <c r="C322">
        <v>8</v>
      </c>
      <c r="D322">
        <v>10</v>
      </c>
      <c r="E322">
        <f t="shared" ref="E322:E385" si="13">IF(C322=30,10,IF(D322=30,-10,C322-D322))</f>
        <v>-2</v>
      </c>
      <c r="F322">
        <f t="shared" ref="F322:F385" si="14">ABS(E322)</f>
        <v>2</v>
      </c>
      <c r="G322">
        <v>22.370732521395599</v>
      </c>
      <c r="H322">
        <v>46.448048655459999</v>
      </c>
      <c r="I322">
        <v>131.67794878423001</v>
      </c>
      <c r="J322">
        <v>145.76521166969201</v>
      </c>
      <c r="K322">
        <v>84.323678501735003</v>
      </c>
      <c r="M322">
        <v>27.5195301804408</v>
      </c>
      <c r="N322">
        <v>30.5479738582093</v>
      </c>
      <c r="O322">
        <v>32.039078688959201</v>
      </c>
      <c r="P322">
        <v>34.5162021462124</v>
      </c>
      <c r="Q322">
        <v>33.109224856903303</v>
      </c>
      <c r="R322" t="s">
        <v>640</v>
      </c>
      <c r="S322">
        <v>-1.2007260619561699</v>
      </c>
      <c r="T322">
        <v>-0.74720610103708296</v>
      </c>
      <c r="U322">
        <v>0.85818300297732597</v>
      </c>
      <c r="V322">
        <v>1.1235304726744499</v>
      </c>
      <c r="W322">
        <v>-3.3781312658527303E-2</v>
      </c>
      <c r="Y322">
        <v>-1.50288286046825</v>
      </c>
      <c r="Z322">
        <v>-0.372626829974607</v>
      </c>
      <c r="AA322">
        <v>0.18387360601668601</v>
      </c>
      <c r="AB322">
        <v>1.1083694935877599</v>
      </c>
      <c r="AC322">
        <v>0.58326659083842203</v>
      </c>
    </row>
    <row r="323" spans="1:29" x14ac:dyDescent="0.35">
      <c r="A323" s="3" t="s">
        <v>642</v>
      </c>
      <c r="B323" t="s">
        <v>643</v>
      </c>
      <c r="C323">
        <v>8</v>
      </c>
      <c r="D323">
        <v>10</v>
      </c>
      <c r="E323">
        <f t="shared" si="13"/>
        <v>-2</v>
      </c>
      <c r="F323">
        <f t="shared" si="14"/>
        <v>2</v>
      </c>
      <c r="G323">
        <v>6.1974736100482701</v>
      </c>
      <c r="H323">
        <v>5.7664616743411097</v>
      </c>
      <c r="I323">
        <v>3.1079682775855599</v>
      </c>
      <c r="J323">
        <v>4.7892243704143604</v>
      </c>
      <c r="K323">
        <v>166.292861119663</v>
      </c>
      <c r="M323">
        <v>33.051753040143502</v>
      </c>
      <c r="N323">
        <v>33.340534254664199</v>
      </c>
      <c r="O323">
        <v>32.7211897685617</v>
      </c>
      <c r="P323">
        <v>41.420600025250799</v>
      </c>
      <c r="Q323">
        <v>64.277169384813504</v>
      </c>
      <c r="R323" t="s">
        <v>642</v>
      </c>
      <c r="S323">
        <v>-0.43007664906097398</v>
      </c>
      <c r="T323">
        <v>-0.43604984638322702</v>
      </c>
      <c r="U323">
        <v>-0.47289269068329098</v>
      </c>
      <c r="V323">
        <v>-0.44959293130370398</v>
      </c>
      <c r="W323">
        <v>1.7886121174312</v>
      </c>
      <c r="Y323">
        <v>-0.58461012892408504</v>
      </c>
      <c r="Z323">
        <v>-0.56326830438876196</v>
      </c>
      <c r="AA323">
        <v>-0.60903977664764197</v>
      </c>
      <c r="AB323">
        <v>3.38735360039637E-2</v>
      </c>
      <c r="AC323">
        <v>1.7230446739565299</v>
      </c>
    </row>
    <row r="324" spans="1:29" x14ac:dyDescent="0.35">
      <c r="A324" s="3" t="s">
        <v>644</v>
      </c>
      <c r="B324" t="s">
        <v>645</v>
      </c>
      <c r="C324">
        <v>8</v>
      </c>
      <c r="D324">
        <v>10</v>
      </c>
      <c r="E324">
        <f t="shared" si="13"/>
        <v>-2</v>
      </c>
      <c r="F324">
        <f t="shared" si="14"/>
        <v>2</v>
      </c>
      <c r="G324">
        <v>141.734219810691</v>
      </c>
      <c r="H324">
        <v>69.916785676475996</v>
      </c>
      <c r="I324">
        <v>179.68004535348101</v>
      </c>
      <c r="J324">
        <v>134.96978084000099</v>
      </c>
      <c r="K324">
        <v>424.797850280354</v>
      </c>
      <c r="M324">
        <v>73.743410816048893</v>
      </c>
      <c r="N324">
        <v>85.192823827932699</v>
      </c>
      <c r="O324">
        <v>84.4177178292598</v>
      </c>
      <c r="P324">
        <v>140.91314729214099</v>
      </c>
      <c r="Q324">
        <v>151.25760150343399</v>
      </c>
      <c r="R324" t="s">
        <v>644</v>
      </c>
      <c r="S324">
        <v>-0.35405468147328301</v>
      </c>
      <c r="T324">
        <v>-0.87848549214375604</v>
      </c>
      <c r="U324">
        <v>-7.6963745395336E-2</v>
      </c>
      <c r="V324">
        <v>-0.40345048982950799</v>
      </c>
      <c r="W324">
        <v>1.71295440884188</v>
      </c>
      <c r="Y324">
        <v>-0.92525610917604295</v>
      </c>
      <c r="Z324">
        <v>-0.60771553132264</v>
      </c>
      <c r="AA324">
        <v>-0.62921249422028003</v>
      </c>
      <c r="AB324">
        <v>0.93764436552435904</v>
      </c>
      <c r="AC324">
        <v>1.2245397691946001</v>
      </c>
    </row>
    <row r="325" spans="1:29" x14ac:dyDescent="0.35">
      <c r="A325" s="3" t="s">
        <v>646</v>
      </c>
      <c r="B325" t="e">
        <f>#N/A</f>
        <v>#N/A</v>
      </c>
      <c r="C325">
        <v>8</v>
      </c>
      <c r="D325">
        <v>10</v>
      </c>
      <c r="E325">
        <f t="shared" si="13"/>
        <v>-2</v>
      </c>
      <c r="F325">
        <f t="shared" si="14"/>
        <v>2</v>
      </c>
      <c r="G325">
        <v>0</v>
      </c>
      <c r="H325">
        <v>1.7102770733161901</v>
      </c>
      <c r="I325">
        <v>0.130928488285209</v>
      </c>
      <c r="J325">
        <v>22.250291083189001</v>
      </c>
      <c r="K325">
        <v>300.89798980319898</v>
      </c>
      <c r="M325">
        <v>5.6256366061770597</v>
      </c>
      <c r="N325">
        <v>11.0166739845042</v>
      </c>
      <c r="O325">
        <v>16.1058385009562</v>
      </c>
      <c r="P325">
        <v>32.709582888811397</v>
      </c>
      <c r="Q325">
        <v>50.387754113057802</v>
      </c>
      <c r="R325" t="s">
        <v>646</v>
      </c>
      <c r="S325">
        <v>-0.49164007414226302</v>
      </c>
      <c r="T325">
        <v>-0.47870364416234201</v>
      </c>
      <c r="U325">
        <v>-0.49064973915648602</v>
      </c>
      <c r="V325">
        <v>-0.32334024885581197</v>
      </c>
      <c r="W325">
        <v>1.7843337063169</v>
      </c>
      <c r="Y325">
        <v>-0.95949739895196895</v>
      </c>
      <c r="Z325">
        <v>-0.66464757106425199</v>
      </c>
      <c r="AA325">
        <v>-0.38630795357234599</v>
      </c>
      <c r="AB325">
        <v>0.52179392580470096</v>
      </c>
      <c r="AC325">
        <v>1.48865899778387</v>
      </c>
    </row>
    <row r="326" spans="1:29" x14ac:dyDescent="0.35">
      <c r="A326" s="3" t="s">
        <v>647</v>
      </c>
      <c r="B326" t="s">
        <v>648</v>
      </c>
      <c r="C326">
        <v>8</v>
      </c>
      <c r="D326">
        <v>10</v>
      </c>
      <c r="E326">
        <f t="shared" si="13"/>
        <v>-2</v>
      </c>
      <c r="F326">
        <f t="shared" si="14"/>
        <v>2</v>
      </c>
      <c r="G326">
        <v>0</v>
      </c>
      <c r="H326">
        <v>0</v>
      </c>
      <c r="I326">
        <v>0</v>
      </c>
      <c r="J326">
        <v>6.59969936777485E-2</v>
      </c>
      <c r="K326">
        <v>1.96592705349363</v>
      </c>
      <c r="M326">
        <v>0</v>
      </c>
      <c r="N326">
        <v>0.241816166511132</v>
      </c>
      <c r="O326">
        <v>0.16535418282151301</v>
      </c>
      <c r="P326">
        <v>2.53191373515621</v>
      </c>
      <c r="Q326">
        <v>3.3183035326732999</v>
      </c>
      <c r="R326" t="s">
        <v>647</v>
      </c>
      <c r="S326">
        <v>-0.46588863135467701</v>
      </c>
      <c r="T326">
        <v>-0.46588863135467701</v>
      </c>
      <c r="U326">
        <v>-0.46588863135467701</v>
      </c>
      <c r="V326">
        <v>-0.39022820226321397</v>
      </c>
      <c r="W326">
        <v>1.78789409632725</v>
      </c>
      <c r="Y326">
        <v>-0.80462309591801096</v>
      </c>
      <c r="Z326">
        <v>-0.64915016979820195</v>
      </c>
      <c r="AA326">
        <v>-0.69831052376735203</v>
      </c>
      <c r="AB326">
        <v>0.82324175185903503</v>
      </c>
      <c r="AC326">
        <v>1.32884203762453</v>
      </c>
    </row>
    <row r="327" spans="1:29" x14ac:dyDescent="0.35">
      <c r="A327" s="3" t="s">
        <v>649</v>
      </c>
      <c r="B327" t="e">
        <f>#N/A</f>
        <v>#N/A</v>
      </c>
      <c r="C327">
        <v>8</v>
      </c>
      <c r="D327">
        <v>10</v>
      </c>
      <c r="E327">
        <f t="shared" si="13"/>
        <v>-2</v>
      </c>
      <c r="F327">
        <f t="shared" si="14"/>
        <v>2</v>
      </c>
      <c r="G327">
        <v>1.8468360812776199</v>
      </c>
      <c r="H327">
        <v>66.901282371773803</v>
      </c>
      <c r="I327">
        <v>0.69936220683506201</v>
      </c>
      <c r="J327">
        <v>128.428250124919</v>
      </c>
      <c r="K327">
        <v>36.033737621152397</v>
      </c>
      <c r="M327">
        <v>16.477339866742899</v>
      </c>
      <c r="N327">
        <v>16.898804770761402</v>
      </c>
      <c r="O327">
        <v>21.1249057416711</v>
      </c>
      <c r="P327">
        <v>20.8591783115228</v>
      </c>
      <c r="Q327">
        <v>25.959865418944599</v>
      </c>
      <c r="R327" t="s">
        <v>649</v>
      </c>
      <c r="S327">
        <v>-0.84433674552680804</v>
      </c>
      <c r="T327">
        <v>0.378046453623055</v>
      </c>
      <c r="U327">
        <v>-0.86589795871919395</v>
      </c>
      <c r="V327">
        <v>1.53414778050603</v>
      </c>
      <c r="W327">
        <v>-0.201959529883078</v>
      </c>
      <c r="Y327">
        <v>-0.98428691808976998</v>
      </c>
      <c r="Z327">
        <v>-0.87473382516351605</v>
      </c>
      <c r="AA327">
        <v>0.223773851199289</v>
      </c>
      <c r="AB327">
        <v>0.154702235578321</v>
      </c>
      <c r="AC327">
        <v>1.4805446564756699</v>
      </c>
    </row>
    <row r="328" spans="1:29" x14ac:dyDescent="0.35">
      <c r="A328" s="3" t="s">
        <v>650</v>
      </c>
      <c r="B328" t="s">
        <v>651</v>
      </c>
      <c r="C328">
        <v>8</v>
      </c>
      <c r="D328">
        <v>10</v>
      </c>
      <c r="E328">
        <f t="shared" si="13"/>
        <v>-2</v>
      </c>
      <c r="F328">
        <f t="shared" si="14"/>
        <v>2</v>
      </c>
      <c r="G328">
        <v>129.39195344375</v>
      </c>
      <c r="H328">
        <v>160.23275606529401</v>
      </c>
      <c r="I328">
        <v>261.805763190498</v>
      </c>
      <c r="J328">
        <v>259.54013198174499</v>
      </c>
      <c r="K328">
        <v>173.13918929855001</v>
      </c>
      <c r="M328">
        <v>40.455801184253303</v>
      </c>
      <c r="N328">
        <v>49.961108595167801</v>
      </c>
      <c r="O328">
        <v>52.769482732619203</v>
      </c>
      <c r="P328">
        <v>76.192122203959997</v>
      </c>
      <c r="Q328">
        <v>79.4578114714366</v>
      </c>
      <c r="R328" t="s">
        <v>650</v>
      </c>
      <c r="S328">
        <v>-1.1159980620674499</v>
      </c>
      <c r="T328">
        <v>-0.60556838349238296</v>
      </c>
      <c r="U328">
        <v>1.0755122944341</v>
      </c>
      <c r="V328">
        <v>1.03801504042794</v>
      </c>
      <c r="W328">
        <v>-0.39196088930221201</v>
      </c>
      <c r="Y328">
        <v>-1.12648019928688</v>
      </c>
      <c r="Z328">
        <v>-0.57201469853491904</v>
      </c>
      <c r="AA328">
        <v>-0.40819605437061901</v>
      </c>
      <c r="AB328">
        <v>0.95809805501266898</v>
      </c>
      <c r="AC328">
        <v>1.1485928971797501</v>
      </c>
    </row>
    <row r="329" spans="1:29" x14ac:dyDescent="0.35">
      <c r="A329" s="3" t="s">
        <v>652</v>
      </c>
      <c r="B329" t="s">
        <v>653</v>
      </c>
      <c r="C329">
        <v>8</v>
      </c>
      <c r="D329">
        <v>10</v>
      </c>
      <c r="E329">
        <f t="shared" si="13"/>
        <v>-2</v>
      </c>
      <c r="F329">
        <f t="shared" si="14"/>
        <v>2</v>
      </c>
      <c r="G329">
        <v>2.6391167176042201</v>
      </c>
      <c r="H329">
        <v>64.347718644540507</v>
      </c>
      <c r="I329">
        <v>2.11471117538755</v>
      </c>
      <c r="J329">
        <v>20.227686149256499</v>
      </c>
      <c r="K329">
        <v>8.2382262929884007</v>
      </c>
      <c r="M329">
        <v>1.1745088055106201</v>
      </c>
      <c r="N329">
        <v>1.3240214712552201</v>
      </c>
      <c r="O329">
        <v>1.3641884037758001</v>
      </c>
      <c r="P329">
        <v>2.2974634684241702</v>
      </c>
      <c r="Q329">
        <v>2.5291702791227202</v>
      </c>
      <c r="R329" t="s">
        <v>652</v>
      </c>
      <c r="S329">
        <v>-0.64648369019294705</v>
      </c>
      <c r="T329">
        <v>1.7176693231861599</v>
      </c>
      <c r="U329">
        <v>-0.66657448635670002</v>
      </c>
      <c r="V329">
        <v>2.73619022270871E-2</v>
      </c>
      <c r="W329">
        <v>-0.43197304886360299</v>
      </c>
      <c r="Y329">
        <v>-0.899915432537152</v>
      </c>
      <c r="Z329">
        <v>-0.66108350623758605</v>
      </c>
      <c r="AA329">
        <v>-0.59692074236965997</v>
      </c>
      <c r="AB329">
        <v>0.89389530553676899</v>
      </c>
      <c r="AC329">
        <v>1.2640243756076299</v>
      </c>
    </row>
    <row r="330" spans="1:29" x14ac:dyDescent="0.35">
      <c r="A330" s="3" t="s">
        <v>654</v>
      </c>
      <c r="B330" t="s">
        <v>655</v>
      </c>
      <c r="C330">
        <v>8</v>
      </c>
      <c r="D330">
        <v>10</v>
      </c>
      <c r="E330">
        <f t="shared" si="13"/>
        <v>-2</v>
      </c>
      <c r="F330">
        <f t="shared" si="14"/>
        <v>2</v>
      </c>
      <c r="G330">
        <v>2.9947080956566401</v>
      </c>
      <c r="H330">
        <v>0</v>
      </c>
      <c r="I330">
        <v>2.5959183738810498</v>
      </c>
      <c r="J330">
        <v>0</v>
      </c>
      <c r="K330">
        <v>16.281283761556502</v>
      </c>
      <c r="M330">
        <v>2.8695823344112799</v>
      </c>
      <c r="N330">
        <v>3.2194531025470798</v>
      </c>
      <c r="O330">
        <v>6.1454338930150598</v>
      </c>
      <c r="P330">
        <v>13.141117271743401</v>
      </c>
      <c r="Q330">
        <v>13.106842003902701</v>
      </c>
      <c r="R330" t="s">
        <v>654</v>
      </c>
      <c r="S330">
        <v>-0.202810360760935</v>
      </c>
      <c r="T330">
        <v>-0.64302873917297099</v>
      </c>
      <c r="U330">
        <v>-0.26143195560086402</v>
      </c>
      <c r="V330">
        <v>-0.64302873917297099</v>
      </c>
      <c r="W330">
        <v>1.7502997947077401</v>
      </c>
      <c r="Y330">
        <v>-0.94362361926795402</v>
      </c>
      <c r="Z330">
        <v>-0.87522649298339195</v>
      </c>
      <c r="AA330">
        <v>-0.30321906664658399</v>
      </c>
      <c r="AB330">
        <v>1.06438486908997</v>
      </c>
      <c r="AC330">
        <v>1.05768430980796</v>
      </c>
    </row>
    <row r="331" spans="1:29" x14ac:dyDescent="0.35">
      <c r="A331" s="3" t="s">
        <v>656</v>
      </c>
      <c r="B331" t="s">
        <v>657</v>
      </c>
      <c r="C331">
        <v>8</v>
      </c>
      <c r="D331">
        <v>10</v>
      </c>
      <c r="E331">
        <f t="shared" si="13"/>
        <v>-2</v>
      </c>
      <c r="F331">
        <f t="shared" si="14"/>
        <v>2</v>
      </c>
      <c r="G331">
        <v>4.2183237414964596</v>
      </c>
      <c r="H331">
        <v>2.1410056620825499</v>
      </c>
      <c r="I331">
        <v>17.857879768674199</v>
      </c>
      <c r="J331">
        <v>17.484023120279399</v>
      </c>
      <c r="K331">
        <v>74.731605899485899</v>
      </c>
      <c r="M331">
        <v>12.410267754904</v>
      </c>
      <c r="N331">
        <v>14.658709698989099</v>
      </c>
      <c r="O331">
        <v>18.284180321572599</v>
      </c>
      <c r="P331">
        <v>23.9833214278299</v>
      </c>
      <c r="Q331">
        <v>26.983310268942599</v>
      </c>
      <c r="R331" t="s">
        <v>656</v>
      </c>
      <c r="S331">
        <v>-0.64274793121155904</v>
      </c>
      <c r="T331">
        <v>-0.712769685979874</v>
      </c>
      <c r="U331">
        <v>-0.18298894834399801</v>
      </c>
      <c r="V331">
        <v>-0.19559082131272101</v>
      </c>
      <c r="W331">
        <v>1.73409738684815</v>
      </c>
      <c r="Y331">
        <v>-1.11548289452552</v>
      </c>
      <c r="Z331">
        <v>-0.74953426292783398</v>
      </c>
      <c r="AA331">
        <v>-0.15946520789961799</v>
      </c>
      <c r="AB331">
        <v>0.76810728050888999</v>
      </c>
      <c r="AC331">
        <v>1.25637508484408</v>
      </c>
    </row>
    <row r="332" spans="1:29" x14ac:dyDescent="0.35">
      <c r="A332" s="3" t="s">
        <v>658</v>
      </c>
      <c r="B332" t="s">
        <v>659</v>
      </c>
      <c r="C332">
        <v>8</v>
      </c>
      <c r="D332">
        <v>10</v>
      </c>
      <c r="E332">
        <f t="shared" si="13"/>
        <v>-2</v>
      </c>
      <c r="F332">
        <f t="shared" si="14"/>
        <v>2</v>
      </c>
      <c r="G332">
        <v>0.37080811233759198</v>
      </c>
      <c r="H332">
        <v>20.984845714350101</v>
      </c>
      <c r="I332">
        <v>1.2075444630651799</v>
      </c>
      <c r="J332">
        <v>91.418455699912499</v>
      </c>
      <c r="K332">
        <v>1021.05366170687</v>
      </c>
      <c r="M332">
        <v>25.9466206212457</v>
      </c>
      <c r="N332">
        <v>32.730975744503098</v>
      </c>
      <c r="O332">
        <v>51.540805101458297</v>
      </c>
      <c r="P332">
        <v>164.420416956146</v>
      </c>
      <c r="Q332">
        <v>211.74664789256201</v>
      </c>
      <c r="R332" t="s">
        <v>658</v>
      </c>
      <c r="S332">
        <v>-0.50878493562932803</v>
      </c>
      <c r="T332">
        <v>-0.46250764520572701</v>
      </c>
      <c r="U332">
        <v>-0.50690651220456295</v>
      </c>
      <c r="V332">
        <v>-0.30438837290138399</v>
      </c>
      <c r="W332">
        <v>1.7825874659409999</v>
      </c>
      <c r="Y332">
        <v>-0.83834771700811395</v>
      </c>
      <c r="Z332">
        <v>-0.75861112732496605</v>
      </c>
      <c r="AA332">
        <v>-0.53753902567391898</v>
      </c>
      <c r="AB332">
        <v>0.78913611596116195</v>
      </c>
      <c r="AC332">
        <v>1.34536175404584</v>
      </c>
    </row>
    <row r="333" spans="1:29" x14ac:dyDescent="0.35">
      <c r="A333" s="3" t="s">
        <v>660</v>
      </c>
      <c r="B333" t="s">
        <v>661</v>
      </c>
      <c r="C333">
        <v>8</v>
      </c>
      <c r="D333">
        <v>10</v>
      </c>
      <c r="E333">
        <f t="shared" si="13"/>
        <v>-2</v>
      </c>
      <c r="F333">
        <f t="shared" si="14"/>
        <v>2</v>
      </c>
      <c r="G333">
        <v>10.8541294041936</v>
      </c>
      <c r="H333">
        <v>14.486190475088501</v>
      </c>
      <c r="I333">
        <v>7.5845856301111301</v>
      </c>
      <c r="J333">
        <v>49.259428972976004</v>
      </c>
      <c r="K333">
        <v>24.245555298918401</v>
      </c>
      <c r="M333">
        <v>6.5918293619008299</v>
      </c>
      <c r="N333">
        <v>6.4778381834035397</v>
      </c>
      <c r="O333">
        <v>9.3323889127471809</v>
      </c>
      <c r="P333">
        <v>10.384030218636701</v>
      </c>
      <c r="Q333">
        <v>11.055363923293999</v>
      </c>
      <c r="R333" t="s">
        <v>660</v>
      </c>
      <c r="S333">
        <v>-0.619545077841547</v>
      </c>
      <c r="T333">
        <v>-0.40383780911900902</v>
      </c>
      <c r="U333">
        <v>-0.81372252797520295</v>
      </c>
      <c r="V333">
        <v>1.6613367996241299</v>
      </c>
      <c r="W333">
        <v>0.17576861531162899</v>
      </c>
      <c r="Y333">
        <v>-1.0219510574723301</v>
      </c>
      <c r="Z333">
        <v>-1.0754752962965299</v>
      </c>
      <c r="AA333">
        <v>0.26487100933300201</v>
      </c>
      <c r="AB333">
        <v>0.75866624117341996</v>
      </c>
      <c r="AC333">
        <v>1.07388910326244</v>
      </c>
    </row>
    <row r="334" spans="1:29" x14ac:dyDescent="0.35">
      <c r="A334" s="3" t="s">
        <v>662</v>
      </c>
      <c r="B334" t="s">
        <v>663</v>
      </c>
      <c r="C334">
        <v>8</v>
      </c>
      <c r="D334">
        <v>10</v>
      </c>
      <c r="E334">
        <f t="shared" si="13"/>
        <v>-2</v>
      </c>
      <c r="F334">
        <f t="shared" si="14"/>
        <v>2</v>
      </c>
      <c r="G334">
        <v>13.106558535884201</v>
      </c>
      <c r="H334">
        <v>64.6427924780469</v>
      </c>
      <c r="I334">
        <v>13.1593675250503</v>
      </c>
      <c r="J334">
        <v>64.819564838188597</v>
      </c>
      <c r="K334">
        <v>30.179640967448101</v>
      </c>
      <c r="M334">
        <v>36.746434988515603</v>
      </c>
      <c r="N334">
        <v>37.358784002158799</v>
      </c>
      <c r="O334">
        <v>37.720978892766503</v>
      </c>
      <c r="P334">
        <v>47.371032774081797</v>
      </c>
      <c r="Q334">
        <v>43.673023739992402</v>
      </c>
      <c r="R334" t="s">
        <v>662</v>
      </c>
      <c r="S334">
        <v>-0.92261173221355897</v>
      </c>
      <c r="T334">
        <v>1.05237817688945</v>
      </c>
      <c r="U334">
        <v>-0.92058796732553805</v>
      </c>
      <c r="V334">
        <v>1.05915251022315</v>
      </c>
      <c r="W334">
        <v>-0.26833098757350199</v>
      </c>
      <c r="Y334">
        <v>-0.81176676851032703</v>
      </c>
      <c r="Z334">
        <v>-0.68189883134973805</v>
      </c>
      <c r="AA334">
        <v>-0.60508397210225695</v>
      </c>
      <c r="AB334">
        <v>1.44151455771128</v>
      </c>
      <c r="AC334">
        <v>0.65723501425103803</v>
      </c>
    </row>
    <row r="335" spans="1:29" x14ac:dyDescent="0.35">
      <c r="A335" s="3" t="s">
        <v>664</v>
      </c>
      <c r="B335" t="s">
        <v>665</v>
      </c>
      <c r="C335">
        <v>8</v>
      </c>
      <c r="D335">
        <v>10</v>
      </c>
      <c r="E335">
        <f t="shared" si="13"/>
        <v>-2</v>
      </c>
      <c r="F335">
        <f t="shared" si="14"/>
        <v>2</v>
      </c>
      <c r="G335">
        <v>1.48875507562314</v>
      </c>
      <c r="H335">
        <v>0.66444931770931204</v>
      </c>
      <c r="I335">
        <v>1.66981788353626</v>
      </c>
      <c r="J335">
        <v>1.8227765397554601</v>
      </c>
      <c r="K335">
        <v>3.1970261232725501</v>
      </c>
      <c r="M335">
        <v>1.0680259528548499</v>
      </c>
      <c r="N335">
        <v>1.6393663588288601</v>
      </c>
      <c r="O335">
        <v>1.4283948102328199</v>
      </c>
      <c r="P335">
        <v>2.00215129892511</v>
      </c>
      <c r="Q335">
        <v>2.8898875124754002</v>
      </c>
      <c r="R335" t="s">
        <v>664</v>
      </c>
      <c r="S335">
        <v>-0.30572759802286698</v>
      </c>
      <c r="T335">
        <v>-1.2063855385557201</v>
      </c>
      <c r="U335">
        <v>-0.10789365822989901</v>
      </c>
      <c r="V335">
        <v>5.9232953436274299E-2</v>
      </c>
      <c r="W335">
        <v>1.5607738413722101</v>
      </c>
      <c r="Y335">
        <v>-1.0622678892970401</v>
      </c>
      <c r="Z335">
        <v>-0.239373947790922</v>
      </c>
      <c r="AA335">
        <v>-0.54323344618205405</v>
      </c>
      <c r="AB335">
        <v>0.28314034693313</v>
      </c>
      <c r="AC335">
        <v>1.56173493633688</v>
      </c>
    </row>
    <row r="336" spans="1:29" x14ac:dyDescent="0.35">
      <c r="A336" s="3" t="s">
        <v>666</v>
      </c>
      <c r="B336" t="s">
        <v>667</v>
      </c>
      <c r="C336">
        <v>8</v>
      </c>
      <c r="D336">
        <v>10</v>
      </c>
      <c r="E336">
        <f t="shared" si="13"/>
        <v>-2</v>
      </c>
      <c r="F336">
        <f t="shared" si="14"/>
        <v>2</v>
      </c>
      <c r="G336">
        <v>7.02165716109662E-2</v>
      </c>
      <c r="H336">
        <v>0.84131242306489995</v>
      </c>
      <c r="I336">
        <v>0.791898314903276</v>
      </c>
      <c r="J336">
        <v>0.76578850362888595</v>
      </c>
      <c r="K336">
        <v>0.19461285295116801</v>
      </c>
      <c r="M336">
        <v>2.3076178322251399</v>
      </c>
      <c r="N336">
        <v>2.91168583151565</v>
      </c>
      <c r="O336">
        <v>2.75216586698361</v>
      </c>
      <c r="P336">
        <v>5.2686434295089102</v>
      </c>
      <c r="Q336">
        <v>4.1973213478205</v>
      </c>
      <c r="R336" t="s">
        <v>666</v>
      </c>
      <c r="S336">
        <v>-1.2531693924501901</v>
      </c>
      <c r="T336">
        <v>0.83593550680249595</v>
      </c>
      <c r="U336">
        <v>0.70205947147173298</v>
      </c>
      <c r="V336">
        <v>0.63132100938684099</v>
      </c>
      <c r="W336">
        <v>-0.91614659521088004</v>
      </c>
      <c r="Y336">
        <v>-0.96815370656963295</v>
      </c>
      <c r="Z336">
        <v>-0.472479476661465</v>
      </c>
      <c r="AA336">
        <v>-0.60337522956886502</v>
      </c>
      <c r="AB336">
        <v>1.46154640069616</v>
      </c>
      <c r="AC336">
        <v>0.582462012103802</v>
      </c>
    </row>
    <row r="337" spans="1:29" x14ac:dyDescent="0.35">
      <c r="A337" s="3" t="s">
        <v>668</v>
      </c>
      <c r="B337" t="s">
        <v>669</v>
      </c>
      <c r="C337">
        <v>8</v>
      </c>
      <c r="D337">
        <v>10</v>
      </c>
      <c r="E337">
        <f t="shared" si="13"/>
        <v>-2</v>
      </c>
      <c r="F337">
        <f t="shared" si="14"/>
        <v>2</v>
      </c>
      <c r="G337">
        <v>50.648962168686502</v>
      </c>
      <c r="H337">
        <v>75.574285873025403</v>
      </c>
      <c r="I337">
        <v>84.198275687461205</v>
      </c>
      <c r="J337">
        <v>73.280990662471297</v>
      </c>
      <c r="K337">
        <v>65.837847740374798</v>
      </c>
      <c r="M337">
        <v>28.803053908623799</v>
      </c>
      <c r="N337">
        <v>29.228471559279299</v>
      </c>
      <c r="O337">
        <v>30.399942507158499</v>
      </c>
      <c r="P337">
        <v>31.036497077915801</v>
      </c>
      <c r="Q337">
        <v>33.859313534248997</v>
      </c>
      <c r="R337" t="s">
        <v>668</v>
      </c>
      <c r="S337">
        <v>-1.52834135738104</v>
      </c>
      <c r="T337">
        <v>0.44965256620565902</v>
      </c>
      <c r="U337">
        <v>1.1340247995363</v>
      </c>
      <c r="V337">
        <v>0.26766399725973899</v>
      </c>
      <c r="W337">
        <v>-0.32300000562065501</v>
      </c>
      <c r="Y337">
        <v>-0.93288275576664903</v>
      </c>
      <c r="Z337">
        <v>-0.71978975488172003</v>
      </c>
      <c r="AA337">
        <v>-0.13299637818840701</v>
      </c>
      <c r="AB337">
        <v>0.18585575100906301</v>
      </c>
      <c r="AC337">
        <v>1.5998131378277201</v>
      </c>
    </row>
    <row r="338" spans="1:29" x14ac:dyDescent="0.35">
      <c r="A338" s="3" t="s">
        <v>670</v>
      </c>
      <c r="B338" t="s">
        <v>671</v>
      </c>
      <c r="C338">
        <v>8</v>
      </c>
      <c r="D338">
        <v>10</v>
      </c>
      <c r="E338">
        <f t="shared" si="13"/>
        <v>-2</v>
      </c>
      <c r="F338">
        <f t="shared" si="14"/>
        <v>2</v>
      </c>
      <c r="G338">
        <v>20.937252912665102</v>
      </c>
      <c r="H338">
        <v>30.093611786704301</v>
      </c>
      <c r="I338">
        <v>26.000523258455601</v>
      </c>
      <c r="J338">
        <v>31.9652754869938</v>
      </c>
      <c r="K338">
        <v>24.480989816118001</v>
      </c>
      <c r="M338">
        <v>14.590398258396601</v>
      </c>
      <c r="N338">
        <v>14.2466615794166</v>
      </c>
      <c r="O338">
        <v>14.4634051097821</v>
      </c>
      <c r="P338">
        <v>15.9149514342286</v>
      </c>
      <c r="Q338">
        <v>16.4227363880109</v>
      </c>
      <c r="R338" t="s">
        <v>670</v>
      </c>
      <c r="S338">
        <v>-1.3051468948689</v>
      </c>
      <c r="T338">
        <v>0.77019470783556998</v>
      </c>
      <c r="U338">
        <v>-0.15752743838910399</v>
      </c>
      <c r="V338">
        <v>1.1944180914881899</v>
      </c>
      <c r="W338">
        <v>-0.50193846606575199</v>
      </c>
      <c r="Y338">
        <v>-0.55096447908475599</v>
      </c>
      <c r="Z338">
        <v>-0.903487404154801</v>
      </c>
      <c r="AA338">
        <v>-0.68120369692520799</v>
      </c>
      <c r="AB338">
        <v>0.80744557287903496</v>
      </c>
      <c r="AC338">
        <v>1.3282100072857299</v>
      </c>
    </row>
    <row r="339" spans="1:29" x14ac:dyDescent="0.35">
      <c r="A339" s="3" t="s">
        <v>672</v>
      </c>
      <c r="B339" t="s">
        <v>673</v>
      </c>
      <c r="C339">
        <v>8</v>
      </c>
      <c r="D339">
        <v>10</v>
      </c>
      <c r="E339">
        <f t="shared" si="13"/>
        <v>-2</v>
      </c>
      <c r="F339">
        <f t="shared" si="14"/>
        <v>2</v>
      </c>
      <c r="G339">
        <v>21.0685224239819</v>
      </c>
      <c r="H339">
        <v>1.24256904531949</v>
      </c>
      <c r="I339">
        <v>16.9583472933178</v>
      </c>
      <c r="J339">
        <v>19.914516053903998</v>
      </c>
      <c r="K339">
        <v>50.249795550509504</v>
      </c>
      <c r="M339">
        <v>3.9755421534586999</v>
      </c>
      <c r="N339">
        <v>4.7570124350179004</v>
      </c>
      <c r="O339">
        <v>6.8985605413968001</v>
      </c>
      <c r="P339">
        <v>11.556803639157399</v>
      </c>
      <c r="Q339">
        <v>12.3541226446194</v>
      </c>
      <c r="R339" t="s">
        <v>672</v>
      </c>
      <c r="S339">
        <v>-4.6111184875436202E-2</v>
      </c>
      <c r="T339">
        <v>-1.1634019562373199</v>
      </c>
      <c r="U339">
        <v>-0.277739932026354</v>
      </c>
      <c r="V339">
        <v>-0.11114516547424801</v>
      </c>
      <c r="W339">
        <v>1.59839823861335</v>
      </c>
      <c r="Y339">
        <v>-1.01977347049899</v>
      </c>
      <c r="Z339">
        <v>-0.81714194556958997</v>
      </c>
      <c r="AA339">
        <v>-0.261848713382411</v>
      </c>
      <c r="AB339">
        <v>0.94601155291947303</v>
      </c>
      <c r="AC339">
        <v>1.1527525765315201</v>
      </c>
    </row>
    <row r="340" spans="1:29" x14ac:dyDescent="0.35">
      <c r="A340" s="3" t="s">
        <v>674</v>
      </c>
      <c r="B340" t="s">
        <v>675</v>
      </c>
      <c r="C340">
        <v>8</v>
      </c>
      <c r="D340">
        <v>10</v>
      </c>
      <c r="E340">
        <f t="shared" si="13"/>
        <v>-2</v>
      </c>
      <c r="F340">
        <f t="shared" si="14"/>
        <v>2</v>
      </c>
      <c r="G340">
        <v>20.626471152982699</v>
      </c>
      <c r="H340">
        <v>105.99949297193299</v>
      </c>
      <c r="I340">
        <v>11.499811674433101</v>
      </c>
      <c r="J340">
        <v>143.803916413563</v>
      </c>
      <c r="K340">
        <v>81.168818521541397</v>
      </c>
      <c r="M340">
        <v>7.4910862971143501</v>
      </c>
      <c r="N340">
        <v>6.5271355970361604</v>
      </c>
      <c r="O340">
        <v>7.2151039563978498</v>
      </c>
      <c r="P340">
        <v>12.964986411751299</v>
      </c>
      <c r="Q340">
        <v>15.544625314868499</v>
      </c>
      <c r="R340" t="s">
        <v>674</v>
      </c>
      <c r="S340">
        <v>-0.922969506158002</v>
      </c>
      <c r="T340">
        <v>0.59254884654228601</v>
      </c>
      <c r="U340">
        <v>-1.08498344971877</v>
      </c>
      <c r="V340">
        <v>1.26364255177091</v>
      </c>
      <c r="W340">
        <v>0.151761557563585</v>
      </c>
      <c r="Y340">
        <v>-0.60668927534011696</v>
      </c>
      <c r="Z340">
        <v>-0.84466211837862604</v>
      </c>
      <c r="AA340">
        <v>-0.67482170394191299</v>
      </c>
      <c r="AB340">
        <v>0.744665698190487</v>
      </c>
      <c r="AC340">
        <v>1.3815073994701701</v>
      </c>
    </row>
    <row r="341" spans="1:29" x14ac:dyDescent="0.35">
      <c r="A341" s="3" t="s">
        <v>676</v>
      </c>
      <c r="B341" t="s">
        <v>677</v>
      </c>
      <c r="C341">
        <v>8</v>
      </c>
      <c r="D341">
        <v>10</v>
      </c>
      <c r="E341">
        <f t="shared" si="13"/>
        <v>-2</v>
      </c>
      <c r="F341">
        <f t="shared" si="14"/>
        <v>2</v>
      </c>
      <c r="G341">
        <v>1.7107493446564099</v>
      </c>
      <c r="H341">
        <v>57.460898094503897</v>
      </c>
      <c r="I341">
        <v>2.1666048971114602</v>
      </c>
      <c r="J341">
        <v>74.633636096942894</v>
      </c>
      <c r="K341">
        <v>40.946952144319098</v>
      </c>
      <c r="M341">
        <v>7.1026357090321204</v>
      </c>
      <c r="N341">
        <v>9.1413576704269897</v>
      </c>
      <c r="O341">
        <v>10.821991872466</v>
      </c>
      <c r="P341">
        <v>9.2165562364236795</v>
      </c>
      <c r="Q341">
        <v>9.2545055100446003</v>
      </c>
      <c r="R341" t="s">
        <v>676</v>
      </c>
      <c r="S341">
        <v>-1.02747717031476</v>
      </c>
      <c r="T341">
        <v>0.67364756316792895</v>
      </c>
      <c r="U341">
        <v>-1.01356748267149</v>
      </c>
      <c r="V341">
        <v>1.19764561541791</v>
      </c>
      <c r="W341">
        <v>0.169751474400405</v>
      </c>
      <c r="Y341">
        <v>-1.5161582716965301</v>
      </c>
      <c r="Z341">
        <v>2.56741954191631E-2</v>
      </c>
      <c r="AA341">
        <v>1.2966941908460301</v>
      </c>
      <c r="AB341">
        <v>8.2544917729386394E-2</v>
      </c>
      <c r="AC341">
        <v>0.111244967701947</v>
      </c>
    </row>
    <row r="342" spans="1:29" x14ac:dyDescent="0.35">
      <c r="A342" s="3" t="s">
        <v>678</v>
      </c>
      <c r="B342" t="s">
        <v>679</v>
      </c>
      <c r="C342">
        <v>8</v>
      </c>
      <c r="D342">
        <v>10</v>
      </c>
      <c r="E342">
        <f t="shared" si="13"/>
        <v>-2</v>
      </c>
      <c r="F342">
        <f t="shared" si="14"/>
        <v>2</v>
      </c>
      <c r="G342">
        <v>9.8988782508394202</v>
      </c>
      <c r="H342">
        <v>1.6889455849137001</v>
      </c>
      <c r="I342">
        <v>62.4268710426308</v>
      </c>
      <c r="J342">
        <v>6.4209475704541399</v>
      </c>
      <c r="K342">
        <v>275.313195437422</v>
      </c>
      <c r="M342">
        <v>2.66490356963368</v>
      </c>
      <c r="N342">
        <v>6.2591758631521603</v>
      </c>
      <c r="O342">
        <v>18.255046068427099</v>
      </c>
      <c r="P342">
        <v>59.404840841855602</v>
      </c>
      <c r="Q342">
        <v>73.016811624263795</v>
      </c>
      <c r="R342" t="s">
        <v>678</v>
      </c>
      <c r="S342">
        <v>-0.52461921422799696</v>
      </c>
      <c r="T342">
        <v>-0.59493800423135201</v>
      </c>
      <c r="U342">
        <v>-7.4712370320014002E-2</v>
      </c>
      <c r="V342">
        <v>-0.55440799412570196</v>
      </c>
      <c r="W342">
        <v>1.74867758290506</v>
      </c>
      <c r="Y342">
        <v>-0.90875924182909995</v>
      </c>
      <c r="Z342">
        <v>-0.79710995021731401</v>
      </c>
      <c r="AA342">
        <v>-0.42448086112434802</v>
      </c>
      <c r="AB342">
        <v>0.85375992344520202</v>
      </c>
      <c r="AC342">
        <v>1.27659012972556</v>
      </c>
    </row>
    <row r="343" spans="1:29" x14ac:dyDescent="0.35">
      <c r="A343" s="3" t="s">
        <v>680</v>
      </c>
      <c r="B343" t="s">
        <v>681</v>
      </c>
      <c r="C343">
        <v>8</v>
      </c>
      <c r="D343">
        <v>10</v>
      </c>
      <c r="E343">
        <f t="shared" si="13"/>
        <v>-2</v>
      </c>
      <c r="F343">
        <f t="shared" si="14"/>
        <v>2</v>
      </c>
      <c r="G343">
        <v>8.6562884572865304</v>
      </c>
      <c r="H343">
        <v>314.80764302601801</v>
      </c>
      <c r="I343">
        <v>35.251593427567201</v>
      </c>
      <c r="J343">
        <v>304.32143811524202</v>
      </c>
      <c r="K343">
        <v>99.947791866804195</v>
      </c>
      <c r="M343">
        <v>37.197760374225602</v>
      </c>
      <c r="N343">
        <v>42.573938912859603</v>
      </c>
      <c r="O343">
        <v>51.3915475421297</v>
      </c>
      <c r="P343">
        <v>66.048529203826604</v>
      </c>
      <c r="Q343">
        <v>65.810922634330694</v>
      </c>
      <c r="R343" t="s">
        <v>680</v>
      </c>
      <c r="S343">
        <v>-0.97829778957956204</v>
      </c>
      <c r="T343">
        <v>1.10247068963363</v>
      </c>
      <c r="U343">
        <v>-0.79754186133885097</v>
      </c>
      <c r="V343">
        <v>1.0312008281115399</v>
      </c>
      <c r="W343">
        <v>-0.35783186682675999</v>
      </c>
      <c r="Y343">
        <v>-1.1691592510851501</v>
      </c>
      <c r="Z343">
        <v>-0.76118242949485504</v>
      </c>
      <c r="AA343">
        <v>-9.2049156344505001E-2</v>
      </c>
      <c r="AB343">
        <v>1.0202109275562501</v>
      </c>
      <c r="AC343">
        <v>1.0021799093682699</v>
      </c>
    </row>
    <row r="344" spans="1:29" x14ac:dyDescent="0.35">
      <c r="A344" s="3" t="s">
        <v>682</v>
      </c>
      <c r="B344" t="s">
        <v>683</v>
      </c>
      <c r="C344">
        <v>8</v>
      </c>
      <c r="D344">
        <v>10</v>
      </c>
      <c r="E344">
        <f t="shared" si="13"/>
        <v>-2</v>
      </c>
      <c r="F344">
        <f t="shared" si="14"/>
        <v>2</v>
      </c>
      <c r="G344">
        <v>3.5408121041161702</v>
      </c>
      <c r="H344">
        <v>4.09788182295258</v>
      </c>
      <c r="I344">
        <v>3.4016198521368599</v>
      </c>
      <c r="J344">
        <v>8.1378598070262207</v>
      </c>
      <c r="K344">
        <v>80.072401028353696</v>
      </c>
      <c r="M344">
        <v>38.779297729805201</v>
      </c>
      <c r="N344">
        <v>49.532760853003097</v>
      </c>
      <c r="O344">
        <v>85.178607256369901</v>
      </c>
      <c r="P344">
        <v>109.866250491796</v>
      </c>
      <c r="Q344">
        <v>124.644728794827</v>
      </c>
      <c r="R344" t="s">
        <v>682</v>
      </c>
      <c r="S344">
        <v>-0.48364586614066701</v>
      </c>
      <c r="T344">
        <v>-0.46712618595195998</v>
      </c>
      <c r="U344">
        <v>-0.48777355682227003</v>
      </c>
      <c r="V344">
        <v>-0.34732225116671001</v>
      </c>
      <c r="W344">
        <v>1.78586786008161</v>
      </c>
      <c r="Y344">
        <v>-1.1520194599978</v>
      </c>
      <c r="Z344">
        <v>-0.86271772191386897</v>
      </c>
      <c r="AA344">
        <v>9.6266858385710197E-2</v>
      </c>
      <c r="AB344">
        <v>0.76044155405165503</v>
      </c>
      <c r="AC344">
        <v>1.1580287694742999</v>
      </c>
    </row>
    <row r="345" spans="1:29" x14ac:dyDescent="0.35">
      <c r="A345" s="3" t="s">
        <v>684</v>
      </c>
      <c r="B345" t="s">
        <v>685</v>
      </c>
      <c r="C345">
        <v>8</v>
      </c>
      <c r="D345">
        <v>10</v>
      </c>
      <c r="E345">
        <f t="shared" si="13"/>
        <v>-2</v>
      </c>
      <c r="F345">
        <f t="shared" si="14"/>
        <v>2</v>
      </c>
      <c r="G345">
        <v>0.80874217395558301</v>
      </c>
      <c r="H345">
        <v>13.9665491836304</v>
      </c>
      <c r="I345">
        <v>5.5718027151456697</v>
      </c>
      <c r="J345">
        <v>36.180319408725801</v>
      </c>
      <c r="K345">
        <v>9.8546422764696402</v>
      </c>
      <c r="M345">
        <v>14.9476396357423</v>
      </c>
      <c r="N345">
        <v>15.7435839783017</v>
      </c>
      <c r="O345">
        <v>17.235471316056</v>
      </c>
      <c r="P345">
        <v>21.587473013125901</v>
      </c>
      <c r="Q345">
        <v>19.900424221123199</v>
      </c>
      <c r="R345" t="s">
        <v>684</v>
      </c>
      <c r="S345">
        <v>-0.90955371963339204</v>
      </c>
      <c r="T345">
        <v>5.0347632362812499E-2</v>
      </c>
      <c r="U345">
        <v>-0.56207421565781701</v>
      </c>
      <c r="V345">
        <v>1.6709085705437401</v>
      </c>
      <c r="W345">
        <v>-0.24962826761534501</v>
      </c>
      <c r="Y345">
        <v>-1.04754825755103</v>
      </c>
      <c r="Z345">
        <v>-0.76349002431891599</v>
      </c>
      <c r="AA345">
        <v>-0.23106224176677301</v>
      </c>
      <c r="AB345">
        <v>1.3220889611397899</v>
      </c>
      <c r="AC345">
        <v>0.72001156249694098</v>
      </c>
    </row>
    <row r="346" spans="1:29" x14ac:dyDescent="0.35">
      <c r="A346" s="3" t="s">
        <v>686</v>
      </c>
      <c r="B346" t="s">
        <v>687</v>
      </c>
      <c r="C346">
        <v>8</v>
      </c>
      <c r="D346">
        <v>10</v>
      </c>
      <c r="E346">
        <f t="shared" si="13"/>
        <v>-2</v>
      </c>
      <c r="F346">
        <f t="shared" si="14"/>
        <v>2</v>
      </c>
      <c r="G346">
        <v>8.4196318716812595</v>
      </c>
      <c r="H346">
        <v>323.44016366590898</v>
      </c>
      <c r="I346">
        <v>5.4131640963685399</v>
      </c>
      <c r="J346">
        <v>275.776354088441</v>
      </c>
      <c r="K346">
        <v>132.92165826259401</v>
      </c>
      <c r="M346">
        <v>61.962833660600403</v>
      </c>
      <c r="N346">
        <v>60.632384772599202</v>
      </c>
      <c r="O346">
        <v>67.9051365220012</v>
      </c>
      <c r="P346">
        <v>74.51670956273</v>
      </c>
      <c r="Q346">
        <v>75.704240972152803</v>
      </c>
      <c r="R346" t="s">
        <v>686</v>
      </c>
      <c r="S346">
        <v>-0.95377406211776705</v>
      </c>
      <c r="T346">
        <v>1.1805491200682501</v>
      </c>
      <c r="U346">
        <v>-0.97414344513162299</v>
      </c>
      <c r="V346">
        <v>0.85761787126018696</v>
      </c>
      <c r="W346">
        <v>-0.110249484079046</v>
      </c>
      <c r="Y346">
        <v>-0.89115248086347998</v>
      </c>
      <c r="Z346">
        <v>-1.0829581502187</v>
      </c>
      <c r="AA346">
        <v>-3.44736650731838E-2</v>
      </c>
      <c r="AB346">
        <v>0.91869124340599495</v>
      </c>
      <c r="AC346">
        <v>1.08989305274937</v>
      </c>
    </row>
    <row r="347" spans="1:29" x14ac:dyDescent="0.35">
      <c r="A347" s="3" t="s">
        <v>688</v>
      </c>
      <c r="B347" t="s">
        <v>689</v>
      </c>
      <c r="C347">
        <v>8</v>
      </c>
      <c r="D347">
        <v>10</v>
      </c>
      <c r="E347">
        <f t="shared" si="13"/>
        <v>-2</v>
      </c>
      <c r="F347">
        <f t="shared" si="14"/>
        <v>2</v>
      </c>
      <c r="G347">
        <v>48.486430430806799</v>
      </c>
      <c r="H347">
        <v>317.78081532336199</v>
      </c>
      <c r="I347">
        <v>38.313311106741601</v>
      </c>
      <c r="J347">
        <v>91.507994413530099</v>
      </c>
      <c r="K347">
        <v>51.360114220986098</v>
      </c>
      <c r="M347">
        <v>46.818728925187003</v>
      </c>
      <c r="N347">
        <v>48.491319769081599</v>
      </c>
      <c r="O347">
        <v>50.477593494535803</v>
      </c>
      <c r="P347">
        <v>51.781865905031097</v>
      </c>
      <c r="Q347">
        <v>54.292917149474498</v>
      </c>
      <c r="R347" t="s">
        <v>688</v>
      </c>
      <c r="S347">
        <v>-0.516148127653555</v>
      </c>
      <c r="T347">
        <v>1.76234805976984</v>
      </c>
      <c r="U347">
        <v>-0.60222275413837401</v>
      </c>
      <c r="V347">
        <v>-0.152143250423243</v>
      </c>
      <c r="W347">
        <v>-0.49183392755466898</v>
      </c>
      <c r="Y347">
        <v>-1.2273472528774501</v>
      </c>
      <c r="Z347">
        <v>-0.64969090671416796</v>
      </c>
      <c r="AA347">
        <v>3.6300904680907603E-2</v>
      </c>
      <c r="AB347">
        <v>0.48675251261508801</v>
      </c>
      <c r="AC347">
        <v>1.3539847422956299</v>
      </c>
    </row>
    <row r="348" spans="1:29" x14ac:dyDescent="0.35">
      <c r="A348" s="3" t="s">
        <v>690</v>
      </c>
      <c r="B348" t="s">
        <v>691</v>
      </c>
      <c r="C348">
        <v>8</v>
      </c>
      <c r="D348">
        <v>10</v>
      </c>
      <c r="E348">
        <f t="shared" si="13"/>
        <v>-2</v>
      </c>
      <c r="F348">
        <f t="shared" si="14"/>
        <v>2</v>
      </c>
      <c r="G348">
        <v>11.9233254973282</v>
      </c>
      <c r="H348">
        <v>12.7403126807953</v>
      </c>
      <c r="I348">
        <v>14.7187637506354</v>
      </c>
      <c r="J348">
        <v>10.534035030070999</v>
      </c>
      <c r="K348">
        <v>12.364139165387099</v>
      </c>
      <c r="M348">
        <v>7.19503189090715</v>
      </c>
      <c r="N348">
        <v>8.0397094844505403</v>
      </c>
      <c r="O348">
        <v>8.1011231495323504</v>
      </c>
      <c r="P348">
        <v>9.5882204836360305</v>
      </c>
      <c r="Q348">
        <v>8.5501171482336105</v>
      </c>
      <c r="R348" t="s">
        <v>690</v>
      </c>
      <c r="S348">
        <v>-0.35155840373564201</v>
      </c>
      <c r="T348">
        <v>0.187526145494878</v>
      </c>
      <c r="U348">
        <v>1.49299632268063</v>
      </c>
      <c r="V348">
        <v>-1.2682741618864799</v>
      </c>
      <c r="W348">
        <v>-6.06899025533831E-2</v>
      </c>
      <c r="Y348">
        <v>-1.2594567802880801</v>
      </c>
      <c r="Z348">
        <v>-0.29216576260294602</v>
      </c>
      <c r="AA348">
        <v>-0.22183728810469899</v>
      </c>
      <c r="AB348">
        <v>1.4811271384379101</v>
      </c>
      <c r="AC348">
        <v>0.29233269255781402</v>
      </c>
    </row>
    <row r="349" spans="1:29" x14ac:dyDescent="0.35">
      <c r="A349" s="3" t="s">
        <v>692</v>
      </c>
      <c r="B349" t="s">
        <v>693</v>
      </c>
      <c r="C349">
        <v>8</v>
      </c>
      <c r="D349">
        <v>10</v>
      </c>
      <c r="E349">
        <f t="shared" si="13"/>
        <v>-2</v>
      </c>
      <c r="F349">
        <f t="shared" si="14"/>
        <v>2</v>
      </c>
      <c r="G349">
        <v>12.4579393514631</v>
      </c>
      <c r="H349">
        <v>9.72163120696354</v>
      </c>
      <c r="I349">
        <v>13.6527155200659</v>
      </c>
      <c r="J349">
        <v>11.230700356089301</v>
      </c>
      <c r="K349">
        <v>31.615327286437001</v>
      </c>
      <c r="M349">
        <v>12.091595643864601</v>
      </c>
      <c r="N349">
        <v>13.685299680921601</v>
      </c>
      <c r="O349">
        <v>15.726348996562299</v>
      </c>
      <c r="P349">
        <v>13.707782087914699</v>
      </c>
      <c r="Q349">
        <v>15.6188581862931</v>
      </c>
      <c r="R349" t="s">
        <v>692</v>
      </c>
      <c r="S349">
        <v>-0.36435506444649401</v>
      </c>
      <c r="T349">
        <v>-0.66852585949975196</v>
      </c>
      <c r="U349">
        <v>-0.23154253094395799</v>
      </c>
      <c r="V349">
        <v>-0.50077619877435697</v>
      </c>
      <c r="W349">
        <v>1.76519965366456</v>
      </c>
      <c r="Y349">
        <v>-1.36118859215745</v>
      </c>
      <c r="Z349">
        <v>-0.315415676443416</v>
      </c>
      <c r="AA349">
        <v>1.02390081162624</v>
      </c>
      <c r="AB349">
        <v>-0.30066294207948902</v>
      </c>
      <c r="AC349">
        <v>0.95336639905410703</v>
      </c>
    </row>
    <row r="350" spans="1:29" x14ac:dyDescent="0.35">
      <c r="A350" s="3" t="s">
        <v>694</v>
      </c>
      <c r="B350" t="s">
        <v>695</v>
      </c>
      <c r="C350">
        <v>9</v>
      </c>
      <c r="D350">
        <v>11</v>
      </c>
      <c r="E350">
        <f t="shared" si="13"/>
        <v>-2</v>
      </c>
      <c r="F350">
        <f t="shared" si="14"/>
        <v>2</v>
      </c>
      <c r="G350">
        <v>45.391555754293101</v>
      </c>
      <c r="H350">
        <v>246.644482077178</v>
      </c>
      <c r="I350">
        <v>153.17832413890599</v>
      </c>
      <c r="J350">
        <v>230.926624594853</v>
      </c>
      <c r="K350">
        <v>168.26265731500601</v>
      </c>
      <c r="M350">
        <v>138.291792627235</v>
      </c>
      <c r="N350">
        <v>118.400127722533</v>
      </c>
      <c r="O350">
        <v>116.615507323578</v>
      </c>
      <c r="P350">
        <v>125.881074370295</v>
      </c>
      <c r="Q350">
        <v>213.780954914787</v>
      </c>
      <c r="R350" t="s">
        <v>694</v>
      </c>
      <c r="S350">
        <v>-1.54988079926342</v>
      </c>
      <c r="T350">
        <v>0.97599283541114301</v>
      </c>
      <c r="U350">
        <v>-0.19707683559499001</v>
      </c>
      <c r="V350">
        <v>0.77872205513696702</v>
      </c>
      <c r="W350">
        <v>-7.7572556897057702E-3</v>
      </c>
      <c r="Y350">
        <v>-0.105705233192075</v>
      </c>
      <c r="Z350">
        <v>-0.59445576925710097</v>
      </c>
      <c r="AA350">
        <v>-0.63830499861222501</v>
      </c>
      <c r="AB350">
        <v>-0.41064427324182601</v>
      </c>
      <c r="AC350">
        <v>1.7491102743032301</v>
      </c>
    </row>
    <row r="351" spans="1:29" x14ac:dyDescent="0.35">
      <c r="A351" s="3" t="s">
        <v>696</v>
      </c>
      <c r="B351" t="s">
        <v>697</v>
      </c>
      <c r="C351">
        <v>9</v>
      </c>
      <c r="D351">
        <v>11</v>
      </c>
      <c r="E351">
        <f t="shared" si="13"/>
        <v>-2</v>
      </c>
      <c r="F351">
        <f t="shared" si="14"/>
        <v>2</v>
      </c>
      <c r="G351">
        <v>22.383522725954801</v>
      </c>
      <c r="H351">
        <v>27.7651685319323</v>
      </c>
      <c r="I351">
        <v>24.596197576154399</v>
      </c>
      <c r="J351">
        <v>21.370466423055898</v>
      </c>
      <c r="K351">
        <v>55.761083704373597</v>
      </c>
      <c r="M351">
        <v>26.5996149517226</v>
      </c>
      <c r="N351">
        <v>33.230003450514999</v>
      </c>
      <c r="O351">
        <v>32.698852134993601</v>
      </c>
      <c r="P351">
        <v>33.301035655772701</v>
      </c>
      <c r="Q351">
        <v>32.3973759244642</v>
      </c>
      <c r="R351" t="s">
        <v>696</v>
      </c>
      <c r="S351">
        <v>-0.55492870711966202</v>
      </c>
      <c r="T351">
        <v>-0.181240326080331</v>
      </c>
      <c r="U351">
        <v>-0.40128595314667997</v>
      </c>
      <c r="V351">
        <v>-0.62527287011000499</v>
      </c>
      <c r="W351">
        <v>1.76272785645668</v>
      </c>
      <c r="Y351">
        <v>-1.7732481596774401</v>
      </c>
      <c r="Z351">
        <v>0.55689056550953198</v>
      </c>
      <c r="AA351">
        <v>0.37022635277813798</v>
      </c>
      <c r="AB351">
        <v>0.58185364153992203</v>
      </c>
      <c r="AC351">
        <v>0.26427759984983901</v>
      </c>
    </row>
    <row r="352" spans="1:29" x14ac:dyDescent="0.35">
      <c r="A352" s="3" t="s">
        <v>698</v>
      </c>
      <c r="B352" t="s">
        <v>699</v>
      </c>
      <c r="C352">
        <v>9</v>
      </c>
      <c r="D352">
        <v>11</v>
      </c>
      <c r="E352">
        <f t="shared" si="13"/>
        <v>-2</v>
      </c>
      <c r="F352">
        <f t="shared" si="14"/>
        <v>2</v>
      </c>
      <c r="G352">
        <v>28.567075340096402</v>
      </c>
      <c r="H352">
        <v>37.531169486366899</v>
      </c>
      <c r="I352">
        <v>25.7957717956814</v>
      </c>
      <c r="J352">
        <v>53.428436447208803</v>
      </c>
      <c r="K352">
        <v>98.671837688357499</v>
      </c>
      <c r="M352">
        <v>60.792947051640603</v>
      </c>
      <c r="N352">
        <v>61.685327021722102</v>
      </c>
      <c r="O352">
        <v>59.111788664752602</v>
      </c>
      <c r="P352">
        <v>56.755777146651802</v>
      </c>
      <c r="Q352">
        <v>68.045113993972095</v>
      </c>
      <c r="R352" t="s">
        <v>698</v>
      </c>
      <c r="S352">
        <v>-0.67682477730066204</v>
      </c>
      <c r="T352">
        <v>-0.376944085579349</v>
      </c>
      <c r="U352">
        <v>-0.76953469425469601</v>
      </c>
      <c r="V352">
        <v>0.15487578767343499</v>
      </c>
      <c r="W352">
        <v>1.6684277694612699</v>
      </c>
      <c r="Y352">
        <v>-0.11490249926182</v>
      </c>
      <c r="Z352">
        <v>9.6407165880590395E-2</v>
      </c>
      <c r="AA352">
        <v>-0.51298966806307</v>
      </c>
      <c r="AB352">
        <v>-1.0708775876183401</v>
      </c>
      <c r="AC352">
        <v>1.6023625890626401</v>
      </c>
    </row>
    <row r="353" spans="1:29" x14ac:dyDescent="0.35">
      <c r="A353" s="3" t="s">
        <v>700</v>
      </c>
      <c r="B353" t="s">
        <v>701</v>
      </c>
      <c r="C353">
        <v>4</v>
      </c>
      <c r="D353">
        <v>2</v>
      </c>
      <c r="E353">
        <f t="shared" si="13"/>
        <v>2</v>
      </c>
      <c r="F353">
        <f t="shared" si="14"/>
        <v>2</v>
      </c>
      <c r="G353">
        <v>5.6231774176910898</v>
      </c>
      <c r="H353">
        <v>2.5847324702980901</v>
      </c>
      <c r="I353">
        <v>6.00891736297792</v>
      </c>
      <c r="J353">
        <v>2.0339438142969199</v>
      </c>
      <c r="K353">
        <v>5.2388590701412499</v>
      </c>
      <c r="M353">
        <v>34.652187007534501</v>
      </c>
      <c r="N353">
        <v>26.281550209480201</v>
      </c>
      <c r="O353">
        <v>22.178957379789001</v>
      </c>
      <c r="P353">
        <v>28.3918972879232</v>
      </c>
      <c r="Q353">
        <v>24.385132030829201</v>
      </c>
      <c r="R353" t="s">
        <v>700</v>
      </c>
      <c r="S353">
        <v>0.71793273880250896</v>
      </c>
      <c r="T353">
        <v>-0.92809390809530501</v>
      </c>
      <c r="U353">
        <v>0.92690089182427404</v>
      </c>
      <c r="V353">
        <v>-1.22647443507008</v>
      </c>
      <c r="W353">
        <v>0.50973471253860103</v>
      </c>
      <c r="Y353">
        <v>1.56761984681807</v>
      </c>
      <c r="Z353">
        <v>-0.18800647370141199</v>
      </c>
      <c r="AA353">
        <v>-1.0484690798265</v>
      </c>
      <c r="AB353">
        <v>0.25460989656173899</v>
      </c>
      <c r="AC353">
        <v>-0.58575418985189798</v>
      </c>
    </row>
    <row r="354" spans="1:29" x14ac:dyDescent="0.35">
      <c r="A354" s="3" t="s">
        <v>702</v>
      </c>
      <c r="B354" t="s">
        <v>703</v>
      </c>
      <c r="C354">
        <v>4</v>
      </c>
      <c r="D354">
        <v>2</v>
      </c>
      <c r="E354">
        <f t="shared" si="13"/>
        <v>2</v>
      </c>
      <c r="F354">
        <f t="shared" si="14"/>
        <v>2</v>
      </c>
      <c r="G354">
        <v>26.7154737036782</v>
      </c>
      <c r="H354">
        <v>11.426436706447999</v>
      </c>
      <c r="I354">
        <v>43.678311427565099</v>
      </c>
      <c r="J354">
        <v>9.8903349060446999</v>
      </c>
      <c r="K354">
        <v>17.890677560602398</v>
      </c>
      <c r="M354">
        <v>94.537680065379504</v>
      </c>
      <c r="N354">
        <v>80.265170243080405</v>
      </c>
      <c r="O354">
        <v>69.635542416079105</v>
      </c>
      <c r="P354">
        <v>64.258637855184404</v>
      </c>
      <c r="Q354">
        <v>62.3495474353834</v>
      </c>
      <c r="R354" t="s">
        <v>702</v>
      </c>
      <c r="S354">
        <v>0.34618204058575303</v>
      </c>
      <c r="T354">
        <v>-0.75758013788713896</v>
      </c>
      <c r="U354">
        <v>1.57078099489474</v>
      </c>
      <c r="V354">
        <v>-0.86847600856077301</v>
      </c>
      <c r="W354">
        <v>-0.29090688903258199</v>
      </c>
      <c r="Y354">
        <v>1.5252772171025699</v>
      </c>
      <c r="Z354">
        <v>0.45438269909370899</v>
      </c>
      <c r="AA354">
        <v>-0.34317920908765498</v>
      </c>
      <c r="AB354">
        <v>-0.74661894672389195</v>
      </c>
      <c r="AC354">
        <v>-0.88986176038473797</v>
      </c>
    </row>
    <row r="355" spans="1:29" x14ac:dyDescent="0.35">
      <c r="A355" s="3" t="s">
        <v>704</v>
      </c>
      <c r="B355" t="s">
        <v>705</v>
      </c>
      <c r="C355">
        <v>5</v>
      </c>
      <c r="D355">
        <v>3</v>
      </c>
      <c r="E355">
        <f t="shared" si="13"/>
        <v>2</v>
      </c>
      <c r="F355">
        <f t="shared" si="14"/>
        <v>2</v>
      </c>
      <c r="G355">
        <v>38.9538873159715</v>
      </c>
      <c r="H355">
        <v>31.488736920367799</v>
      </c>
      <c r="I355">
        <v>61.392318372811999</v>
      </c>
      <c r="J355">
        <v>40.472766143017601</v>
      </c>
      <c r="K355">
        <v>28.381616753784101</v>
      </c>
      <c r="M355">
        <v>57.8860565832614</v>
      </c>
      <c r="N355">
        <v>55.800592779808099</v>
      </c>
      <c r="O355">
        <v>56.225029962316398</v>
      </c>
      <c r="P355">
        <v>45.8792128467433</v>
      </c>
      <c r="Q355">
        <v>43.288115111579003</v>
      </c>
      <c r="R355" t="s">
        <v>704</v>
      </c>
      <c r="S355">
        <v>-9.1736957691848101E-2</v>
      </c>
      <c r="T355">
        <v>-0.67015168350367305</v>
      </c>
      <c r="U355">
        <v>1.64683738570425</v>
      </c>
      <c r="V355">
        <v>2.59487999594115E-2</v>
      </c>
      <c r="W355">
        <v>-0.91089754446813997</v>
      </c>
      <c r="Y355">
        <v>0.90456765366573</v>
      </c>
      <c r="Z355">
        <v>0.59379931523905205</v>
      </c>
      <c r="AA355">
        <v>0.65704742232976399</v>
      </c>
      <c r="AB355">
        <v>-0.88464914864355804</v>
      </c>
      <c r="AC355">
        <v>-1.2707652425909901</v>
      </c>
    </row>
    <row r="356" spans="1:29" x14ac:dyDescent="0.35">
      <c r="A356" s="3" t="s">
        <v>706</v>
      </c>
      <c r="B356" t="s">
        <v>707</v>
      </c>
      <c r="C356">
        <v>5</v>
      </c>
      <c r="D356">
        <v>3</v>
      </c>
      <c r="E356">
        <f t="shared" si="13"/>
        <v>2</v>
      </c>
      <c r="F356">
        <f t="shared" si="14"/>
        <v>2</v>
      </c>
      <c r="G356">
        <v>54.653091343941199</v>
      </c>
      <c r="H356">
        <v>41.514415070270303</v>
      </c>
      <c r="I356">
        <v>73.467504321788994</v>
      </c>
      <c r="J356">
        <v>47.304768217361797</v>
      </c>
      <c r="K356">
        <v>9.5806429435171001</v>
      </c>
      <c r="M356">
        <v>26.559665853502999</v>
      </c>
      <c r="N356">
        <v>23.004562909951598</v>
      </c>
      <c r="O356">
        <v>25.421699071093599</v>
      </c>
      <c r="P356">
        <v>22.365971241866198</v>
      </c>
      <c r="Q356">
        <v>18.7475083538714</v>
      </c>
      <c r="R356" t="s">
        <v>706</v>
      </c>
      <c r="S356">
        <v>0.40091729493957301</v>
      </c>
      <c r="T356">
        <v>-0.162513941200468</v>
      </c>
      <c r="U356">
        <v>1.2077434729009699</v>
      </c>
      <c r="V356">
        <v>8.5796144488371001E-2</v>
      </c>
      <c r="W356">
        <v>-1.53194297112845</v>
      </c>
      <c r="Y356">
        <v>1.1013965278809099</v>
      </c>
      <c r="Z356">
        <v>-7.1007917284263505E-2</v>
      </c>
      <c r="AA356">
        <v>0.72611701127305595</v>
      </c>
      <c r="AB356">
        <v>-0.28160314397577102</v>
      </c>
      <c r="AC356">
        <v>-1.4749024778939299</v>
      </c>
    </row>
    <row r="357" spans="1:29" x14ac:dyDescent="0.35">
      <c r="A357" s="3" t="s">
        <v>708</v>
      </c>
      <c r="B357" t="s">
        <v>709</v>
      </c>
      <c r="C357">
        <v>5</v>
      </c>
      <c r="D357">
        <v>3</v>
      </c>
      <c r="E357">
        <f t="shared" si="13"/>
        <v>2</v>
      </c>
      <c r="F357">
        <f t="shared" si="14"/>
        <v>2</v>
      </c>
      <c r="G357">
        <v>24.843426381378698</v>
      </c>
      <c r="H357">
        <v>14.958142684580499</v>
      </c>
      <c r="I357">
        <v>61.240306984189303</v>
      </c>
      <c r="J357">
        <v>20.5811274159813</v>
      </c>
      <c r="K357">
        <v>33.682782332652998</v>
      </c>
      <c r="M357">
        <v>145.48236421140999</v>
      </c>
      <c r="N357">
        <v>138.75246097011899</v>
      </c>
      <c r="O357">
        <v>140.70119262830801</v>
      </c>
      <c r="P357">
        <v>123.69791745061301</v>
      </c>
      <c r="Q357">
        <v>103.46557856742299</v>
      </c>
      <c r="R357" t="s">
        <v>708</v>
      </c>
      <c r="S357">
        <v>-0.34157011144757499</v>
      </c>
      <c r="T357">
        <v>-0.884616694575309</v>
      </c>
      <c r="U357">
        <v>1.6578870871623499</v>
      </c>
      <c r="V357">
        <v>-0.57571886836970898</v>
      </c>
      <c r="W357">
        <v>0.14401858723024599</v>
      </c>
      <c r="Y357">
        <v>0.87930782927399298</v>
      </c>
      <c r="Z357">
        <v>0.48643335576225899</v>
      </c>
      <c r="AA357">
        <v>0.60019530697864698</v>
      </c>
      <c r="AB357">
        <v>-0.392412245300367</v>
      </c>
      <c r="AC357">
        <v>-1.5735242467145401</v>
      </c>
    </row>
    <row r="358" spans="1:29" x14ac:dyDescent="0.35">
      <c r="A358" s="3" t="s">
        <v>710</v>
      </c>
      <c r="B358" t="s">
        <v>711</v>
      </c>
      <c r="C358">
        <v>5</v>
      </c>
      <c r="D358">
        <v>3</v>
      </c>
      <c r="E358">
        <f t="shared" si="13"/>
        <v>2</v>
      </c>
      <c r="F358">
        <f t="shared" si="14"/>
        <v>2</v>
      </c>
      <c r="G358">
        <v>32.058394242273401</v>
      </c>
      <c r="H358">
        <v>32.063501055259003</v>
      </c>
      <c r="I358">
        <v>35.557972445576503</v>
      </c>
      <c r="J358">
        <v>21.6290210142318</v>
      </c>
      <c r="K358">
        <v>27.1240567587557</v>
      </c>
      <c r="M358">
        <v>53.2750811552459</v>
      </c>
      <c r="N358">
        <v>47.733597365002801</v>
      </c>
      <c r="O358">
        <v>49.732890458363798</v>
      </c>
      <c r="P358">
        <v>42.575316836625603</v>
      </c>
      <c r="Q358">
        <v>38.498809308384999</v>
      </c>
      <c r="R358" t="s">
        <v>710</v>
      </c>
      <c r="S358">
        <v>0.43809915487129902</v>
      </c>
      <c r="T358">
        <v>0.43904244081677402</v>
      </c>
      <c r="U358">
        <v>1.0845107120553401</v>
      </c>
      <c r="V358">
        <v>-1.4883236872954599</v>
      </c>
      <c r="W358">
        <v>-0.47332862044795199</v>
      </c>
      <c r="Y358">
        <v>1.18017749836918</v>
      </c>
      <c r="Z358">
        <v>0.23399850072626499</v>
      </c>
      <c r="AA358">
        <v>0.57536720388866303</v>
      </c>
      <c r="AB358">
        <v>-0.64675057021648596</v>
      </c>
      <c r="AC358">
        <v>-1.3427926327676301</v>
      </c>
    </row>
    <row r="359" spans="1:29" x14ac:dyDescent="0.35">
      <c r="A359" s="3" t="s">
        <v>712</v>
      </c>
      <c r="B359" t="s">
        <v>713</v>
      </c>
      <c r="C359">
        <v>5</v>
      </c>
      <c r="D359">
        <v>3</v>
      </c>
      <c r="E359">
        <f t="shared" si="13"/>
        <v>2</v>
      </c>
      <c r="F359">
        <f t="shared" si="14"/>
        <v>2</v>
      </c>
      <c r="G359">
        <v>23.898197387692498</v>
      </c>
      <c r="H359">
        <v>0.12506716736794299</v>
      </c>
      <c r="I359">
        <v>155.99477717554501</v>
      </c>
      <c r="J359">
        <v>0.20565012457537701</v>
      </c>
      <c r="K359">
        <v>6.8260478461584499</v>
      </c>
      <c r="M359">
        <v>59.519377915892299</v>
      </c>
      <c r="N359">
        <v>50.549257672217898</v>
      </c>
      <c r="O359">
        <v>35.574148725353297</v>
      </c>
      <c r="P359">
        <v>25.892621442302499</v>
      </c>
      <c r="Q359">
        <v>21.873622101186101</v>
      </c>
      <c r="R359" t="s">
        <v>712</v>
      </c>
      <c r="S359">
        <v>-0.20167563396382401</v>
      </c>
      <c r="T359">
        <v>-0.55651204763449003</v>
      </c>
      <c r="U359">
        <v>1.76999053686333</v>
      </c>
      <c r="V359">
        <v>-0.55530927091668003</v>
      </c>
      <c r="W359">
        <v>-0.45649358434833798</v>
      </c>
      <c r="Y359">
        <v>1.29806019860026</v>
      </c>
      <c r="Z359">
        <v>0.73927360520688701</v>
      </c>
      <c r="AA359">
        <v>-0.193589041758637</v>
      </c>
      <c r="AB359">
        <v>-0.79669217776798795</v>
      </c>
      <c r="AC359">
        <v>-1.0470525842805201</v>
      </c>
    </row>
    <row r="360" spans="1:29" x14ac:dyDescent="0.35">
      <c r="A360" s="3" t="s">
        <v>714</v>
      </c>
      <c r="B360" t="s">
        <v>715</v>
      </c>
      <c r="C360">
        <v>5</v>
      </c>
      <c r="D360">
        <v>3</v>
      </c>
      <c r="E360">
        <f t="shared" si="13"/>
        <v>2</v>
      </c>
      <c r="F360">
        <f t="shared" si="14"/>
        <v>2</v>
      </c>
      <c r="G360">
        <v>38.206231180913598</v>
      </c>
      <c r="H360">
        <v>19.340378953902999</v>
      </c>
      <c r="I360">
        <v>41.3124011319169</v>
      </c>
      <c r="J360">
        <v>37.156097488128502</v>
      </c>
      <c r="K360">
        <v>16.4584248614049</v>
      </c>
      <c r="M360">
        <v>26.816565749064601</v>
      </c>
      <c r="N360">
        <v>25.247127181480899</v>
      </c>
      <c r="O360">
        <v>23.514258416667101</v>
      </c>
      <c r="P360">
        <v>24.726238326543399</v>
      </c>
      <c r="Q360">
        <v>22.369380709493999</v>
      </c>
      <c r="R360" t="s">
        <v>714</v>
      </c>
      <c r="S360">
        <v>0.66229311379718403</v>
      </c>
      <c r="T360">
        <v>-0.95797329195256298</v>
      </c>
      <c r="U360">
        <v>0.92906202312608999</v>
      </c>
      <c r="V360">
        <v>0.57210390190833005</v>
      </c>
      <c r="W360">
        <v>-1.2054857468790401</v>
      </c>
      <c r="Y360">
        <v>1.34687231097781</v>
      </c>
      <c r="Z360">
        <v>0.42050475781325503</v>
      </c>
      <c r="AA360">
        <v>-0.60232813974152899</v>
      </c>
      <c r="AB360">
        <v>0.113047974231058</v>
      </c>
      <c r="AC360">
        <v>-1.2780969032806</v>
      </c>
    </row>
    <row r="361" spans="1:29" x14ac:dyDescent="0.35">
      <c r="A361" s="3" t="s">
        <v>716</v>
      </c>
      <c r="B361" t="e">
        <f>#N/A</f>
        <v>#N/A</v>
      </c>
      <c r="C361">
        <v>5</v>
      </c>
      <c r="D361">
        <v>3</v>
      </c>
      <c r="E361">
        <f t="shared" si="13"/>
        <v>2</v>
      </c>
      <c r="F361">
        <f t="shared" si="14"/>
        <v>2</v>
      </c>
      <c r="G361">
        <v>0.58731260785594397</v>
      </c>
      <c r="H361">
        <v>0.291342545863708</v>
      </c>
      <c r="I361">
        <v>3.52308240396937</v>
      </c>
      <c r="J361">
        <v>0.67364755337339699</v>
      </c>
      <c r="K361">
        <v>0.65020993080108502</v>
      </c>
      <c r="M361">
        <v>0.47042852407612501</v>
      </c>
      <c r="N361">
        <v>0.41945203789772001</v>
      </c>
      <c r="O361">
        <v>0.45816036470628002</v>
      </c>
      <c r="P361">
        <v>0.336890700937791</v>
      </c>
      <c r="Q361">
        <v>0.31473778598501201</v>
      </c>
      <c r="R361" t="s">
        <v>716</v>
      </c>
      <c r="S361">
        <v>-0.416865498458383</v>
      </c>
      <c r="T361">
        <v>-0.638052826726491</v>
      </c>
      <c r="U361">
        <v>1.7771235598997299</v>
      </c>
      <c r="V361">
        <v>-0.35234479725422102</v>
      </c>
      <c r="W361">
        <v>-0.36986043746063502</v>
      </c>
      <c r="Y361">
        <v>0.99760357145026901</v>
      </c>
      <c r="Z361">
        <v>0.27621080040149298</v>
      </c>
      <c r="AA361">
        <v>0.82399094831834696</v>
      </c>
      <c r="AB361">
        <v>-0.89215438354964005</v>
      </c>
      <c r="AC361">
        <v>-1.20565093662047</v>
      </c>
    </row>
    <row r="362" spans="1:29" x14ac:dyDescent="0.35">
      <c r="A362" s="3" t="s">
        <v>717</v>
      </c>
      <c r="B362" t="s">
        <v>718</v>
      </c>
      <c r="C362">
        <v>5</v>
      </c>
      <c r="D362">
        <v>3</v>
      </c>
      <c r="E362">
        <f t="shared" si="13"/>
        <v>2</v>
      </c>
      <c r="F362">
        <f t="shared" si="14"/>
        <v>2</v>
      </c>
      <c r="G362">
        <v>3.0806846738403002</v>
      </c>
      <c r="H362">
        <v>0.30720258555663699</v>
      </c>
      <c r="I362">
        <v>15.140278307241299</v>
      </c>
      <c r="J362">
        <v>2.6488793122733401</v>
      </c>
      <c r="K362">
        <v>2.47767009022383</v>
      </c>
      <c r="M362">
        <v>10.5002033859401</v>
      </c>
      <c r="N362">
        <v>10.405254634265599</v>
      </c>
      <c r="O362">
        <v>7.9041031707879004</v>
      </c>
      <c r="P362">
        <v>5.80275436840203</v>
      </c>
      <c r="Q362">
        <v>4.52111528409353</v>
      </c>
      <c r="R362" t="s">
        <v>717</v>
      </c>
      <c r="S362">
        <v>-0.27888548914594702</v>
      </c>
      <c r="T362">
        <v>-0.74759023643345301</v>
      </c>
      <c r="U362">
        <v>1.75912615340667</v>
      </c>
      <c r="V362">
        <v>-0.35185845829747198</v>
      </c>
      <c r="W362">
        <v>-0.38079196952979599</v>
      </c>
      <c r="Y362">
        <v>0.99591502058376602</v>
      </c>
      <c r="Z362">
        <v>0.96054555022149002</v>
      </c>
      <c r="AA362">
        <v>2.8838697851958101E-2</v>
      </c>
      <c r="AB362">
        <v>-0.75393719836631401</v>
      </c>
      <c r="AC362">
        <v>-1.2313620702909001</v>
      </c>
    </row>
    <row r="363" spans="1:29" x14ac:dyDescent="0.35">
      <c r="A363" s="3" t="s">
        <v>719</v>
      </c>
      <c r="B363" t="s">
        <v>720</v>
      </c>
      <c r="C363">
        <v>5</v>
      </c>
      <c r="D363">
        <v>3</v>
      </c>
      <c r="E363">
        <f t="shared" si="13"/>
        <v>2</v>
      </c>
      <c r="F363">
        <f t="shared" si="14"/>
        <v>2</v>
      </c>
      <c r="G363">
        <v>65.196382146949603</v>
      </c>
      <c r="H363">
        <v>51.873270295163401</v>
      </c>
      <c r="I363">
        <v>98.045610551187295</v>
      </c>
      <c r="J363">
        <v>70.902003168349594</v>
      </c>
      <c r="K363">
        <v>51.407437781040898</v>
      </c>
      <c r="M363">
        <v>90.391312121600606</v>
      </c>
      <c r="N363">
        <v>100.32104162501901</v>
      </c>
      <c r="O363">
        <v>67.696758537686804</v>
      </c>
      <c r="P363">
        <v>66.548807549874098</v>
      </c>
      <c r="Q363">
        <v>74.504767136926006</v>
      </c>
      <c r="R363" t="s">
        <v>719</v>
      </c>
      <c r="S363">
        <v>-0.12007358318978401</v>
      </c>
      <c r="T363">
        <v>-0.81909599415663303</v>
      </c>
      <c r="U363">
        <v>1.6034236817868199</v>
      </c>
      <c r="V363">
        <v>0.17928267883149701</v>
      </c>
      <c r="W363">
        <v>-0.84353678327190496</v>
      </c>
      <c r="Y363">
        <v>0.70647649061420903</v>
      </c>
      <c r="Z363">
        <v>1.37466117258749</v>
      </c>
      <c r="AA363">
        <v>-0.82067015157510903</v>
      </c>
      <c r="AB363">
        <v>-0.897917297677986</v>
      </c>
      <c r="AC363">
        <v>-0.36255021394859999</v>
      </c>
    </row>
    <row r="364" spans="1:29" x14ac:dyDescent="0.35">
      <c r="A364" s="3" t="s">
        <v>721</v>
      </c>
      <c r="B364" t="s">
        <v>722</v>
      </c>
      <c r="C364">
        <v>5</v>
      </c>
      <c r="D364">
        <v>3</v>
      </c>
      <c r="E364">
        <f t="shared" si="13"/>
        <v>2</v>
      </c>
      <c r="F364">
        <f t="shared" si="14"/>
        <v>2</v>
      </c>
      <c r="G364">
        <v>125.294703308143</v>
      </c>
      <c r="H364">
        <v>132.96546090543899</v>
      </c>
      <c r="I364">
        <v>101.272034887183</v>
      </c>
      <c r="J364">
        <v>138.137569680713</v>
      </c>
      <c r="K364">
        <v>62.585652211220903</v>
      </c>
      <c r="M364">
        <v>91.892363843939705</v>
      </c>
      <c r="N364">
        <v>85.430844999282996</v>
      </c>
      <c r="O364">
        <v>81.085126290750097</v>
      </c>
      <c r="P364">
        <v>89.880867962813596</v>
      </c>
      <c r="Q364">
        <v>86.140055482084094</v>
      </c>
      <c r="R364" t="s">
        <v>721</v>
      </c>
      <c r="S364">
        <v>0.42653020998934399</v>
      </c>
      <c r="T364">
        <v>0.67357822773093301</v>
      </c>
      <c r="U364">
        <v>-0.34715511886962802</v>
      </c>
      <c r="V364">
        <v>0.84015358932567097</v>
      </c>
      <c r="W364">
        <v>-1.5931069081763201</v>
      </c>
      <c r="Y364">
        <v>1.1937454829617899</v>
      </c>
      <c r="Z364">
        <v>-0.346929688978245</v>
      </c>
      <c r="AA364">
        <v>-1.3831165483586401</v>
      </c>
      <c r="AB364">
        <v>0.71412732552604197</v>
      </c>
      <c r="AC364">
        <v>-0.17782657115095099</v>
      </c>
    </row>
    <row r="365" spans="1:29" x14ac:dyDescent="0.35">
      <c r="A365" s="3" t="s">
        <v>723</v>
      </c>
      <c r="B365" t="s">
        <v>724</v>
      </c>
      <c r="C365">
        <v>5</v>
      </c>
      <c r="D365">
        <v>3</v>
      </c>
      <c r="E365">
        <f t="shared" si="13"/>
        <v>2</v>
      </c>
      <c r="F365">
        <f t="shared" si="14"/>
        <v>2</v>
      </c>
      <c r="G365">
        <v>101.97524872161399</v>
      </c>
      <c r="H365">
        <v>102.604434900741</v>
      </c>
      <c r="I365">
        <v>120.49465634656799</v>
      </c>
      <c r="J365">
        <v>75.897033236732597</v>
      </c>
      <c r="K365">
        <v>29.331990575121701</v>
      </c>
      <c r="M365">
        <v>52.781017623891003</v>
      </c>
      <c r="N365">
        <v>53.244815939595</v>
      </c>
      <c r="O365">
        <v>47.666492813960502</v>
      </c>
      <c r="P365">
        <v>40.9931942352273</v>
      </c>
      <c r="Q365">
        <v>38.834079090781302</v>
      </c>
      <c r="R365" t="s">
        <v>723</v>
      </c>
      <c r="S365">
        <v>0.44860450621376302</v>
      </c>
      <c r="T365">
        <v>0.46634018172383102</v>
      </c>
      <c r="U365">
        <v>0.97063473378598097</v>
      </c>
      <c r="V365">
        <v>-0.28649550561958198</v>
      </c>
      <c r="W365">
        <v>-1.59908391610399</v>
      </c>
      <c r="Y365">
        <v>0.918278307778161</v>
      </c>
      <c r="Z365">
        <v>0.98836043492124503</v>
      </c>
      <c r="AA365">
        <v>0.14544933046289699</v>
      </c>
      <c r="AB365">
        <v>-0.86291776278263199</v>
      </c>
      <c r="AC365">
        <v>-1.18917031037967</v>
      </c>
    </row>
    <row r="366" spans="1:29" x14ac:dyDescent="0.35">
      <c r="A366" s="3" t="s">
        <v>725</v>
      </c>
      <c r="B366" t="s">
        <v>726</v>
      </c>
      <c r="C366">
        <v>5</v>
      </c>
      <c r="D366">
        <v>3</v>
      </c>
      <c r="E366">
        <f t="shared" si="13"/>
        <v>2</v>
      </c>
      <c r="F366">
        <f t="shared" si="14"/>
        <v>2</v>
      </c>
      <c r="G366">
        <v>2671.8719915031702</v>
      </c>
      <c r="H366">
        <v>3397.9937860867399</v>
      </c>
      <c r="I366">
        <v>2318.5461907460199</v>
      </c>
      <c r="J366">
        <v>2526.6407650328401</v>
      </c>
      <c r="K366">
        <v>1090.1615265882399</v>
      </c>
      <c r="M366">
        <v>1947.5907207730199</v>
      </c>
      <c r="N366">
        <v>1810.4730501425599</v>
      </c>
      <c r="O366">
        <v>1799.2589556604</v>
      </c>
      <c r="P366">
        <v>1665.1650674294001</v>
      </c>
      <c r="Q366">
        <v>1495.2339805515401</v>
      </c>
      <c r="R366" t="s">
        <v>725</v>
      </c>
      <c r="S366">
        <v>0.32322690515080899</v>
      </c>
      <c r="T366">
        <v>1.1898326952400899</v>
      </c>
      <c r="U366">
        <v>-9.8457427984627796E-2</v>
      </c>
      <c r="V366">
        <v>0.149897550902268</v>
      </c>
      <c r="W366">
        <v>-1.56449972330854</v>
      </c>
      <c r="Y366">
        <v>1.1929688610406699</v>
      </c>
      <c r="Z366">
        <v>0.39130248158900599</v>
      </c>
      <c r="AA366">
        <v>0.32573863062066299</v>
      </c>
      <c r="AB366">
        <v>-0.45824903041874598</v>
      </c>
      <c r="AC366">
        <v>-1.4517609428315901</v>
      </c>
    </row>
    <row r="367" spans="1:29" x14ac:dyDescent="0.35">
      <c r="A367" s="3" t="s">
        <v>727</v>
      </c>
      <c r="B367" t="s">
        <v>728</v>
      </c>
      <c r="C367">
        <v>5</v>
      </c>
      <c r="D367">
        <v>3</v>
      </c>
      <c r="E367">
        <f t="shared" si="13"/>
        <v>2</v>
      </c>
      <c r="F367">
        <f t="shared" si="14"/>
        <v>2</v>
      </c>
      <c r="G367">
        <v>31.073289201853601</v>
      </c>
      <c r="H367">
        <v>28.7339425864395</v>
      </c>
      <c r="I367">
        <v>45.9218579235135</v>
      </c>
      <c r="J367">
        <v>24.809360974939899</v>
      </c>
      <c r="K367">
        <v>16.7261235864055</v>
      </c>
      <c r="M367">
        <v>10.9434467041076</v>
      </c>
      <c r="N367">
        <v>9.6623197907506508</v>
      </c>
      <c r="O367">
        <v>10.302608070462</v>
      </c>
      <c r="P367">
        <v>9.0600745120272403</v>
      </c>
      <c r="Q367">
        <v>8.7697570405671108</v>
      </c>
      <c r="R367" t="s">
        <v>727</v>
      </c>
      <c r="S367">
        <v>0.151446374552755</v>
      </c>
      <c r="T367">
        <v>-6.71978938743895E-2</v>
      </c>
      <c r="U367">
        <v>1.53925031260353</v>
      </c>
      <c r="V367">
        <v>-0.43400427890298698</v>
      </c>
      <c r="W367">
        <v>-1.18949451437891</v>
      </c>
      <c r="Y367">
        <v>1.34236845898358</v>
      </c>
      <c r="Z367">
        <v>-9.5778788586152006E-2</v>
      </c>
      <c r="AA367">
        <v>0.62298593137841696</v>
      </c>
      <c r="AB367">
        <v>-0.77183779642358796</v>
      </c>
      <c r="AC367">
        <v>-1.09773780535225</v>
      </c>
    </row>
    <row r="368" spans="1:29" x14ac:dyDescent="0.35">
      <c r="A368" s="3" t="s">
        <v>729</v>
      </c>
      <c r="B368" t="s">
        <v>730</v>
      </c>
      <c r="C368">
        <v>5</v>
      </c>
      <c r="D368">
        <v>3</v>
      </c>
      <c r="E368">
        <f t="shared" si="13"/>
        <v>2</v>
      </c>
      <c r="F368">
        <f t="shared" si="14"/>
        <v>2</v>
      </c>
      <c r="G368">
        <v>13.598324488482</v>
      </c>
      <c r="H368">
        <v>14.438949254360701</v>
      </c>
      <c r="I368">
        <v>11.491693793953999</v>
      </c>
      <c r="J368">
        <v>20.947810067906499</v>
      </c>
      <c r="K368">
        <v>5.8747714767583599</v>
      </c>
      <c r="M368">
        <v>30.782674679689901</v>
      </c>
      <c r="N368">
        <v>28.748831835459299</v>
      </c>
      <c r="O368">
        <v>26.990938453112999</v>
      </c>
      <c r="P368">
        <v>22.064720100849001</v>
      </c>
      <c r="Q368">
        <v>22.035675169224699</v>
      </c>
      <c r="R368" t="s">
        <v>729</v>
      </c>
      <c r="S368">
        <v>6.0322201612558198E-2</v>
      </c>
      <c r="T368">
        <v>0.21491387359276701</v>
      </c>
      <c r="U368">
        <v>-0.32708913163729397</v>
      </c>
      <c r="V368">
        <v>1.4118993975687799</v>
      </c>
      <c r="W368">
        <v>-1.36004634113681</v>
      </c>
      <c r="Y368">
        <v>1.17807204877616</v>
      </c>
      <c r="Z368">
        <v>0.66369709009234001</v>
      </c>
      <c r="AA368">
        <v>0.21911193520689601</v>
      </c>
      <c r="AB368">
        <v>-1.0267676904491301</v>
      </c>
      <c r="AC368">
        <v>-1.0341133836262599</v>
      </c>
    </row>
    <row r="369" spans="1:29" x14ac:dyDescent="0.35">
      <c r="A369" s="3" t="s">
        <v>731</v>
      </c>
      <c r="B369" t="s">
        <v>732</v>
      </c>
      <c r="C369">
        <v>6</v>
      </c>
      <c r="D369">
        <v>4</v>
      </c>
      <c r="E369">
        <f t="shared" si="13"/>
        <v>2</v>
      </c>
      <c r="F369">
        <f t="shared" si="14"/>
        <v>2</v>
      </c>
      <c r="G369">
        <v>15.358151001851899</v>
      </c>
      <c r="H369">
        <v>17.806096591570199</v>
      </c>
      <c r="I369">
        <v>19.295846395872999</v>
      </c>
      <c r="J369">
        <v>18.184964275752701</v>
      </c>
      <c r="K369">
        <v>9.8556279659673809</v>
      </c>
      <c r="M369">
        <v>12.2599995030213</v>
      </c>
      <c r="N369">
        <v>12.557488157787599</v>
      </c>
      <c r="O369">
        <v>11.999815551867099</v>
      </c>
      <c r="P369">
        <v>12.260849485424</v>
      </c>
      <c r="Q369">
        <v>11.1668170750355</v>
      </c>
      <c r="R369" t="s">
        <v>731</v>
      </c>
      <c r="S369">
        <v>-0.19653317230892001</v>
      </c>
      <c r="T369">
        <v>0.45186498338421899</v>
      </c>
      <c r="U369">
        <v>0.84646159109123797</v>
      </c>
      <c r="V369">
        <v>0.552217339542587</v>
      </c>
      <c r="W369">
        <v>-1.6540107417091301</v>
      </c>
      <c r="Y369">
        <v>0.39723604421603198</v>
      </c>
      <c r="Z369">
        <v>0.957283954414758</v>
      </c>
      <c r="AA369">
        <v>-9.2582561557896403E-2</v>
      </c>
      <c r="AB369">
        <v>0.39883620899788502</v>
      </c>
      <c r="AC369">
        <v>-1.66077364607078</v>
      </c>
    </row>
    <row r="370" spans="1:29" x14ac:dyDescent="0.35">
      <c r="A370" s="3" t="s">
        <v>733</v>
      </c>
      <c r="B370" t="s">
        <v>734</v>
      </c>
      <c r="C370">
        <v>6</v>
      </c>
      <c r="D370">
        <v>4</v>
      </c>
      <c r="E370">
        <f t="shared" si="13"/>
        <v>2</v>
      </c>
      <c r="F370">
        <f t="shared" si="14"/>
        <v>2</v>
      </c>
      <c r="G370">
        <v>8.08037459089865</v>
      </c>
      <c r="H370">
        <v>23.199317461994699</v>
      </c>
      <c r="I370">
        <v>8.3835430871576495</v>
      </c>
      <c r="J370">
        <v>12.2382450991313</v>
      </c>
      <c r="K370">
        <v>1.92074855783483</v>
      </c>
      <c r="M370">
        <v>4.0506979397770397</v>
      </c>
      <c r="N370">
        <v>4.6451825867890397</v>
      </c>
      <c r="O370">
        <v>4.1306946473000998</v>
      </c>
      <c r="P370">
        <v>2.5553914992681102</v>
      </c>
      <c r="Q370">
        <v>3.3677083605975402</v>
      </c>
      <c r="R370" t="s">
        <v>733</v>
      </c>
      <c r="S370">
        <v>-0.34095848031647402</v>
      </c>
      <c r="T370">
        <v>1.5796060135796299</v>
      </c>
      <c r="U370">
        <v>-0.30244688234648298</v>
      </c>
      <c r="V370">
        <v>0.18721723516928299</v>
      </c>
      <c r="W370">
        <v>-1.1234178860859501</v>
      </c>
      <c r="Y370">
        <v>0.37233973772020901</v>
      </c>
      <c r="Z370">
        <v>1.1083022957278801</v>
      </c>
      <c r="AA370">
        <v>0.47137439201579401</v>
      </c>
      <c r="AB370">
        <v>-1.4788259038040299</v>
      </c>
      <c r="AC370">
        <v>-0.47319052165985198</v>
      </c>
    </row>
    <row r="371" spans="1:29" x14ac:dyDescent="0.35">
      <c r="A371" s="3" t="s">
        <v>735</v>
      </c>
      <c r="B371" t="s">
        <v>736</v>
      </c>
      <c r="C371">
        <v>6</v>
      </c>
      <c r="D371">
        <v>4</v>
      </c>
      <c r="E371">
        <f t="shared" si="13"/>
        <v>2</v>
      </c>
      <c r="F371">
        <f t="shared" si="14"/>
        <v>2</v>
      </c>
      <c r="G371">
        <v>15.0118628003491</v>
      </c>
      <c r="H371">
        <v>0.164424964671882</v>
      </c>
      <c r="I371">
        <v>14.4656586355012</v>
      </c>
      <c r="J371">
        <v>0.21057043646306201</v>
      </c>
      <c r="K371">
        <v>23.267517994075099</v>
      </c>
      <c r="M371">
        <v>30.4240904461352</v>
      </c>
      <c r="N371">
        <v>35.283161570753101</v>
      </c>
      <c r="O371">
        <v>25.202226124760401</v>
      </c>
      <c r="P371">
        <v>27.642906419427799</v>
      </c>
      <c r="Q371">
        <v>23.708558431073399</v>
      </c>
      <c r="R371" t="s">
        <v>735</v>
      </c>
      <c r="S371">
        <v>0.43249923527313899</v>
      </c>
      <c r="T371">
        <v>-1.0309730738527101</v>
      </c>
      <c r="U371">
        <v>0.37866134895019699</v>
      </c>
      <c r="V371">
        <v>-1.02642463789323</v>
      </c>
      <c r="W371">
        <v>1.2462371275226101</v>
      </c>
      <c r="Y371">
        <v>0.42961484874164702</v>
      </c>
      <c r="Z371">
        <v>1.4882522797359701</v>
      </c>
      <c r="AA371">
        <v>-0.708063709239101</v>
      </c>
      <c r="AB371">
        <v>-0.17631691015753501</v>
      </c>
      <c r="AC371">
        <v>-1.0334865090809799</v>
      </c>
    </row>
    <row r="372" spans="1:29" x14ac:dyDescent="0.35">
      <c r="A372" s="3" t="s">
        <v>737</v>
      </c>
      <c r="B372" t="s">
        <v>738</v>
      </c>
      <c r="C372">
        <v>6</v>
      </c>
      <c r="D372">
        <v>4</v>
      </c>
      <c r="E372">
        <f t="shared" si="13"/>
        <v>2</v>
      </c>
      <c r="F372">
        <f t="shared" si="14"/>
        <v>2</v>
      </c>
      <c r="G372">
        <v>46.249562487174003</v>
      </c>
      <c r="H372">
        <v>88.670040976545195</v>
      </c>
      <c r="I372">
        <v>54.319283394679204</v>
      </c>
      <c r="J372">
        <v>52.595782084656904</v>
      </c>
      <c r="K372">
        <v>14.5603032774355</v>
      </c>
      <c r="M372">
        <v>25.905806192602601</v>
      </c>
      <c r="N372">
        <v>26.071339961552301</v>
      </c>
      <c r="O372">
        <v>28.439825910486299</v>
      </c>
      <c r="P372">
        <v>22.3376007696409</v>
      </c>
      <c r="Q372">
        <v>22.615947022054598</v>
      </c>
      <c r="R372" t="s">
        <v>737</v>
      </c>
      <c r="S372">
        <v>-0.19068721785279699</v>
      </c>
      <c r="T372">
        <v>1.41765406052679</v>
      </c>
      <c r="U372">
        <v>0.115270322060276</v>
      </c>
      <c r="V372">
        <v>4.9925036034218398E-2</v>
      </c>
      <c r="W372">
        <v>-1.39216220076849</v>
      </c>
      <c r="Y372">
        <v>0.32285254948218001</v>
      </c>
      <c r="Z372">
        <v>0.38710992184439902</v>
      </c>
      <c r="AA372">
        <v>1.3065155785931</v>
      </c>
      <c r="AB372">
        <v>-1.06226364755031</v>
      </c>
      <c r="AC372">
        <v>-0.95421440236936395</v>
      </c>
    </row>
    <row r="373" spans="1:29" x14ac:dyDescent="0.35">
      <c r="A373" s="3" t="s">
        <v>739</v>
      </c>
      <c r="B373" t="e">
        <f>#N/A</f>
        <v>#N/A</v>
      </c>
      <c r="C373">
        <v>6</v>
      </c>
      <c r="D373">
        <v>4</v>
      </c>
      <c r="E373">
        <f t="shared" si="13"/>
        <v>2</v>
      </c>
      <c r="F373">
        <f t="shared" si="14"/>
        <v>2</v>
      </c>
      <c r="G373">
        <v>10.407926999157199</v>
      </c>
      <c r="H373">
        <v>11.6068722499713</v>
      </c>
      <c r="I373">
        <v>15.637650392716001</v>
      </c>
      <c r="J373">
        <v>10.9734163538286</v>
      </c>
      <c r="K373">
        <v>10.582766832057599</v>
      </c>
      <c r="M373">
        <v>9.6181439778391002</v>
      </c>
      <c r="N373">
        <v>10.3152251393353</v>
      </c>
      <c r="O373">
        <v>8.9976034792116995</v>
      </c>
      <c r="P373">
        <v>9.3158522997929403</v>
      </c>
      <c r="Q373">
        <v>8.9929954678060398</v>
      </c>
      <c r="R373" t="s">
        <v>739</v>
      </c>
      <c r="S373">
        <v>-0.66032852429059596</v>
      </c>
      <c r="T373">
        <v>-0.108160866596843</v>
      </c>
      <c r="U373">
        <v>1.7481918936740799</v>
      </c>
      <c r="V373">
        <v>-0.39989550434441501</v>
      </c>
      <c r="W373">
        <v>-0.57980699844221895</v>
      </c>
      <c r="Y373">
        <v>0.30962565926529101</v>
      </c>
      <c r="Z373">
        <v>1.5778965173097199</v>
      </c>
      <c r="AA373">
        <v>-0.81938696382198595</v>
      </c>
      <c r="AB373">
        <v>-0.24036442377243</v>
      </c>
      <c r="AC373">
        <v>-0.82777078898058198</v>
      </c>
    </row>
    <row r="374" spans="1:29" x14ac:dyDescent="0.35">
      <c r="A374" s="3" t="s">
        <v>740</v>
      </c>
      <c r="B374" t="s">
        <v>741</v>
      </c>
      <c r="C374">
        <v>6</v>
      </c>
      <c r="D374">
        <v>4</v>
      </c>
      <c r="E374">
        <f t="shared" si="13"/>
        <v>2</v>
      </c>
      <c r="F374">
        <f t="shared" si="14"/>
        <v>2</v>
      </c>
      <c r="G374">
        <v>6.0773154400367204</v>
      </c>
      <c r="H374">
        <v>3.8180830877774099</v>
      </c>
      <c r="I374">
        <v>8.1480846045777504</v>
      </c>
      <c r="J374">
        <v>7.3923635047317502</v>
      </c>
      <c r="K374">
        <v>3.4573555640739699</v>
      </c>
      <c r="M374">
        <v>19.157974056651501</v>
      </c>
      <c r="N374">
        <v>17.320345224481802</v>
      </c>
      <c r="O374">
        <v>15.3239670067472</v>
      </c>
      <c r="P374">
        <v>6.9407041661013196</v>
      </c>
      <c r="Q374">
        <v>12.326417740723</v>
      </c>
      <c r="R374" t="s">
        <v>740</v>
      </c>
      <c r="S374">
        <v>0.14263217367775599</v>
      </c>
      <c r="T374">
        <v>-0.93626368792652204</v>
      </c>
      <c r="U374">
        <v>1.1315274857189701</v>
      </c>
      <c r="V374">
        <v>0.77063305786805902</v>
      </c>
      <c r="W374">
        <v>-1.1085290293382599</v>
      </c>
      <c r="Y374">
        <v>1.03210390025434</v>
      </c>
      <c r="Z374">
        <v>0.648489735173575</v>
      </c>
      <c r="AA374">
        <v>0.231735845718408</v>
      </c>
      <c r="AB374">
        <v>-1.5183119979856601</v>
      </c>
      <c r="AC374">
        <v>-0.39401748316066199</v>
      </c>
    </row>
    <row r="375" spans="1:29" x14ac:dyDescent="0.35">
      <c r="A375" s="3" t="s">
        <v>742</v>
      </c>
      <c r="B375" t="s">
        <v>743</v>
      </c>
      <c r="C375">
        <v>6</v>
      </c>
      <c r="D375">
        <v>4</v>
      </c>
      <c r="E375">
        <f t="shared" si="13"/>
        <v>2</v>
      </c>
      <c r="F375">
        <f t="shared" si="14"/>
        <v>2</v>
      </c>
      <c r="G375">
        <v>5.4721235140738802</v>
      </c>
      <c r="H375">
        <v>10.101353498268301</v>
      </c>
      <c r="I375">
        <v>4.4510320296636001</v>
      </c>
      <c r="J375">
        <v>18.871113728756701</v>
      </c>
      <c r="K375">
        <v>1.3262622102763999</v>
      </c>
      <c r="M375">
        <v>16.3716912213211</v>
      </c>
      <c r="N375">
        <v>16.6453625963923</v>
      </c>
      <c r="O375">
        <v>12.940494413959399</v>
      </c>
      <c r="P375">
        <v>15.654679428231301</v>
      </c>
      <c r="Q375">
        <v>10.112101521804799</v>
      </c>
      <c r="R375" t="s">
        <v>742</v>
      </c>
      <c r="S375">
        <v>-0.37710098322212199</v>
      </c>
      <c r="T375">
        <v>0.301559650625225</v>
      </c>
      <c r="U375">
        <v>-0.52679641775270902</v>
      </c>
      <c r="V375">
        <v>1.58723589851816</v>
      </c>
      <c r="W375">
        <v>-0.98489814816855703</v>
      </c>
      <c r="Y375">
        <v>0.72800467463287999</v>
      </c>
      <c r="Z375">
        <v>0.82630324630145702</v>
      </c>
      <c r="AA375">
        <v>-0.50442873273251099</v>
      </c>
      <c r="AB375">
        <v>0.470465006438119</v>
      </c>
      <c r="AC375">
        <v>-1.5203441946399501</v>
      </c>
    </row>
    <row r="376" spans="1:29" x14ac:dyDescent="0.35">
      <c r="A376" s="3" t="s">
        <v>744</v>
      </c>
      <c r="B376" t="s">
        <v>745</v>
      </c>
      <c r="C376">
        <v>6</v>
      </c>
      <c r="D376">
        <v>4</v>
      </c>
      <c r="E376">
        <f t="shared" si="13"/>
        <v>2</v>
      </c>
      <c r="F376">
        <f t="shared" si="14"/>
        <v>2</v>
      </c>
      <c r="G376">
        <v>43.2796472651304</v>
      </c>
      <c r="H376">
        <v>60.407703594044101</v>
      </c>
      <c r="I376">
        <v>46.785686607210998</v>
      </c>
      <c r="J376">
        <v>52.2603677018379</v>
      </c>
      <c r="K376">
        <v>33.9894035277309</v>
      </c>
      <c r="M376">
        <v>27.5288270086861</v>
      </c>
      <c r="N376">
        <v>26.992095490892101</v>
      </c>
      <c r="O376">
        <v>26.367285393033601</v>
      </c>
      <c r="P376">
        <v>27.457719330755999</v>
      </c>
      <c r="Q376">
        <v>24.4365369757504</v>
      </c>
      <c r="R376" t="s">
        <v>744</v>
      </c>
      <c r="S376">
        <v>-0.41166622560027699</v>
      </c>
      <c r="T376">
        <v>1.3229440216233299</v>
      </c>
      <c r="U376">
        <v>-5.6598980773681203E-2</v>
      </c>
      <c r="V376">
        <v>0.49783858906256001</v>
      </c>
      <c r="W376">
        <v>-1.3525174043119399</v>
      </c>
      <c r="Y376">
        <v>0.76409088679746195</v>
      </c>
      <c r="Z376">
        <v>0.342310315326669</v>
      </c>
      <c r="AA376">
        <v>-0.14868518502811401</v>
      </c>
      <c r="AB376">
        <v>0.70821222858753596</v>
      </c>
      <c r="AC376">
        <v>-1.66592824568355</v>
      </c>
    </row>
    <row r="377" spans="1:29" x14ac:dyDescent="0.35">
      <c r="A377" s="3" t="s">
        <v>746</v>
      </c>
      <c r="B377" t="s">
        <v>747</v>
      </c>
      <c r="C377">
        <v>6</v>
      </c>
      <c r="D377">
        <v>4</v>
      </c>
      <c r="E377">
        <f t="shared" si="13"/>
        <v>2</v>
      </c>
      <c r="F377">
        <f t="shared" si="14"/>
        <v>2</v>
      </c>
      <c r="G377">
        <v>2.8602260434332201</v>
      </c>
      <c r="H377">
        <v>3.9664803775064099</v>
      </c>
      <c r="I377">
        <v>1.5470710091091899</v>
      </c>
      <c r="J377">
        <v>3.0770447010872299</v>
      </c>
      <c r="K377">
        <v>1.4449316179566001</v>
      </c>
      <c r="M377">
        <v>6.7867893982788399</v>
      </c>
      <c r="N377">
        <v>8.0650246253840105</v>
      </c>
      <c r="O377">
        <v>6.2402802463660603</v>
      </c>
      <c r="P377">
        <v>5.59562068315884</v>
      </c>
      <c r="Q377">
        <v>5.6151165018039899</v>
      </c>
      <c r="R377" t="s">
        <v>746</v>
      </c>
      <c r="S377">
        <v>0.26201218000535598</v>
      </c>
      <c r="T377">
        <v>1.2932380340579399</v>
      </c>
      <c r="U377">
        <v>-0.96208193656934105</v>
      </c>
      <c r="V377">
        <v>0.46412574333987999</v>
      </c>
      <c r="W377">
        <v>-1.0572940208338399</v>
      </c>
      <c r="Y377">
        <v>0.31865907830164297</v>
      </c>
      <c r="Z377">
        <v>1.56725628135572</v>
      </c>
      <c r="AA377">
        <v>-0.21517834383474599</v>
      </c>
      <c r="AB377">
        <v>-0.84489039563408297</v>
      </c>
      <c r="AC377">
        <v>-0.82584662018853305</v>
      </c>
    </row>
    <row r="378" spans="1:29" x14ac:dyDescent="0.35">
      <c r="A378" s="3" t="s">
        <v>748</v>
      </c>
      <c r="B378" t="e">
        <f>#N/A</f>
        <v>#N/A</v>
      </c>
      <c r="C378">
        <v>7</v>
      </c>
      <c r="D378">
        <v>5</v>
      </c>
      <c r="E378">
        <f t="shared" si="13"/>
        <v>2</v>
      </c>
      <c r="F378">
        <f t="shared" si="14"/>
        <v>2</v>
      </c>
      <c r="G378">
        <v>0.34848014173228797</v>
      </c>
      <c r="H378">
        <v>4.3203702008726301</v>
      </c>
      <c r="I378">
        <v>0.13532902208647599</v>
      </c>
      <c r="J378">
        <v>9.7436604759252603</v>
      </c>
      <c r="K378">
        <v>0.113210583001666</v>
      </c>
      <c r="M378">
        <v>6.0614019969787103E-2</v>
      </c>
      <c r="N378">
        <v>8.0465919753531998E-2</v>
      </c>
      <c r="O378">
        <v>4.6673348152097199E-2</v>
      </c>
      <c r="P378">
        <v>2.7850989810598099E-2</v>
      </c>
      <c r="Q378">
        <v>7.4037661502040705E-2</v>
      </c>
      <c r="R378" t="s">
        <v>748</v>
      </c>
      <c r="S378">
        <v>-0.61426991358047101</v>
      </c>
      <c r="T378">
        <v>0.33002868465248397</v>
      </c>
      <c r="U378">
        <v>-0.66494561217644099</v>
      </c>
      <c r="V378">
        <v>1.61939101046949</v>
      </c>
      <c r="W378">
        <v>-0.670204169365058</v>
      </c>
      <c r="Y378">
        <v>0.12639187472876101</v>
      </c>
      <c r="Z378">
        <v>1.06066682643702</v>
      </c>
      <c r="AA378">
        <v>-0.52968742403526003</v>
      </c>
      <c r="AB378">
        <v>-1.4155098451689201</v>
      </c>
      <c r="AC378">
        <v>0.75813856803839996</v>
      </c>
    </row>
    <row r="379" spans="1:29" x14ac:dyDescent="0.35">
      <c r="A379" s="3" t="s">
        <v>749</v>
      </c>
      <c r="B379" t="s">
        <v>750</v>
      </c>
      <c r="C379">
        <v>7</v>
      </c>
      <c r="D379">
        <v>5</v>
      </c>
      <c r="E379">
        <f t="shared" si="13"/>
        <v>2</v>
      </c>
      <c r="F379">
        <f t="shared" si="14"/>
        <v>2</v>
      </c>
      <c r="G379">
        <v>8.0383028608873399</v>
      </c>
      <c r="H379">
        <v>31.151112441759999</v>
      </c>
      <c r="I379">
        <v>18.240219505694999</v>
      </c>
      <c r="J379">
        <v>18.942324381290501</v>
      </c>
      <c r="K379">
        <v>8.1171934919230306</v>
      </c>
      <c r="M379">
        <v>9.5122068265337791</v>
      </c>
      <c r="N379">
        <v>11.122183328546001</v>
      </c>
      <c r="O379">
        <v>10.9343936303107</v>
      </c>
      <c r="P379">
        <v>4.0881869368997199</v>
      </c>
      <c r="Q379">
        <v>6.5830979648354599</v>
      </c>
      <c r="R379" t="s">
        <v>749</v>
      </c>
      <c r="S379">
        <v>-0.92780246179863202</v>
      </c>
      <c r="T379">
        <v>1.4926563271842499</v>
      </c>
      <c r="U379">
        <v>0.14057993113341299</v>
      </c>
      <c r="V379">
        <v>0.21410694700642799</v>
      </c>
      <c r="W379">
        <v>-0.91954074352545601</v>
      </c>
      <c r="Y379">
        <v>0.35013278219659399</v>
      </c>
      <c r="Z379">
        <v>0.87983510566574197</v>
      </c>
      <c r="AA379">
        <v>0.81804995578656803</v>
      </c>
      <c r="AB379">
        <v>-1.43443732456656</v>
      </c>
      <c r="AC379">
        <v>-0.61358051908234701</v>
      </c>
    </row>
    <row r="380" spans="1:29" x14ac:dyDescent="0.35">
      <c r="A380" s="3" t="s">
        <v>751</v>
      </c>
      <c r="B380" t="s">
        <v>752</v>
      </c>
      <c r="C380">
        <v>7</v>
      </c>
      <c r="D380">
        <v>5</v>
      </c>
      <c r="E380">
        <f t="shared" si="13"/>
        <v>2</v>
      </c>
      <c r="F380">
        <f t="shared" si="14"/>
        <v>2</v>
      </c>
      <c r="G380">
        <v>6.2173385097272504</v>
      </c>
      <c r="H380">
        <v>3.7063871030321298</v>
      </c>
      <c r="I380">
        <v>9.4051259760435606</v>
      </c>
      <c r="J380">
        <v>5.7974821648925703</v>
      </c>
      <c r="K380">
        <v>14.2418203470391</v>
      </c>
      <c r="M380">
        <v>40.940261214789302</v>
      </c>
      <c r="N380">
        <v>41.431457385883498</v>
      </c>
      <c r="O380">
        <v>50.552266740183001</v>
      </c>
      <c r="P380">
        <v>30.635576047396601</v>
      </c>
      <c r="Q380">
        <v>34.2574196897096</v>
      </c>
      <c r="R380" t="s">
        <v>751</v>
      </c>
      <c r="S380">
        <v>-0.40373683077771799</v>
      </c>
      <c r="T380">
        <v>-1.01580485572621</v>
      </c>
      <c r="U380">
        <v>0.37331635044327799</v>
      </c>
      <c r="V380">
        <v>-0.50608076426040305</v>
      </c>
      <c r="W380">
        <v>1.5523061003210501</v>
      </c>
      <c r="Y380">
        <v>0.180016944183817</v>
      </c>
      <c r="Z380">
        <v>0.24423793445282699</v>
      </c>
      <c r="AA380">
        <v>1.43672973967835</v>
      </c>
      <c r="AB380">
        <v>-1.16725961211787</v>
      </c>
      <c r="AC380">
        <v>-0.69372500619712496</v>
      </c>
    </row>
    <row r="381" spans="1:29" x14ac:dyDescent="0.35">
      <c r="A381" s="3" t="s">
        <v>753</v>
      </c>
      <c r="B381" t="s">
        <v>754</v>
      </c>
      <c r="C381">
        <v>7</v>
      </c>
      <c r="D381">
        <v>5</v>
      </c>
      <c r="E381">
        <f t="shared" si="13"/>
        <v>2</v>
      </c>
      <c r="F381">
        <f t="shared" si="14"/>
        <v>2</v>
      </c>
      <c r="G381">
        <v>15.8366167020046</v>
      </c>
      <c r="H381">
        <v>27.360473334245601</v>
      </c>
      <c r="I381">
        <v>17.2521792809505</v>
      </c>
      <c r="J381">
        <v>23.743511228597601</v>
      </c>
      <c r="K381">
        <v>11.9943271198786</v>
      </c>
      <c r="M381">
        <v>20.2485164418406</v>
      </c>
      <c r="N381">
        <v>23.666557761773401</v>
      </c>
      <c r="O381">
        <v>20.0858511079526</v>
      </c>
      <c r="P381">
        <v>19.337781700316398</v>
      </c>
      <c r="Q381">
        <v>18.6115156315098</v>
      </c>
      <c r="R381" t="s">
        <v>753</v>
      </c>
      <c r="S381">
        <v>-0.547630980010262</v>
      </c>
      <c r="T381">
        <v>1.30805354597107</v>
      </c>
      <c r="U381">
        <v>-0.31968319680382701</v>
      </c>
      <c r="V381">
        <v>0.72561479957660402</v>
      </c>
      <c r="W381">
        <v>-1.1663541687335801</v>
      </c>
      <c r="Y381">
        <v>-7.2797744182987997E-2</v>
      </c>
      <c r="Z381">
        <v>1.6853387725656901</v>
      </c>
      <c r="AA381">
        <v>-0.156467845492128</v>
      </c>
      <c r="AB381">
        <v>-0.54125200095509396</v>
      </c>
      <c r="AC381">
        <v>-0.91482118193547002</v>
      </c>
    </row>
    <row r="382" spans="1:29" x14ac:dyDescent="0.35">
      <c r="A382" s="3" t="s">
        <v>755</v>
      </c>
      <c r="B382" t="s">
        <v>756</v>
      </c>
      <c r="C382">
        <v>7</v>
      </c>
      <c r="D382">
        <v>5</v>
      </c>
      <c r="E382">
        <f t="shared" si="13"/>
        <v>2</v>
      </c>
      <c r="F382">
        <f t="shared" si="14"/>
        <v>2</v>
      </c>
      <c r="G382">
        <v>6.3664949367286097</v>
      </c>
      <c r="H382">
        <v>17.871463073673201</v>
      </c>
      <c r="I382">
        <v>5.0863277397338802</v>
      </c>
      <c r="J382">
        <v>14.653831124373999</v>
      </c>
      <c r="K382">
        <v>2.2571944401747102</v>
      </c>
      <c r="M382">
        <v>2.2118264944680601</v>
      </c>
      <c r="N382">
        <v>2.7027973391629798</v>
      </c>
      <c r="O382">
        <v>2.6329418076640501</v>
      </c>
      <c r="P382">
        <v>2.0968835863401001</v>
      </c>
      <c r="Q382">
        <v>1.73690500048686</v>
      </c>
      <c r="R382" t="s">
        <v>755</v>
      </c>
      <c r="S382">
        <v>-0.43171699607811098</v>
      </c>
      <c r="T382">
        <v>1.2925580239382</v>
      </c>
      <c r="U382">
        <v>-0.623578485214622</v>
      </c>
      <c r="V382">
        <v>0.81032440731764699</v>
      </c>
      <c r="W382">
        <v>-1.0475869499631101</v>
      </c>
      <c r="Y382">
        <v>-0.1615675219197</v>
      </c>
      <c r="Z382">
        <v>1.0693385433726801</v>
      </c>
      <c r="AA382">
        <v>0.894204727698381</v>
      </c>
      <c r="AB382">
        <v>-0.44973926227012301</v>
      </c>
      <c r="AC382">
        <v>-1.35223648688124</v>
      </c>
    </row>
    <row r="383" spans="1:29" x14ac:dyDescent="0.35">
      <c r="A383" s="3" t="s">
        <v>757</v>
      </c>
      <c r="B383" t="s">
        <v>758</v>
      </c>
      <c r="C383">
        <v>7</v>
      </c>
      <c r="D383">
        <v>5</v>
      </c>
      <c r="E383">
        <f t="shared" si="13"/>
        <v>2</v>
      </c>
      <c r="F383">
        <f t="shared" si="14"/>
        <v>2</v>
      </c>
      <c r="G383">
        <v>40.986726787634701</v>
      </c>
      <c r="H383">
        <v>59.6014254487012</v>
      </c>
      <c r="I383">
        <v>75.955937203203504</v>
      </c>
      <c r="J383">
        <v>61.598670513148299</v>
      </c>
      <c r="K383">
        <v>49.934682195373497</v>
      </c>
      <c r="M383">
        <v>16.0355196496748</v>
      </c>
      <c r="N383">
        <v>16.208899440692502</v>
      </c>
      <c r="O383">
        <v>16.129724277712398</v>
      </c>
      <c r="P383">
        <v>15.7091209443085</v>
      </c>
      <c r="Q383">
        <v>15.901380678853201</v>
      </c>
      <c r="R383" t="s">
        <v>757</v>
      </c>
      <c r="S383">
        <v>-1.2645425596642801</v>
      </c>
      <c r="T383">
        <v>0.15102158149355499</v>
      </c>
      <c r="U383">
        <v>1.3947086702477101</v>
      </c>
      <c r="V383">
        <v>0.30290308899542501</v>
      </c>
      <c r="W383">
        <v>-0.58409078107241497</v>
      </c>
      <c r="Y383">
        <v>0.19539992997887601</v>
      </c>
      <c r="Z383">
        <v>1.0732912785886799</v>
      </c>
      <c r="AA383">
        <v>0.67239570594404596</v>
      </c>
      <c r="AB383">
        <v>-1.45728749083693</v>
      </c>
      <c r="AC383">
        <v>-0.483799423674667</v>
      </c>
    </row>
    <row r="384" spans="1:29" x14ac:dyDescent="0.35">
      <c r="A384" s="3" t="s">
        <v>759</v>
      </c>
      <c r="B384" t="s">
        <v>760</v>
      </c>
      <c r="C384">
        <v>8</v>
      </c>
      <c r="D384">
        <v>6</v>
      </c>
      <c r="E384">
        <f t="shared" si="13"/>
        <v>2</v>
      </c>
      <c r="F384">
        <f t="shared" si="14"/>
        <v>2</v>
      </c>
      <c r="G384">
        <v>25.704545193910999</v>
      </c>
      <c r="H384">
        <v>91.221084300883504</v>
      </c>
      <c r="I384">
        <v>21.591556083801098</v>
      </c>
      <c r="J384">
        <v>58.811179497667297</v>
      </c>
      <c r="K384">
        <v>30.7279371662252</v>
      </c>
      <c r="M384">
        <v>12.069887482847101</v>
      </c>
      <c r="N384">
        <v>14.496082307102499</v>
      </c>
      <c r="O384">
        <v>12.484472393356899</v>
      </c>
      <c r="P384">
        <v>12.2225409626935</v>
      </c>
      <c r="Q384">
        <v>12.734948907779501</v>
      </c>
      <c r="R384" t="s">
        <v>759</v>
      </c>
      <c r="S384">
        <v>-0.67790443866537198</v>
      </c>
      <c r="T384">
        <v>1.55319959324551</v>
      </c>
      <c r="U384">
        <v>-0.81796840895215395</v>
      </c>
      <c r="V384">
        <v>0.44951081074985499</v>
      </c>
      <c r="W384">
        <v>-0.506837556377839</v>
      </c>
      <c r="Y384">
        <v>-0.74610782516389995</v>
      </c>
      <c r="Z384">
        <v>1.7278645625265101</v>
      </c>
      <c r="AA384">
        <v>-0.32335874883235799</v>
      </c>
      <c r="AB384">
        <v>-0.59044823416591996</v>
      </c>
      <c r="AC384">
        <v>-6.7949754364328804E-2</v>
      </c>
    </row>
    <row r="385" spans="1:29" x14ac:dyDescent="0.35">
      <c r="A385" s="3" t="s">
        <v>761</v>
      </c>
      <c r="B385" t="s">
        <v>762</v>
      </c>
      <c r="C385">
        <v>8</v>
      </c>
      <c r="D385">
        <v>6</v>
      </c>
      <c r="E385">
        <f t="shared" si="13"/>
        <v>2</v>
      </c>
      <c r="F385">
        <f t="shared" si="14"/>
        <v>2</v>
      </c>
      <c r="G385">
        <v>42.272955670359998</v>
      </c>
      <c r="H385">
        <v>37.597824443078203</v>
      </c>
      <c r="I385">
        <v>34.469166415575998</v>
      </c>
      <c r="J385">
        <v>33.236554784073398</v>
      </c>
      <c r="K385">
        <v>54.382056537176901</v>
      </c>
      <c r="M385">
        <v>48.485151929607497</v>
      </c>
      <c r="N385">
        <v>48.196943853812002</v>
      </c>
      <c r="O385">
        <v>46.055070534910797</v>
      </c>
      <c r="P385">
        <v>43.865790474375601</v>
      </c>
      <c r="Q385">
        <v>49.659210297075496</v>
      </c>
      <c r="R385" t="s">
        <v>761</v>
      </c>
      <c r="S385">
        <v>0.21967669720567101</v>
      </c>
      <c r="T385">
        <v>-0.32624787836892</v>
      </c>
      <c r="U385">
        <v>-0.69158763521147104</v>
      </c>
      <c r="V385">
        <v>-0.83552220069480598</v>
      </c>
      <c r="W385">
        <v>1.63368101706952</v>
      </c>
      <c r="Y385">
        <v>0.53663326601537298</v>
      </c>
      <c r="Z385">
        <v>0.411169066731988</v>
      </c>
      <c r="AA385">
        <v>-0.52124207470007999</v>
      </c>
      <c r="AB385">
        <v>-1.4742905590078901</v>
      </c>
      <c r="AC385">
        <v>1.0477303009606</v>
      </c>
    </row>
    <row r="386" spans="1:29" x14ac:dyDescent="0.35">
      <c r="A386" s="3" t="s">
        <v>763</v>
      </c>
      <c r="B386" t="s">
        <v>764</v>
      </c>
      <c r="C386">
        <v>8</v>
      </c>
      <c r="D386">
        <v>6</v>
      </c>
      <c r="E386">
        <f t="shared" ref="E386:E449" si="15">IF(C386=30,10,IF(D386=30,-10,C386-D386))</f>
        <v>2</v>
      </c>
      <c r="F386">
        <f t="shared" ref="F386:F449" si="16">ABS(E386)</f>
        <v>2</v>
      </c>
      <c r="G386">
        <v>18.285568449262001</v>
      </c>
      <c r="H386">
        <v>15.260501344326499</v>
      </c>
      <c r="I386">
        <v>21.9870993314956</v>
      </c>
      <c r="J386">
        <v>19.2814771735958</v>
      </c>
      <c r="K386">
        <v>25.268052824488901</v>
      </c>
      <c r="M386">
        <v>17.3903593268831</v>
      </c>
      <c r="N386">
        <v>18.457125070632902</v>
      </c>
      <c r="O386">
        <v>16.0229743052755</v>
      </c>
      <c r="P386">
        <v>17.0748359316704</v>
      </c>
      <c r="Q386">
        <v>18.378407772609101</v>
      </c>
      <c r="R386" t="s">
        <v>763</v>
      </c>
      <c r="S386">
        <v>-0.456079852911147</v>
      </c>
      <c r="T386">
        <v>-1.2531306764518</v>
      </c>
      <c r="U386">
        <v>0.51920702030626198</v>
      </c>
      <c r="V386">
        <v>-0.19367579992122999</v>
      </c>
      <c r="W386">
        <v>1.38367930897791</v>
      </c>
      <c r="Y386">
        <v>-7.3867138769692406E-2</v>
      </c>
      <c r="Z386">
        <v>0.98552665156707697</v>
      </c>
      <c r="AA386">
        <v>-1.4318027580732</v>
      </c>
      <c r="AB386">
        <v>-0.387210089227919</v>
      </c>
      <c r="AC386">
        <v>0.90735333450373301</v>
      </c>
    </row>
    <row r="387" spans="1:29" x14ac:dyDescent="0.35">
      <c r="A387" s="3" t="s">
        <v>765</v>
      </c>
      <c r="B387" t="s">
        <v>766</v>
      </c>
      <c r="C387">
        <v>8</v>
      </c>
      <c r="D387">
        <v>6</v>
      </c>
      <c r="E387">
        <f t="shared" si="15"/>
        <v>2</v>
      </c>
      <c r="F387">
        <f t="shared" si="16"/>
        <v>2</v>
      </c>
      <c r="G387">
        <v>12.781729642458499</v>
      </c>
      <c r="H387">
        <v>16.0026615240326</v>
      </c>
      <c r="I387">
        <v>11.9765306120027</v>
      </c>
      <c r="J387">
        <v>17.382101761245</v>
      </c>
      <c r="K387">
        <v>14.294042464460301</v>
      </c>
      <c r="M387">
        <v>11.7535312931194</v>
      </c>
      <c r="N387">
        <v>12.4295176494934</v>
      </c>
      <c r="O387">
        <v>10.6143596346349</v>
      </c>
      <c r="P387">
        <v>12.3571685396799</v>
      </c>
      <c r="Q387">
        <v>10.762501129261301</v>
      </c>
      <c r="R387" t="s">
        <v>765</v>
      </c>
      <c r="S387">
        <v>-0.76421080184392798</v>
      </c>
      <c r="T387">
        <v>0.67888860766103098</v>
      </c>
      <c r="U387">
        <v>-1.12497044784329</v>
      </c>
      <c r="V387">
        <v>1.29693005186438</v>
      </c>
      <c r="W387">
        <v>-8.6637409838194498E-2</v>
      </c>
      <c r="Y387">
        <v>0.19787271786048599</v>
      </c>
      <c r="Z387">
        <v>0.98415700377471504</v>
      </c>
      <c r="AA387">
        <v>-1.1271729218620801</v>
      </c>
      <c r="AB387">
        <v>0.900002985561415</v>
      </c>
      <c r="AC387">
        <v>-0.95485978533453697</v>
      </c>
    </row>
    <row r="388" spans="1:29" x14ac:dyDescent="0.35">
      <c r="A388" s="3" t="s">
        <v>767</v>
      </c>
      <c r="B388" t="s">
        <v>768</v>
      </c>
      <c r="C388">
        <v>8</v>
      </c>
      <c r="D388">
        <v>6</v>
      </c>
      <c r="E388">
        <f t="shared" si="15"/>
        <v>2</v>
      </c>
      <c r="F388">
        <f t="shared" si="16"/>
        <v>2</v>
      </c>
      <c r="G388">
        <v>10.522262265102899</v>
      </c>
      <c r="H388">
        <v>7.3784132608380704</v>
      </c>
      <c r="I388">
        <v>5.2384151659780702</v>
      </c>
      <c r="J388">
        <v>5.6480468146042</v>
      </c>
      <c r="K388">
        <v>26.436425150843299</v>
      </c>
      <c r="M388">
        <v>26.529257731357099</v>
      </c>
      <c r="N388">
        <v>42.281578659270103</v>
      </c>
      <c r="O388">
        <v>32.899598478178497</v>
      </c>
      <c r="P388">
        <v>23.433691606300702</v>
      </c>
      <c r="Q388">
        <v>27.711708956968199</v>
      </c>
      <c r="R388" t="s">
        <v>767</v>
      </c>
      <c r="S388">
        <v>-5.9018237133759199E-2</v>
      </c>
      <c r="T388">
        <v>-0.414160990405675</v>
      </c>
      <c r="U388">
        <v>-0.65590441204400296</v>
      </c>
      <c r="V388">
        <v>-0.60963065292801299</v>
      </c>
      <c r="W388">
        <v>1.73871429251145</v>
      </c>
      <c r="Y388">
        <v>-0.54748969259595304</v>
      </c>
      <c r="Z388">
        <v>1.58621311588094</v>
      </c>
      <c r="AA388">
        <v>0.31539356153848802</v>
      </c>
      <c r="AB388">
        <v>-0.96679413446741602</v>
      </c>
      <c r="AC388">
        <v>-0.38732285035605901</v>
      </c>
    </row>
    <row r="389" spans="1:29" x14ac:dyDescent="0.35">
      <c r="A389" s="3" t="s">
        <v>769</v>
      </c>
      <c r="B389" t="s">
        <v>770</v>
      </c>
      <c r="C389">
        <v>8</v>
      </c>
      <c r="D389">
        <v>6</v>
      </c>
      <c r="E389">
        <f t="shared" si="15"/>
        <v>2</v>
      </c>
      <c r="F389">
        <f t="shared" si="16"/>
        <v>2</v>
      </c>
      <c r="G389">
        <v>19.716273165835901</v>
      </c>
      <c r="H389">
        <v>18.7002518875458</v>
      </c>
      <c r="I389">
        <v>22.169005822348598</v>
      </c>
      <c r="J389">
        <v>22.8865926989154</v>
      </c>
      <c r="K389">
        <v>42.082342016446802</v>
      </c>
      <c r="M389">
        <v>28.3720883087224</v>
      </c>
      <c r="N389">
        <v>29.6541851656308</v>
      </c>
      <c r="O389">
        <v>29.3212927068878</v>
      </c>
      <c r="P389">
        <v>29.811765453518699</v>
      </c>
      <c r="Q389">
        <v>26.993984686815899</v>
      </c>
      <c r="R389" t="s">
        <v>769</v>
      </c>
      <c r="S389">
        <v>-0.559523489477598</v>
      </c>
      <c r="T389">
        <v>-0.66490399376341003</v>
      </c>
      <c r="U389">
        <v>-0.30512901000707998</v>
      </c>
      <c r="V389">
        <v>-0.230701762726642</v>
      </c>
      <c r="W389">
        <v>1.76025825597473</v>
      </c>
      <c r="Y389">
        <v>-0.39231908316979902</v>
      </c>
      <c r="Z389">
        <v>0.70453772792020297</v>
      </c>
      <c r="AA389">
        <v>0.41974227056820301</v>
      </c>
      <c r="AB389">
        <v>0.83935048495337505</v>
      </c>
      <c r="AC389">
        <v>-1.5713114002719599</v>
      </c>
    </row>
    <row r="390" spans="1:29" x14ac:dyDescent="0.35">
      <c r="A390" s="3" t="s">
        <v>771</v>
      </c>
      <c r="B390" t="s">
        <v>772</v>
      </c>
      <c r="C390">
        <v>8</v>
      </c>
      <c r="D390">
        <v>6</v>
      </c>
      <c r="E390">
        <f t="shared" si="15"/>
        <v>2</v>
      </c>
      <c r="F390">
        <f t="shared" si="16"/>
        <v>2</v>
      </c>
      <c r="G390">
        <v>45.217379379310003</v>
      </c>
      <c r="H390">
        <v>84.838944261663798</v>
      </c>
      <c r="I390">
        <v>55.5609322985229</v>
      </c>
      <c r="J390">
        <v>90.063818405960205</v>
      </c>
      <c r="K390">
        <v>51.522530071180597</v>
      </c>
      <c r="M390">
        <v>20.050602990445</v>
      </c>
      <c r="N390">
        <v>21.451507616301999</v>
      </c>
      <c r="O390">
        <v>19.665714945557099</v>
      </c>
      <c r="P390">
        <v>20.8367548817216</v>
      </c>
      <c r="Q390">
        <v>19.385445931552901</v>
      </c>
      <c r="R390" t="s">
        <v>771</v>
      </c>
      <c r="S390">
        <v>-0.98594806688182601</v>
      </c>
      <c r="T390">
        <v>0.94572110336034798</v>
      </c>
      <c r="U390">
        <v>-0.48166908789302199</v>
      </c>
      <c r="V390">
        <v>1.20044926295981</v>
      </c>
      <c r="W390">
        <v>-0.67855321154530901</v>
      </c>
      <c r="Y390">
        <v>-0.26649294290807501</v>
      </c>
      <c r="Z390">
        <v>1.3752284685643601</v>
      </c>
      <c r="AA390">
        <v>-0.71754359450095995</v>
      </c>
      <c r="AB390">
        <v>0.65479917702384205</v>
      </c>
      <c r="AC390">
        <v>-1.04599110817916</v>
      </c>
    </row>
    <row r="391" spans="1:29" x14ac:dyDescent="0.35">
      <c r="A391" s="3" t="s">
        <v>773</v>
      </c>
      <c r="B391" t="s">
        <v>774</v>
      </c>
      <c r="C391">
        <v>9</v>
      </c>
      <c r="D391">
        <v>7</v>
      </c>
      <c r="E391">
        <f t="shared" si="15"/>
        <v>2</v>
      </c>
      <c r="F391">
        <f t="shared" si="16"/>
        <v>2</v>
      </c>
      <c r="G391">
        <v>6.8258860201324802</v>
      </c>
      <c r="H391">
        <v>6.0611286699860099</v>
      </c>
      <c r="I391">
        <v>12.3698781639988</v>
      </c>
      <c r="J391">
        <v>11.989497198025401</v>
      </c>
      <c r="K391">
        <v>13.955996000607</v>
      </c>
      <c r="M391">
        <v>10.3975988735624</v>
      </c>
      <c r="N391">
        <v>9.1045812177832097</v>
      </c>
      <c r="O391">
        <v>14.365165582484501</v>
      </c>
      <c r="P391">
        <v>11.646539375185</v>
      </c>
      <c r="Q391">
        <v>10.3125460226049</v>
      </c>
      <c r="R391" t="s">
        <v>773</v>
      </c>
      <c r="S391">
        <v>-0.96076248805775399</v>
      </c>
      <c r="T391">
        <v>-1.1759420318195799</v>
      </c>
      <c r="U391">
        <v>0.59914890070865301</v>
      </c>
      <c r="V391">
        <v>0.49212122363153099</v>
      </c>
      <c r="W391">
        <v>1.0454343955371499</v>
      </c>
      <c r="Y391">
        <v>-0.38343831061000899</v>
      </c>
      <c r="Z391">
        <v>-1.0292643900514999</v>
      </c>
      <c r="AA391">
        <v>1.59825006084653</v>
      </c>
      <c r="AB391">
        <v>0.240372465687923</v>
      </c>
      <c r="AC391">
        <v>-0.42591982587294602</v>
      </c>
    </row>
    <row r="392" spans="1:29" x14ac:dyDescent="0.35">
      <c r="A392" s="3" t="s">
        <v>775</v>
      </c>
      <c r="B392" t="s">
        <v>776</v>
      </c>
      <c r="C392">
        <v>9</v>
      </c>
      <c r="D392">
        <v>7</v>
      </c>
      <c r="E392">
        <f t="shared" si="15"/>
        <v>2</v>
      </c>
      <c r="F392">
        <f t="shared" si="16"/>
        <v>2</v>
      </c>
      <c r="G392">
        <v>85.491620158482604</v>
      </c>
      <c r="H392">
        <v>114.58427049847199</v>
      </c>
      <c r="I392">
        <v>94.788726920539503</v>
      </c>
      <c r="J392">
        <v>107.57892354228299</v>
      </c>
      <c r="K392">
        <v>156.57209295090999</v>
      </c>
      <c r="M392">
        <v>107.636433906585</v>
      </c>
      <c r="N392">
        <v>104.258121882209</v>
      </c>
      <c r="O392">
        <v>110.07750974875999</v>
      </c>
      <c r="P392">
        <v>110.521190878472</v>
      </c>
      <c r="Q392">
        <v>107.317473641131</v>
      </c>
      <c r="R392" t="s">
        <v>775</v>
      </c>
      <c r="S392">
        <v>-0.95890443275734605</v>
      </c>
      <c r="T392">
        <v>0.10135683379692199</v>
      </c>
      <c r="U392">
        <v>-0.62007788805855901</v>
      </c>
      <c r="V392">
        <v>-0.153948129814867</v>
      </c>
      <c r="W392">
        <v>1.6315736168338499</v>
      </c>
      <c r="Y392">
        <v>-0.12959987647012999</v>
      </c>
      <c r="Z392">
        <v>-1.4738201695529101</v>
      </c>
      <c r="AA392">
        <v>0.84169693102661003</v>
      </c>
      <c r="AB392">
        <v>1.0182363311512099</v>
      </c>
      <c r="AC392">
        <v>-0.25651321615478501</v>
      </c>
    </row>
    <row r="393" spans="1:29" x14ac:dyDescent="0.35">
      <c r="A393" s="3" t="s">
        <v>777</v>
      </c>
      <c r="B393" t="s">
        <v>778</v>
      </c>
      <c r="C393">
        <v>9</v>
      </c>
      <c r="D393">
        <v>7</v>
      </c>
      <c r="E393">
        <f t="shared" si="15"/>
        <v>2</v>
      </c>
      <c r="F393">
        <f t="shared" si="16"/>
        <v>2</v>
      </c>
      <c r="G393">
        <v>8.5425324453054508</v>
      </c>
      <c r="H393">
        <v>9.3951072903737103</v>
      </c>
      <c r="I393">
        <v>9.5031512931262299</v>
      </c>
      <c r="J393">
        <v>10.673284383741199</v>
      </c>
      <c r="K393">
        <v>19.9681539057182</v>
      </c>
      <c r="M393">
        <v>13.460008953841101</v>
      </c>
      <c r="N393">
        <v>13.163408862115499</v>
      </c>
      <c r="O393">
        <v>13.585820440425399</v>
      </c>
      <c r="P393">
        <v>12.743400740868999</v>
      </c>
      <c r="Q393">
        <v>13.756227728834199</v>
      </c>
      <c r="R393" t="s">
        <v>777</v>
      </c>
      <c r="S393">
        <v>-0.64988221955327696</v>
      </c>
      <c r="T393">
        <v>-0.46963210927329502</v>
      </c>
      <c r="U393">
        <v>-0.44678960632603498</v>
      </c>
      <c r="V393">
        <v>-0.199401802374679</v>
      </c>
      <c r="W393">
        <v>1.76570573752729</v>
      </c>
      <c r="Y393">
        <v>0.29670965382524001</v>
      </c>
      <c r="Z393">
        <v>-0.44760173903325101</v>
      </c>
      <c r="AA393">
        <v>0.61243080641291803</v>
      </c>
      <c r="AB393">
        <v>-1.5016028619534301</v>
      </c>
      <c r="AC393">
        <v>1.04006414074854</v>
      </c>
    </row>
    <row r="394" spans="1:29" x14ac:dyDescent="0.35">
      <c r="A394" s="3" t="s">
        <v>779</v>
      </c>
      <c r="B394" t="s">
        <v>780</v>
      </c>
      <c r="C394">
        <v>9</v>
      </c>
      <c r="D394">
        <v>7</v>
      </c>
      <c r="E394">
        <f t="shared" si="15"/>
        <v>2</v>
      </c>
      <c r="F394">
        <f t="shared" si="16"/>
        <v>2</v>
      </c>
      <c r="G394">
        <v>11.2902127367012</v>
      </c>
      <c r="H394">
        <v>14.747660168810199</v>
      </c>
      <c r="I394">
        <v>11.8390813092117</v>
      </c>
      <c r="J394">
        <v>15.114296404228099</v>
      </c>
      <c r="K394">
        <v>15.120155000677499</v>
      </c>
      <c r="M394">
        <v>15.169257641278</v>
      </c>
      <c r="N394">
        <v>14.0554747587991</v>
      </c>
      <c r="O394">
        <v>16.743283526468101</v>
      </c>
      <c r="P394">
        <v>15.189550356633999</v>
      </c>
      <c r="Q394">
        <v>15.9723527076029</v>
      </c>
      <c r="R394" t="s">
        <v>779</v>
      </c>
      <c r="S394">
        <v>-1.23105189498139</v>
      </c>
      <c r="T394">
        <v>0.59406491394798699</v>
      </c>
      <c r="U394">
        <v>-0.94131523889260904</v>
      </c>
      <c r="V394">
        <v>0.78760479247495696</v>
      </c>
      <c r="W394">
        <v>0.79069742745105898</v>
      </c>
      <c r="Y394">
        <v>-0.25564509295127902</v>
      </c>
      <c r="Z394">
        <v>-1.36473787874657</v>
      </c>
      <c r="AA394">
        <v>1.31175263005383</v>
      </c>
      <c r="AB394">
        <v>-0.23543782943550701</v>
      </c>
      <c r="AC394">
        <v>0.54406817107952599</v>
      </c>
    </row>
    <row r="395" spans="1:29" x14ac:dyDescent="0.35">
      <c r="A395" s="3" t="s">
        <v>781</v>
      </c>
      <c r="B395" t="s">
        <v>782</v>
      </c>
      <c r="C395">
        <v>10</v>
      </c>
      <c r="D395">
        <v>8</v>
      </c>
      <c r="E395">
        <f t="shared" si="15"/>
        <v>2</v>
      </c>
      <c r="F395">
        <f t="shared" si="16"/>
        <v>2</v>
      </c>
      <c r="G395">
        <v>12.056095306661</v>
      </c>
      <c r="H395">
        <v>32.057206764697</v>
      </c>
      <c r="I395">
        <v>11.451909098977101</v>
      </c>
      <c r="J395">
        <v>34.066357798666601</v>
      </c>
      <c r="K395">
        <v>52.751962006864701</v>
      </c>
      <c r="M395">
        <v>5.7000553513874896</v>
      </c>
      <c r="N395">
        <v>6.1117206419421901</v>
      </c>
      <c r="O395">
        <v>5.1593475061411596</v>
      </c>
      <c r="P395">
        <v>6.5863605222147497</v>
      </c>
      <c r="Q395">
        <v>6.9192319343363504</v>
      </c>
      <c r="R395" t="s">
        <v>781</v>
      </c>
      <c r="S395">
        <v>-0.95088848857550301</v>
      </c>
      <c r="T395">
        <v>0.207340445371615</v>
      </c>
      <c r="U395">
        <v>-0.98587584158833497</v>
      </c>
      <c r="V395">
        <v>0.32368682267648402</v>
      </c>
      <c r="W395">
        <v>1.4057370621157399</v>
      </c>
      <c r="Y395">
        <v>-0.56578054105001196</v>
      </c>
      <c r="Z395">
        <v>2.3441254716432099E-2</v>
      </c>
      <c r="AA395">
        <v>-1.33970259586243</v>
      </c>
      <c r="AB395">
        <v>0.70279938622108595</v>
      </c>
      <c r="AC395">
        <v>1.1792424959749299</v>
      </c>
    </row>
    <row r="396" spans="1:29" x14ac:dyDescent="0.35">
      <c r="A396" s="3" t="s">
        <v>783</v>
      </c>
      <c r="B396" t="s">
        <v>784</v>
      </c>
      <c r="C396">
        <v>10</v>
      </c>
      <c r="D396">
        <v>8</v>
      </c>
      <c r="E396">
        <f t="shared" si="15"/>
        <v>2</v>
      </c>
      <c r="F396">
        <f t="shared" si="16"/>
        <v>2</v>
      </c>
      <c r="G396">
        <v>44.658908036642899</v>
      </c>
      <c r="H396">
        <v>55.409164999189002</v>
      </c>
      <c r="I396">
        <v>48.597125337338497</v>
      </c>
      <c r="J396">
        <v>57.690148699952502</v>
      </c>
      <c r="K396">
        <v>56.6393627723318</v>
      </c>
      <c r="M396">
        <v>35.312147559727698</v>
      </c>
      <c r="N396">
        <v>38.392402790639601</v>
      </c>
      <c r="O396">
        <v>38.945571377403198</v>
      </c>
      <c r="P396">
        <v>38.436300994611202</v>
      </c>
      <c r="Q396">
        <v>36.3444970431459</v>
      </c>
      <c r="R396" t="s">
        <v>783</v>
      </c>
      <c r="S396">
        <v>-1.39707177660588</v>
      </c>
      <c r="T396">
        <v>0.49446681396075898</v>
      </c>
      <c r="U396">
        <v>-0.704131130790979</v>
      </c>
      <c r="V396">
        <v>0.89581244778882096</v>
      </c>
      <c r="W396">
        <v>0.71092364564727695</v>
      </c>
      <c r="Y396">
        <v>-1.38305079162488</v>
      </c>
      <c r="Z396">
        <v>0.57650676154942404</v>
      </c>
      <c r="AA396">
        <v>0.92841450980783102</v>
      </c>
      <c r="AB396">
        <v>0.60443336201428599</v>
      </c>
      <c r="AC396">
        <v>-0.72630384174667395</v>
      </c>
    </row>
    <row r="397" spans="1:29" x14ac:dyDescent="0.35">
      <c r="A397" s="3" t="s">
        <v>785</v>
      </c>
      <c r="B397" t="e">
        <f>#N/A</f>
        <v>#N/A</v>
      </c>
      <c r="C397">
        <v>10</v>
      </c>
      <c r="D397">
        <v>8</v>
      </c>
      <c r="E397">
        <f t="shared" si="15"/>
        <v>2</v>
      </c>
      <c r="F397">
        <f t="shared" si="16"/>
        <v>2</v>
      </c>
      <c r="G397">
        <v>6.7780630172507701</v>
      </c>
      <c r="H397">
        <v>7.37862361597585</v>
      </c>
      <c r="I397">
        <v>5.7116344009532298</v>
      </c>
      <c r="J397">
        <v>7.2553687374663696</v>
      </c>
      <c r="K397">
        <v>9.4032125009442709</v>
      </c>
      <c r="M397">
        <v>2.77876151957916</v>
      </c>
      <c r="N397">
        <v>3.06914375968242</v>
      </c>
      <c r="O397">
        <v>2.4288727020827898</v>
      </c>
      <c r="P397">
        <v>3.3412852606358401</v>
      </c>
      <c r="Q397">
        <v>3.5332165717053501</v>
      </c>
      <c r="R397" t="s">
        <v>785</v>
      </c>
      <c r="S397">
        <v>-0.39230825992479401</v>
      </c>
      <c r="T397">
        <v>5.4490701790154E-2</v>
      </c>
      <c r="U397">
        <v>-1.1856989677340699</v>
      </c>
      <c r="V397">
        <v>-3.72072082313279E-2</v>
      </c>
      <c r="W397">
        <v>1.5607237341000399</v>
      </c>
      <c r="Y397">
        <v>-0.57094011104202902</v>
      </c>
      <c r="Z397">
        <v>8.8282678644283102E-2</v>
      </c>
      <c r="AA397">
        <v>-1.3652541237308999</v>
      </c>
      <c r="AB397">
        <v>0.70609552898985595</v>
      </c>
      <c r="AC397">
        <v>1.14181602713879</v>
      </c>
    </row>
    <row r="398" spans="1:29" x14ac:dyDescent="0.35">
      <c r="A398" s="3" t="s">
        <v>786</v>
      </c>
      <c r="B398" t="s">
        <v>787</v>
      </c>
      <c r="C398">
        <v>10</v>
      </c>
      <c r="D398">
        <v>8</v>
      </c>
      <c r="E398">
        <f t="shared" si="15"/>
        <v>2</v>
      </c>
      <c r="F398">
        <f t="shared" si="16"/>
        <v>2</v>
      </c>
      <c r="G398">
        <v>8.1593369912322498</v>
      </c>
      <c r="H398">
        <v>13.478298526021399</v>
      </c>
      <c r="I398">
        <v>12.036003142143</v>
      </c>
      <c r="J398">
        <v>12.603763760599699</v>
      </c>
      <c r="K398">
        <v>16.436602770566299</v>
      </c>
      <c r="M398">
        <v>15.3316213755595</v>
      </c>
      <c r="N398">
        <v>16.431813201426699</v>
      </c>
      <c r="O398">
        <v>13.9288919917258</v>
      </c>
      <c r="P398">
        <v>18.3378287402276</v>
      </c>
      <c r="Q398">
        <v>17.488189561819802</v>
      </c>
      <c r="R398" t="s">
        <v>786</v>
      </c>
      <c r="S398">
        <v>-1.4711564797813199</v>
      </c>
      <c r="T398">
        <v>0.31396703074041699</v>
      </c>
      <c r="U398">
        <v>-0.170088998249181</v>
      </c>
      <c r="V398">
        <v>2.04600068012257E-2</v>
      </c>
      <c r="W398">
        <v>1.3068184404888601</v>
      </c>
      <c r="Y398">
        <v>-0.55792617665792898</v>
      </c>
      <c r="Z398">
        <v>7.3550944303321805E-2</v>
      </c>
      <c r="AA398">
        <v>-1.3630507848986899</v>
      </c>
      <c r="AB398">
        <v>1.16754671545042</v>
      </c>
      <c r="AC398">
        <v>0.67987930180287004</v>
      </c>
    </row>
    <row r="399" spans="1:29" x14ac:dyDescent="0.35">
      <c r="A399" s="3" t="s">
        <v>788</v>
      </c>
      <c r="B399" t="s">
        <v>789</v>
      </c>
      <c r="C399">
        <v>10</v>
      </c>
      <c r="D399">
        <v>8</v>
      </c>
      <c r="E399">
        <f t="shared" si="15"/>
        <v>2</v>
      </c>
      <c r="F399">
        <f t="shared" si="16"/>
        <v>2</v>
      </c>
      <c r="G399">
        <v>10.569587595005601</v>
      </c>
      <c r="H399">
        <v>12.8547620423167</v>
      </c>
      <c r="I399">
        <v>13.668848897527599</v>
      </c>
      <c r="J399">
        <v>15.7081395710905</v>
      </c>
      <c r="K399">
        <v>14.794642023617101</v>
      </c>
      <c r="M399">
        <v>9.3130150268967604</v>
      </c>
      <c r="N399">
        <v>11.020471587777999</v>
      </c>
      <c r="O399">
        <v>9.3745465391139593</v>
      </c>
      <c r="P399">
        <v>10.3645008419367</v>
      </c>
      <c r="Q399">
        <v>10.7698689894608</v>
      </c>
      <c r="R399" t="s">
        <v>788</v>
      </c>
      <c r="S399">
        <v>-1.4944405884058001</v>
      </c>
      <c r="T399">
        <v>-0.33664031570972802</v>
      </c>
      <c r="U399">
        <v>7.5822717066830303E-2</v>
      </c>
      <c r="V399">
        <v>1.10904418544796</v>
      </c>
      <c r="W399">
        <v>0.64621400160074705</v>
      </c>
      <c r="Y399">
        <v>-1.0846652249129001</v>
      </c>
      <c r="Z399">
        <v>1.0802597227189099</v>
      </c>
      <c r="AA399">
        <v>-1.0066479511991999</v>
      </c>
      <c r="AB399">
        <v>0.24853874947471</v>
      </c>
      <c r="AC399">
        <v>0.76251470391848097</v>
      </c>
    </row>
    <row r="400" spans="1:29" x14ac:dyDescent="0.35">
      <c r="A400" s="3" t="s">
        <v>790</v>
      </c>
      <c r="B400" t="s">
        <v>791</v>
      </c>
      <c r="C400">
        <v>11</v>
      </c>
      <c r="D400">
        <v>9</v>
      </c>
      <c r="E400">
        <f t="shared" si="15"/>
        <v>2</v>
      </c>
      <c r="F400">
        <f t="shared" si="16"/>
        <v>2</v>
      </c>
      <c r="G400">
        <v>45.887143034531398</v>
      </c>
      <c r="H400">
        <v>46.178014329401599</v>
      </c>
      <c r="I400">
        <v>28.292612608096402</v>
      </c>
      <c r="J400">
        <v>47.302301436338396</v>
      </c>
      <c r="K400">
        <v>59.074899826075601</v>
      </c>
      <c r="M400">
        <v>45.396881294633701</v>
      </c>
      <c r="N400">
        <v>49.394114320033601</v>
      </c>
      <c r="O400">
        <v>46.536238275287801</v>
      </c>
      <c r="P400">
        <v>46.324230102223801</v>
      </c>
      <c r="Q400">
        <v>52.059142007261798</v>
      </c>
      <c r="R400" t="s">
        <v>790</v>
      </c>
      <c r="S400">
        <v>4.9098708779514701E-2</v>
      </c>
      <c r="T400">
        <v>7.5538470056179599E-2</v>
      </c>
      <c r="U400">
        <v>-1.55021752645609</v>
      </c>
      <c r="V400">
        <v>0.17773446958615199</v>
      </c>
      <c r="W400">
        <v>1.2478458780342501</v>
      </c>
      <c r="Y400">
        <v>-0.92737583249744704</v>
      </c>
      <c r="Z400">
        <v>0.52904377532179003</v>
      </c>
      <c r="AA400">
        <v>-0.51224320540615198</v>
      </c>
      <c r="AB400">
        <v>-0.58948985535283105</v>
      </c>
      <c r="AC400">
        <v>1.50006511793464</v>
      </c>
    </row>
    <row r="401" spans="1:29" x14ac:dyDescent="0.35">
      <c r="A401" s="3" t="s">
        <v>792</v>
      </c>
      <c r="B401" t="s">
        <v>793</v>
      </c>
      <c r="C401">
        <v>11</v>
      </c>
      <c r="D401">
        <v>9</v>
      </c>
      <c r="E401">
        <f t="shared" si="15"/>
        <v>2</v>
      </c>
      <c r="F401">
        <f t="shared" si="16"/>
        <v>2</v>
      </c>
      <c r="G401">
        <v>2.8401947294827998</v>
      </c>
      <c r="H401">
        <v>41.517729471939603</v>
      </c>
      <c r="I401">
        <v>0.58318857399905</v>
      </c>
      <c r="J401">
        <v>19.5723176607654</v>
      </c>
      <c r="K401">
        <v>34.1911490180632</v>
      </c>
      <c r="M401">
        <v>20.700818340638602</v>
      </c>
      <c r="N401">
        <v>25.922548538843401</v>
      </c>
      <c r="O401">
        <v>34.6484215966275</v>
      </c>
      <c r="P401">
        <v>29.908216032879</v>
      </c>
      <c r="Q401">
        <v>31.486565605081001</v>
      </c>
      <c r="R401" t="s">
        <v>792</v>
      </c>
      <c r="S401">
        <v>-0.924863182439843</v>
      </c>
      <c r="T401">
        <v>1.19169903578105</v>
      </c>
      <c r="U401">
        <v>-1.04837400045858</v>
      </c>
      <c r="V401">
        <v>-9.2262510067462802E-3</v>
      </c>
      <c r="W401">
        <v>0.79076439812411603</v>
      </c>
      <c r="Y401">
        <v>-1.4533891085280899</v>
      </c>
      <c r="Z401">
        <v>-0.484450713194649</v>
      </c>
      <c r="AA401">
        <v>1.1347124985315</v>
      </c>
      <c r="AB401">
        <v>0.25512527396211299</v>
      </c>
      <c r="AC401">
        <v>0.54800204922912399</v>
      </c>
    </row>
    <row r="402" spans="1:29" x14ac:dyDescent="0.35">
      <c r="A402" s="3" t="s">
        <v>794</v>
      </c>
      <c r="B402" t="s">
        <v>795</v>
      </c>
      <c r="C402">
        <v>11</v>
      </c>
      <c r="D402">
        <v>9</v>
      </c>
      <c r="E402">
        <f t="shared" si="15"/>
        <v>2</v>
      </c>
      <c r="F402">
        <f t="shared" si="16"/>
        <v>2</v>
      </c>
      <c r="G402">
        <v>33.912761724283897</v>
      </c>
      <c r="H402">
        <v>60.824507028433402</v>
      </c>
      <c r="I402">
        <v>66.852389705681802</v>
      </c>
      <c r="J402">
        <v>79.102690456601493</v>
      </c>
      <c r="K402">
        <v>75.924285450414601</v>
      </c>
      <c r="M402">
        <v>25.7844061504405</v>
      </c>
      <c r="N402">
        <v>21.723951653208299</v>
      </c>
      <c r="O402">
        <v>26.878057086947202</v>
      </c>
      <c r="P402">
        <v>25.4885577662108</v>
      </c>
      <c r="Q402">
        <v>29.024714771713999</v>
      </c>
      <c r="R402" t="s">
        <v>794</v>
      </c>
      <c r="S402">
        <v>-1.6367946522042001</v>
      </c>
      <c r="T402">
        <v>-0.139067540451912</v>
      </c>
      <c r="U402">
        <v>0.19640395016095299</v>
      </c>
      <c r="V402">
        <v>0.87817346582825795</v>
      </c>
      <c r="W402">
        <v>0.70128477666690203</v>
      </c>
      <c r="Y402">
        <v>1.68089998194909E-3</v>
      </c>
      <c r="Z402">
        <v>-1.5256697279581899</v>
      </c>
      <c r="AA402">
        <v>0.413060573306544</v>
      </c>
      <c r="AB402">
        <v>-0.10960324708491</v>
      </c>
      <c r="AC402">
        <v>1.2205315017545999</v>
      </c>
    </row>
    <row r="403" spans="1:29" x14ac:dyDescent="0.35">
      <c r="A403" s="3" t="s">
        <v>796</v>
      </c>
      <c r="B403" t="s">
        <v>797</v>
      </c>
      <c r="C403">
        <v>11</v>
      </c>
      <c r="D403">
        <v>9</v>
      </c>
      <c r="E403">
        <f t="shared" si="15"/>
        <v>2</v>
      </c>
      <c r="F403">
        <f t="shared" si="16"/>
        <v>2</v>
      </c>
      <c r="G403">
        <v>72.450322075057102</v>
      </c>
      <c r="H403">
        <v>86.684592056392603</v>
      </c>
      <c r="I403">
        <v>85.520767655125496</v>
      </c>
      <c r="J403">
        <v>82.458164140042697</v>
      </c>
      <c r="K403">
        <v>90.087591408774102</v>
      </c>
      <c r="M403">
        <v>66.531194190846307</v>
      </c>
      <c r="N403">
        <v>70.278592213419202</v>
      </c>
      <c r="O403">
        <v>66.939279437281996</v>
      </c>
      <c r="P403">
        <v>67.015411887138598</v>
      </c>
      <c r="Q403">
        <v>72.409090341432304</v>
      </c>
      <c r="R403" t="s">
        <v>796</v>
      </c>
      <c r="S403">
        <v>-1.63472899569304</v>
      </c>
      <c r="T403">
        <v>0.48258193668764798</v>
      </c>
      <c r="U403">
        <v>0.309466059905395</v>
      </c>
      <c r="V403">
        <v>-0.14608831081645601</v>
      </c>
      <c r="W403">
        <v>0.98876930991645196</v>
      </c>
      <c r="Y403">
        <v>-0.811605963661577</v>
      </c>
      <c r="Z403">
        <v>0.634261637950431</v>
      </c>
      <c r="AA403">
        <v>-0.65415345048761098</v>
      </c>
      <c r="AB403">
        <v>-0.62477908405629901</v>
      </c>
      <c r="AC403">
        <v>1.45627686025506</v>
      </c>
    </row>
    <row r="404" spans="1:29" x14ac:dyDescent="0.35">
      <c r="A404" s="3" t="s">
        <v>798</v>
      </c>
      <c r="B404" t="s">
        <v>799</v>
      </c>
      <c r="C404">
        <v>11</v>
      </c>
      <c r="D404">
        <v>9</v>
      </c>
      <c r="E404">
        <f t="shared" si="15"/>
        <v>2</v>
      </c>
      <c r="F404">
        <f t="shared" si="16"/>
        <v>2</v>
      </c>
      <c r="G404">
        <v>42.302116677386401</v>
      </c>
      <c r="H404">
        <v>50.810004900702197</v>
      </c>
      <c r="I404">
        <v>37.077694088899001</v>
      </c>
      <c r="J404">
        <v>47.767770536245898</v>
      </c>
      <c r="K404">
        <v>51.462217674654298</v>
      </c>
      <c r="M404">
        <v>32.234400438838897</v>
      </c>
      <c r="N404">
        <v>33.378227672694202</v>
      </c>
      <c r="O404">
        <v>31.634476786484999</v>
      </c>
      <c r="P404">
        <v>35.093469701527098</v>
      </c>
      <c r="Q404">
        <v>36.961400250918103</v>
      </c>
      <c r="R404" t="s">
        <v>798</v>
      </c>
      <c r="S404">
        <v>-0.58625962675210097</v>
      </c>
      <c r="T404">
        <v>0.80627205176751404</v>
      </c>
      <c r="U404">
        <v>-1.4413688813030301</v>
      </c>
      <c r="V404">
        <v>0.308333243124436</v>
      </c>
      <c r="W404">
        <v>0.91302321316317403</v>
      </c>
      <c r="Y404">
        <v>-0.74669118911360999</v>
      </c>
      <c r="Z404">
        <v>-0.22142145359405299</v>
      </c>
      <c r="AA404">
        <v>-1.02218885945824</v>
      </c>
      <c r="AB404">
        <v>0.56625408006189404</v>
      </c>
      <c r="AC404">
        <v>1.42404742210402</v>
      </c>
    </row>
    <row r="405" spans="1:29" x14ac:dyDescent="0.35">
      <c r="A405" s="3" t="s">
        <v>800</v>
      </c>
      <c r="B405" t="s">
        <v>801</v>
      </c>
      <c r="C405">
        <v>2</v>
      </c>
      <c r="D405">
        <v>3</v>
      </c>
      <c r="E405">
        <f t="shared" si="15"/>
        <v>-1</v>
      </c>
      <c r="F405">
        <f t="shared" si="16"/>
        <v>1</v>
      </c>
      <c r="G405">
        <v>40.496248968831502</v>
      </c>
      <c r="H405">
        <v>19.8730601345192</v>
      </c>
      <c r="I405">
        <v>30.350161315066799</v>
      </c>
      <c r="J405">
        <v>23.653692515069402</v>
      </c>
      <c r="K405">
        <v>11.9415579166289</v>
      </c>
      <c r="M405">
        <v>34.223081024235299</v>
      </c>
      <c r="N405">
        <v>34.292288000347</v>
      </c>
      <c r="O405">
        <v>29.317467917460199</v>
      </c>
      <c r="P405">
        <v>24.024653088380699</v>
      </c>
      <c r="Q405">
        <v>22.705072242897501</v>
      </c>
      <c r="R405" t="s">
        <v>800</v>
      </c>
      <c r="S405">
        <v>1.40977640711038</v>
      </c>
      <c r="T405">
        <v>-0.49881043218597998</v>
      </c>
      <c r="U405">
        <v>0.470799921858777</v>
      </c>
      <c r="V405">
        <v>-0.148929273471545</v>
      </c>
      <c r="W405">
        <v>-1.2328366233116299</v>
      </c>
      <c r="Y405">
        <v>0.97065887878200696</v>
      </c>
      <c r="Z405">
        <v>0.98330844068041701</v>
      </c>
      <c r="AA405">
        <v>7.4017237575378994E-2</v>
      </c>
      <c r="AB405">
        <v>-0.89339663540093806</v>
      </c>
      <c r="AC405">
        <v>-1.13458792163686</v>
      </c>
    </row>
    <row r="406" spans="1:29" x14ac:dyDescent="0.35">
      <c r="A406" s="3" t="s">
        <v>802</v>
      </c>
      <c r="B406" t="s">
        <v>803</v>
      </c>
      <c r="C406">
        <v>2</v>
      </c>
      <c r="D406">
        <v>3</v>
      </c>
      <c r="E406">
        <f t="shared" si="15"/>
        <v>-1</v>
      </c>
      <c r="F406">
        <f t="shared" si="16"/>
        <v>1</v>
      </c>
      <c r="G406">
        <v>216.655106457252</v>
      </c>
      <c r="H406">
        <v>42.827403480543197</v>
      </c>
      <c r="I406">
        <v>188.407940969202</v>
      </c>
      <c r="J406">
        <v>25.880583823720201</v>
      </c>
      <c r="K406">
        <v>38.567850103233901</v>
      </c>
      <c r="M406">
        <v>74.550937950761806</v>
      </c>
      <c r="N406">
        <v>75.725634161858594</v>
      </c>
      <c r="O406">
        <v>66.172913399026598</v>
      </c>
      <c r="P406">
        <v>57.494032409174501</v>
      </c>
      <c r="Q406">
        <v>54.187989355391103</v>
      </c>
      <c r="R406" t="s">
        <v>802</v>
      </c>
      <c r="S406">
        <v>1.2398081985723199</v>
      </c>
      <c r="T406">
        <v>-0.64755541918809001</v>
      </c>
      <c r="U406">
        <v>0.93310983269593095</v>
      </c>
      <c r="V406">
        <v>-0.83155837331629601</v>
      </c>
      <c r="W406">
        <v>-0.69380423876386899</v>
      </c>
      <c r="Y406">
        <v>0.91696054570629304</v>
      </c>
      <c r="Z406">
        <v>1.0376545458829101</v>
      </c>
      <c r="AA406">
        <v>5.6161568766802401E-2</v>
      </c>
      <c r="AB406">
        <v>-0.83554886140816698</v>
      </c>
      <c r="AC406">
        <v>-1.1752277989478399</v>
      </c>
    </row>
    <row r="407" spans="1:29" x14ac:dyDescent="0.35">
      <c r="A407" s="3" t="s">
        <v>804</v>
      </c>
      <c r="B407" t="s">
        <v>805</v>
      </c>
      <c r="C407">
        <v>2</v>
      </c>
      <c r="D407">
        <v>3</v>
      </c>
      <c r="E407">
        <f t="shared" si="15"/>
        <v>-1</v>
      </c>
      <c r="F407">
        <f t="shared" si="16"/>
        <v>1</v>
      </c>
      <c r="G407">
        <v>49.100858337321199</v>
      </c>
      <c r="H407">
        <v>0.29119615760893602</v>
      </c>
      <c r="I407">
        <v>21.691832658515199</v>
      </c>
      <c r="J407">
        <v>2.9658912136439501</v>
      </c>
      <c r="K407">
        <v>2.5516723806549302</v>
      </c>
      <c r="M407">
        <v>18.070602908523501</v>
      </c>
      <c r="N407">
        <v>9.6385847222864296</v>
      </c>
      <c r="O407">
        <v>13.1536075928167</v>
      </c>
      <c r="P407">
        <v>7.0973854212510004</v>
      </c>
      <c r="Q407">
        <v>8.3058537709738403</v>
      </c>
      <c r="R407" t="s">
        <v>804</v>
      </c>
      <c r="S407">
        <v>1.6274993123913599</v>
      </c>
      <c r="T407">
        <v>-0.72408018721843603</v>
      </c>
      <c r="U407">
        <v>0.30697177722335001</v>
      </c>
      <c r="V407">
        <v>-0.595217216638526</v>
      </c>
      <c r="W407">
        <v>-0.615173685757752</v>
      </c>
      <c r="Y407">
        <v>1.53741259605474</v>
      </c>
      <c r="Z407">
        <v>-0.364118563565969</v>
      </c>
      <c r="AA407">
        <v>0.428565390318559</v>
      </c>
      <c r="AB407">
        <v>-0.93719247623996904</v>
      </c>
      <c r="AC407">
        <v>-0.66466694656735503</v>
      </c>
    </row>
    <row r="408" spans="1:29" x14ac:dyDescent="0.35">
      <c r="A408" s="3" t="s">
        <v>806</v>
      </c>
      <c r="B408" t="s">
        <v>807</v>
      </c>
      <c r="C408">
        <v>2</v>
      </c>
      <c r="D408">
        <v>3</v>
      </c>
      <c r="E408">
        <f t="shared" si="15"/>
        <v>-1</v>
      </c>
      <c r="F408">
        <f t="shared" si="16"/>
        <v>1</v>
      </c>
      <c r="G408">
        <v>329.82537195547502</v>
      </c>
      <c r="H408">
        <v>0.39286957522479699</v>
      </c>
      <c r="I408">
        <v>281.90071233750501</v>
      </c>
      <c r="J408">
        <v>0.114086881767335</v>
      </c>
      <c r="K408">
        <v>15.8936504920704</v>
      </c>
      <c r="M408">
        <v>66.915995520224399</v>
      </c>
      <c r="N408">
        <v>59.1069655907623</v>
      </c>
      <c r="O408">
        <v>55.6189688292054</v>
      </c>
      <c r="P408">
        <v>47.103417681810498</v>
      </c>
      <c r="Q408">
        <v>39.127102182414198</v>
      </c>
      <c r="R408" t="s">
        <v>806</v>
      </c>
      <c r="S408">
        <v>1.23363476760767</v>
      </c>
      <c r="T408">
        <v>-0.75656759004360097</v>
      </c>
      <c r="U408">
        <v>0.94410726236100495</v>
      </c>
      <c r="V408">
        <v>-0.75825180143677695</v>
      </c>
      <c r="W408">
        <v>-0.66292263848829502</v>
      </c>
      <c r="Y408">
        <v>1.2395484431383701</v>
      </c>
      <c r="Z408">
        <v>0.51401781629630405</v>
      </c>
      <c r="AA408">
        <v>0.189950870760875</v>
      </c>
      <c r="AB408">
        <v>-0.60122206847522497</v>
      </c>
      <c r="AC408">
        <v>-1.34229506172033</v>
      </c>
    </row>
    <row r="409" spans="1:29" x14ac:dyDescent="0.35">
      <c r="A409" s="3" t="s">
        <v>808</v>
      </c>
      <c r="B409" t="s">
        <v>809</v>
      </c>
      <c r="C409">
        <v>2</v>
      </c>
      <c r="D409">
        <v>3</v>
      </c>
      <c r="E409">
        <f t="shared" si="15"/>
        <v>-1</v>
      </c>
      <c r="F409">
        <f t="shared" si="16"/>
        <v>1</v>
      </c>
      <c r="G409">
        <v>117.081444690472</v>
      </c>
      <c r="H409">
        <v>25.630886465057699</v>
      </c>
      <c r="I409">
        <v>75.476098554803698</v>
      </c>
      <c r="J409">
        <v>25.8201026697852</v>
      </c>
      <c r="K409">
        <v>24.408153180564099</v>
      </c>
      <c r="M409">
        <v>176.87499529869601</v>
      </c>
      <c r="N409">
        <v>163.31733503515201</v>
      </c>
      <c r="O409">
        <v>165.22005938279401</v>
      </c>
      <c r="P409">
        <v>129.239671174466</v>
      </c>
      <c r="Q409">
        <v>116.01328747466199</v>
      </c>
      <c r="R409" t="s">
        <v>808</v>
      </c>
      <c r="S409">
        <v>1.5248368014093401</v>
      </c>
      <c r="T409">
        <v>-0.67471113492672097</v>
      </c>
      <c r="U409">
        <v>0.52415452008648</v>
      </c>
      <c r="V409">
        <v>-0.67016014999337903</v>
      </c>
      <c r="W409">
        <v>-0.70412003657572098</v>
      </c>
      <c r="Y409">
        <v>1.02602175208851</v>
      </c>
      <c r="Z409">
        <v>0.50584775517423497</v>
      </c>
      <c r="AA409">
        <v>0.57885059708792697</v>
      </c>
      <c r="AB409">
        <v>-0.80162818620031495</v>
      </c>
      <c r="AC409">
        <v>-1.30909191815036</v>
      </c>
    </row>
    <row r="410" spans="1:29" x14ac:dyDescent="0.35">
      <c r="A410" s="3" t="s">
        <v>810</v>
      </c>
      <c r="B410" t="s">
        <v>811</v>
      </c>
      <c r="C410">
        <v>2</v>
      </c>
      <c r="D410">
        <v>3</v>
      </c>
      <c r="E410">
        <f t="shared" si="15"/>
        <v>-1</v>
      </c>
      <c r="F410">
        <f t="shared" si="16"/>
        <v>1</v>
      </c>
      <c r="G410">
        <v>118.450256633339</v>
      </c>
      <c r="H410">
        <v>4.3819723924971603</v>
      </c>
      <c r="I410">
        <v>70.951448531890406</v>
      </c>
      <c r="J410">
        <v>4.5383986892820598</v>
      </c>
      <c r="K410">
        <v>6.5508507540194598</v>
      </c>
      <c r="M410">
        <v>42.654606697642301</v>
      </c>
      <c r="N410">
        <v>37.418662164240203</v>
      </c>
      <c r="O410">
        <v>36.333434701655399</v>
      </c>
      <c r="P410">
        <v>24.592778430904001</v>
      </c>
      <c r="Q410">
        <v>21.938901022165599</v>
      </c>
      <c r="R410" t="s">
        <v>810</v>
      </c>
      <c r="S410">
        <v>1.494295775643</v>
      </c>
      <c r="T410">
        <v>-0.70577235623578904</v>
      </c>
      <c r="U410">
        <v>0.57817246668200595</v>
      </c>
      <c r="V410">
        <v>-0.702755316812125</v>
      </c>
      <c r="W410">
        <v>-0.66394056927709499</v>
      </c>
      <c r="Y410">
        <v>1.1325696961564999</v>
      </c>
      <c r="Z410">
        <v>0.54350510012509701</v>
      </c>
      <c r="AA410">
        <v>0.42141269200817</v>
      </c>
      <c r="AB410">
        <v>-0.89945785945661105</v>
      </c>
      <c r="AC410">
        <v>-1.19802962883316</v>
      </c>
    </row>
    <row r="411" spans="1:29" x14ac:dyDescent="0.35">
      <c r="A411" s="3" t="s">
        <v>812</v>
      </c>
      <c r="B411" t="s">
        <v>813</v>
      </c>
      <c r="C411">
        <v>2</v>
      </c>
      <c r="D411">
        <v>3</v>
      </c>
      <c r="E411">
        <f t="shared" si="15"/>
        <v>-1</v>
      </c>
      <c r="F411">
        <f t="shared" si="16"/>
        <v>1</v>
      </c>
      <c r="G411">
        <v>105.53771069348301</v>
      </c>
      <c r="H411">
        <v>62.933269742165301</v>
      </c>
      <c r="I411">
        <v>36.099853202846099</v>
      </c>
      <c r="J411">
        <v>43.0541444246658</v>
      </c>
      <c r="K411">
        <v>7.3117399177275999</v>
      </c>
      <c r="M411">
        <v>11.264429631486101</v>
      </c>
      <c r="N411">
        <v>10.654063590732401</v>
      </c>
      <c r="O411">
        <v>10.639701235834901</v>
      </c>
      <c r="P411">
        <v>9.9947533075509494</v>
      </c>
      <c r="Q411">
        <v>9.1800921943950993</v>
      </c>
      <c r="R411" t="s">
        <v>812</v>
      </c>
      <c r="S411">
        <v>1.4971204170547401</v>
      </c>
      <c r="T411">
        <v>0.327852787899376</v>
      </c>
      <c r="U411">
        <v>-0.40858324173704302</v>
      </c>
      <c r="V411">
        <v>-0.21772455593279899</v>
      </c>
      <c r="W411">
        <v>-1.19866540728427</v>
      </c>
      <c r="Y411">
        <v>1.15925064272445</v>
      </c>
      <c r="Z411">
        <v>0.38833046106802999</v>
      </c>
      <c r="AA411">
        <v>0.37019015097978403</v>
      </c>
      <c r="AB411">
        <v>-0.444408533798965</v>
      </c>
      <c r="AC411">
        <v>-1.4733627209733</v>
      </c>
    </row>
    <row r="412" spans="1:29" x14ac:dyDescent="0.35">
      <c r="A412" s="3" t="s">
        <v>814</v>
      </c>
      <c r="B412" t="s">
        <v>815</v>
      </c>
      <c r="C412">
        <v>2</v>
      </c>
      <c r="D412">
        <v>3</v>
      </c>
      <c r="E412">
        <f t="shared" si="15"/>
        <v>-1</v>
      </c>
      <c r="F412">
        <f t="shared" si="16"/>
        <v>1</v>
      </c>
      <c r="G412">
        <v>127.31026954438801</v>
      </c>
      <c r="H412">
        <v>26.084086772615802</v>
      </c>
      <c r="I412">
        <v>60.229512444121397</v>
      </c>
      <c r="J412">
        <v>15.4735079904061</v>
      </c>
      <c r="K412">
        <v>1.9035923879380501</v>
      </c>
      <c r="M412">
        <v>7.1709235728821596</v>
      </c>
      <c r="N412">
        <v>6.5976819692415702</v>
      </c>
      <c r="O412">
        <v>7.14012336170829</v>
      </c>
      <c r="P412">
        <v>5.5124438912397498</v>
      </c>
      <c r="Q412">
        <v>4.0055225007179001</v>
      </c>
      <c r="R412" t="s">
        <v>814</v>
      </c>
      <c r="S412">
        <v>1.61521931004896</v>
      </c>
      <c r="T412">
        <v>-0.40059048486487697</v>
      </c>
      <c r="U412">
        <v>0.27937868551578499</v>
      </c>
      <c r="V412">
        <v>-0.61188866931886499</v>
      </c>
      <c r="W412">
        <v>-0.88211884138100005</v>
      </c>
      <c r="Y412">
        <v>0.80873116710645898</v>
      </c>
      <c r="Z412">
        <v>0.38168164191030501</v>
      </c>
      <c r="AA412">
        <v>0.785785840957405</v>
      </c>
      <c r="AB412">
        <v>-0.426791439931891</v>
      </c>
      <c r="AC412">
        <v>-1.54940721004228</v>
      </c>
    </row>
    <row r="413" spans="1:29" x14ac:dyDescent="0.35">
      <c r="A413" s="3" t="s">
        <v>816</v>
      </c>
      <c r="B413" t="s">
        <v>817</v>
      </c>
      <c r="C413">
        <v>2</v>
      </c>
      <c r="D413">
        <v>3</v>
      </c>
      <c r="E413">
        <f t="shared" si="15"/>
        <v>-1</v>
      </c>
      <c r="F413">
        <f t="shared" si="16"/>
        <v>1</v>
      </c>
      <c r="G413">
        <v>6.9892125429959604</v>
      </c>
      <c r="H413">
        <v>0</v>
      </c>
      <c r="I413">
        <v>3.0588560235484299</v>
      </c>
      <c r="J413">
        <v>0</v>
      </c>
      <c r="K413">
        <v>3.2858801516998201E-2</v>
      </c>
      <c r="M413">
        <v>0.21591445212038601</v>
      </c>
      <c r="N413">
        <v>0.19633779750258401</v>
      </c>
      <c r="O413">
        <v>0.102976912975925</v>
      </c>
      <c r="P413">
        <v>4.6819533722118403E-2</v>
      </c>
      <c r="Q413">
        <v>5.7935134902325797E-2</v>
      </c>
      <c r="R413" t="s">
        <v>816</v>
      </c>
      <c r="S413">
        <v>1.61597927855028</v>
      </c>
      <c r="T413">
        <v>-0.65515709076470297</v>
      </c>
      <c r="U413">
        <v>0.33881456496078599</v>
      </c>
      <c r="V413">
        <v>-0.65515709076470297</v>
      </c>
      <c r="W413">
        <v>-0.64447966198166395</v>
      </c>
      <c r="Y413">
        <v>1.1758164333757899</v>
      </c>
      <c r="Z413">
        <v>0.92539071833704001</v>
      </c>
      <c r="AA413">
        <v>-0.26888719689868801</v>
      </c>
      <c r="AB413">
        <v>-0.98725568880374004</v>
      </c>
      <c r="AC413">
        <v>-0.84506426601040596</v>
      </c>
    </row>
    <row r="414" spans="1:29" x14ac:dyDescent="0.35">
      <c r="A414" s="3" t="s">
        <v>818</v>
      </c>
      <c r="B414" t="s">
        <v>819</v>
      </c>
      <c r="C414">
        <v>3</v>
      </c>
      <c r="D414">
        <v>4</v>
      </c>
      <c r="E414">
        <f t="shared" si="15"/>
        <v>-1</v>
      </c>
      <c r="F414">
        <f t="shared" si="16"/>
        <v>1</v>
      </c>
      <c r="G414">
        <v>50.2494535643687</v>
      </c>
      <c r="H414">
        <v>25.7600687281296</v>
      </c>
      <c r="I414">
        <v>24.965025574130301</v>
      </c>
      <c r="J414">
        <v>37.353671954021898</v>
      </c>
      <c r="K414">
        <v>10.852979119820301</v>
      </c>
      <c r="M414">
        <v>23.059694810224698</v>
      </c>
      <c r="N414">
        <v>21.5419633336634</v>
      </c>
      <c r="O414">
        <v>22.270662569856601</v>
      </c>
      <c r="P414">
        <v>23.106796798369398</v>
      </c>
      <c r="Q414">
        <v>19.675359734763902</v>
      </c>
      <c r="R414" t="s">
        <v>818</v>
      </c>
      <c r="S414">
        <v>1.38103837690572</v>
      </c>
      <c r="T414">
        <v>-0.27576983841644298</v>
      </c>
      <c r="U414">
        <v>-0.32955779748074798</v>
      </c>
      <c r="V414">
        <v>0.50858539134088698</v>
      </c>
      <c r="W414">
        <v>-1.28429613234941</v>
      </c>
      <c r="Y414">
        <v>0.79762935472333396</v>
      </c>
      <c r="Z414">
        <v>-0.27482622975027599</v>
      </c>
      <c r="AA414">
        <v>0.24008538493644399</v>
      </c>
      <c r="AB414">
        <v>0.83091244267776998</v>
      </c>
      <c r="AC414">
        <v>-1.5938009525872601</v>
      </c>
    </row>
    <row r="415" spans="1:29" x14ac:dyDescent="0.35">
      <c r="A415" s="3" t="s">
        <v>820</v>
      </c>
      <c r="B415" t="s">
        <v>821</v>
      </c>
      <c r="C415">
        <v>3</v>
      </c>
      <c r="D415">
        <v>4</v>
      </c>
      <c r="E415">
        <f t="shared" si="15"/>
        <v>-1</v>
      </c>
      <c r="F415">
        <f t="shared" si="16"/>
        <v>1</v>
      </c>
      <c r="G415">
        <v>62.446026367376199</v>
      </c>
      <c r="H415">
        <v>36.2331459579068</v>
      </c>
      <c r="I415">
        <v>56.562969440859398</v>
      </c>
      <c r="J415">
        <v>27.262437555341201</v>
      </c>
      <c r="K415">
        <v>39.196700463777901</v>
      </c>
      <c r="M415">
        <v>38.557770375744099</v>
      </c>
      <c r="N415">
        <v>41.661560523896398</v>
      </c>
      <c r="O415">
        <v>37.905121566286397</v>
      </c>
      <c r="P415">
        <v>36.971063868117298</v>
      </c>
      <c r="Q415">
        <v>32.254652462843197</v>
      </c>
      <c r="R415" t="s">
        <v>820</v>
      </c>
      <c r="S415">
        <v>1.2340523825833301</v>
      </c>
      <c r="T415">
        <v>-0.55256408225556697</v>
      </c>
      <c r="U415">
        <v>0.83307522157273095</v>
      </c>
      <c r="V415">
        <v>-1.1639892702903201</v>
      </c>
      <c r="W415">
        <v>-0.35057425161016997</v>
      </c>
      <c r="Y415">
        <v>0.31940302198074999</v>
      </c>
      <c r="Z415">
        <v>1.2308000807884001</v>
      </c>
      <c r="AA415">
        <v>0.12775920040081701</v>
      </c>
      <c r="AB415">
        <v>-0.14651753811346499</v>
      </c>
      <c r="AC415">
        <v>-1.5314447650565</v>
      </c>
    </row>
    <row r="416" spans="1:29" x14ac:dyDescent="0.35">
      <c r="A416" s="3" t="s">
        <v>822</v>
      </c>
      <c r="B416" t="s">
        <v>823</v>
      </c>
      <c r="C416">
        <v>3</v>
      </c>
      <c r="D416">
        <v>4</v>
      </c>
      <c r="E416">
        <f t="shared" si="15"/>
        <v>-1</v>
      </c>
      <c r="F416">
        <f t="shared" si="16"/>
        <v>1</v>
      </c>
      <c r="G416">
        <v>43.247560853446799</v>
      </c>
      <c r="H416">
        <v>0.117995000016198</v>
      </c>
      <c r="I416">
        <v>42.258975481777902</v>
      </c>
      <c r="J416">
        <v>5.6400623998802801E-2</v>
      </c>
      <c r="K416">
        <v>7.5567094110351496</v>
      </c>
      <c r="M416">
        <v>20.258035514364799</v>
      </c>
      <c r="N416">
        <v>20.412204740015898</v>
      </c>
      <c r="O416">
        <v>21.229069606296601</v>
      </c>
      <c r="P416">
        <v>16.213409079391202</v>
      </c>
      <c r="Q416">
        <v>14.1730196827983</v>
      </c>
      <c r="R416" t="s">
        <v>822</v>
      </c>
      <c r="S416">
        <v>1.10718833092908</v>
      </c>
      <c r="T416">
        <v>-0.83396974993295103</v>
      </c>
      <c r="U416">
        <v>1.06269447978858</v>
      </c>
      <c r="V416">
        <v>-0.83674196473214801</v>
      </c>
      <c r="W416">
        <v>-0.49917109605255899</v>
      </c>
      <c r="Y416">
        <v>0.58323388623393002</v>
      </c>
      <c r="Z416">
        <v>0.63316299182499003</v>
      </c>
      <c r="AA416">
        <v>0.89771210653915101</v>
      </c>
      <c r="AB416">
        <v>-0.72665516260420004</v>
      </c>
      <c r="AC416">
        <v>-1.3874538219938699</v>
      </c>
    </row>
    <row r="417" spans="1:29" x14ac:dyDescent="0.35">
      <c r="A417" s="3" t="s">
        <v>824</v>
      </c>
      <c r="B417" t="s">
        <v>825</v>
      </c>
      <c r="C417">
        <v>3</v>
      </c>
      <c r="D417">
        <v>4</v>
      </c>
      <c r="E417">
        <f t="shared" si="15"/>
        <v>-1</v>
      </c>
      <c r="F417">
        <f t="shared" si="16"/>
        <v>1</v>
      </c>
      <c r="G417">
        <v>59.948939998418901</v>
      </c>
      <c r="H417">
        <v>20.647753336268998</v>
      </c>
      <c r="I417">
        <v>61.2157872707891</v>
      </c>
      <c r="J417">
        <v>15.804913152933</v>
      </c>
      <c r="K417">
        <v>7.1414028875279998</v>
      </c>
      <c r="M417">
        <v>64.899053932746597</v>
      </c>
      <c r="N417">
        <v>64.682823737881506</v>
      </c>
      <c r="O417">
        <v>66.266038300390903</v>
      </c>
      <c r="P417">
        <v>58.478327267006598</v>
      </c>
      <c r="Q417">
        <v>57.160894033612003</v>
      </c>
      <c r="R417" t="s">
        <v>824</v>
      </c>
      <c r="S417">
        <v>1.05100707434078</v>
      </c>
      <c r="T417">
        <v>-0.47899806649170001</v>
      </c>
      <c r="U417">
        <v>1.10032575919471</v>
      </c>
      <c r="V417">
        <v>-0.66753106017532604</v>
      </c>
      <c r="W417">
        <v>-1.0048037068684701</v>
      </c>
      <c r="Y417">
        <v>0.62559187095111901</v>
      </c>
      <c r="Z417">
        <v>0.57359676201296905</v>
      </c>
      <c r="AA417">
        <v>0.95429943724062904</v>
      </c>
      <c r="AB417">
        <v>-0.91834783023413202</v>
      </c>
      <c r="AC417">
        <v>-1.23514023997059</v>
      </c>
    </row>
    <row r="418" spans="1:29" x14ac:dyDescent="0.35">
      <c r="A418" s="3" t="s">
        <v>826</v>
      </c>
      <c r="B418" t="s">
        <v>827</v>
      </c>
      <c r="C418">
        <v>3</v>
      </c>
      <c r="D418">
        <v>4</v>
      </c>
      <c r="E418">
        <f t="shared" si="15"/>
        <v>-1</v>
      </c>
      <c r="F418">
        <f t="shared" si="16"/>
        <v>1</v>
      </c>
      <c r="G418">
        <v>4.7232267808412098</v>
      </c>
      <c r="H418">
        <v>8.4759486044503493E-2</v>
      </c>
      <c r="I418">
        <v>6.2763932978367301</v>
      </c>
      <c r="J418">
        <v>0.167667307023003</v>
      </c>
      <c r="K418">
        <v>1.50321640002706</v>
      </c>
      <c r="M418">
        <v>22.856420942302002</v>
      </c>
      <c r="N418">
        <v>28.399298748575799</v>
      </c>
      <c r="O418">
        <v>20.436119407980499</v>
      </c>
      <c r="P418">
        <v>16.9976648839937</v>
      </c>
      <c r="Q418">
        <v>13.823277088341699</v>
      </c>
      <c r="R418" t="s">
        <v>826</v>
      </c>
      <c r="S418">
        <v>0.77457218122608196</v>
      </c>
      <c r="T418">
        <v>-0.87945163126062498</v>
      </c>
      <c r="U418">
        <v>1.3284134051901799</v>
      </c>
      <c r="V418">
        <v>-0.84988766078838496</v>
      </c>
      <c r="W418">
        <v>-0.37364629436725</v>
      </c>
      <c r="Y418">
        <v>0.42140825709431801</v>
      </c>
      <c r="Z418">
        <v>1.4137399097082299</v>
      </c>
      <c r="AA418">
        <v>-1.18940644287701E-2</v>
      </c>
      <c r="AB418">
        <v>-0.62747452271771198</v>
      </c>
      <c r="AC418">
        <v>-1.19577957965606</v>
      </c>
    </row>
    <row r="419" spans="1:29" x14ac:dyDescent="0.35">
      <c r="A419" s="3" t="s">
        <v>828</v>
      </c>
      <c r="B419" t="s">
        <v>829</v>
      </c>
      <c r="C419">
        <v>3</v>
      </c>
      <c r="D419">
        <v>4</v>
      </c>
      <c r="E419">
        <f t="shared" si="15"/>
        <v>-1</v>
      </c>
      <c r="F419">
        <f t="shared" si="16"/>
        <v>1</v>
      </c>
      <c r="G419">
        <v>7.6826929964386999</v>
      </c>
      <c r="H419">
        <v>0</v>
      </c>
      <c r="I419">
        <v>11.203818841091501</v>
      </c>
      <c r="J419">
        <v>0</v>
      </c>
      <c r="K419">
        <v>1.66612766878323</v>
      </c>
      <c r="M419">
        <v>17.273443436756899</v>
      </c>
      <c r="N419">
        <v>17.914411599422898</v>
      </c>
      <c r="O419">
        <v>17.541564503874898</v>
      </c>
      <c r="P419">
        <v>11.956763128113501</v>
      </c>
      <c r="Q419">
        <v>11.933237565337</v>
      </c>
      <c r="R419" t="s">
        <v>828</v>
      </c>
      <c r="S419">
        <v>0.70448850984029099</v>
      </c>
      <c r="T419">
        <v>-0.81066232905307301</v>
      </c>
      <c r="U419">
        <v>1.3989112571566</v>
      </c>
      <c r="V419">
        <v>-0.81066232905307301</v>
      </c>
      <c r="W419">
        <v>-0.48207510889074801</v>
      </c>
      <c r="Y419">
        <v>0.63033719835221502</v>
      </c>
      <c r="Z419">
        <v>0.83757688438008804</v>
      </c>
      <c r="AA419">
        <v>0.71702687968657997</v>
      </c>
      <c r="AB419">
        <v>-1.08866730460302</v>
      </c>
      <c r="AC419">
        <v>-1.0962736578158701</v>
      </c>
    </row>
    <row r="420" spans="1:29" x14ac:dyDescent="0.35">
      <c r="A420" s="3" t="s">
        <v>830</v>
      </c>
      <c r="B420" t="s">
        <v>831</v>
      </c>
      <c r="C420">
        <v>3</v>
      </c>
      <c r="D420">
        <v>4</v>
      </c>
      <c r="E420">
        <f t="shared" si="15"/>
        <v>-1</v>
      </c>
      <c r="F420">
        <f t="shared" si="16"/>
        <v>1</v>
      </c>
      <c r="G420">
        <v>70.280582527624702</v>
      </c>
      <c r="H420">
        <v>41.4023199071787</v>
      </c>
      <c r="I420">
        <v>62.751632178643298</v>
      </c>
      <c r="J420">
        <v>43.083710623233799</v>
      </c>
      <c r="K420">
        <v>25.641052450375799</v>
      </c>
      <c r="M420">
        <v>42.411103331941497</v>
      </c>
      <c r="N420">
        <v>42.7992964779815</v>
      </c>
      <c r="O420">
        <v>42.2009204509977</v>
      </c>
      <c r="P420">
        <v>42.335701944403802</v>
      </c>
      <c r="Q420">
        <v>39.520482409288903</v>
      </c>
      <c r="R420" t="s">
        <v>830</v>
      </c>
      <c r="S420">
        <v>1.21036088538064</v>
      </c>
      <c r="T420">
        <v>-0.40419714325405698</v>
      </c>
      <c r="U420">
        <v>0.78942395462035597</v>
      </c>
      <c r="V420">
        <v>-0.31019208084574701</v>
      </c>
      <c r="W420">
        <v>-1.2853956159011899</v>
      </c>
      <c r="Y420">
        <v>0.421458336568581</v>
      </c>
      <c r="Z420">
        <v>0.71487033578362102</v>
      </c>
      <c r="AA420">
        <v>0.26259365817948099</v>
      </c>
      <c r="AB420">
        <v>0.364466933998215</v>
      </c>
      <c r="AC420">
        <v>-1.7633892645299001</v>
      </c>
    </row>
    <row r="421" spans="1:29" x14ac:dyDescent="0.35">
      <c r="A421" s="3" t="s">
        <v>832</v>
      </c>
      <c r="B421" t="s">
        <v>833</v>
      </c>
      <c r="C421">
        <v>3</v>
      </c>
      <c r="D421">
        <v>4</v>
      </c>
      <c r="E421">
        <f t="shared" si="15"/>
        <v>-1</v>
      </c>
      <c r="F421">
        <f t="shared" si="16"/>
        <v>1</v>
      </c>
      <c r="G421">
        <v>713.44840251392804</v>
      </c>
      <c r="H421">
        <v>1.07066795815814</v>
      </c>
      <c r="I421">
        <v>964.89676125070605</v>
      </c>
      <c r="J421">
        <v>0.378801896461053</v>
      </c>
      <c r="K421">
        <v>42.8895156704451</v>
      </c>
      <c r="M421">
        <v>59.7770749554399</v>
      </c>
      <c r="N421">
        <v>62.388461924243501</v>
      </c>
      <c r="O421">
        <v>59.132840068426901</v>
      </c>
      <c r="P421">
        <v>52.899739173864901</v>
      </c>
      <c r="Q421">
        <v>48.545238711478902</v>
      </c>
      <c r="R421" t="s">
        <v>832</v>
      </c>
      <c r="S421">
        <v>0.80106083394774796</v>
      </c>
      <c r="T421">
        <v>-0.745808238281638</v>
      </c>
      <c r="U421">
        <v>1.3470600567270901</v>
      </c>
      <c r="V421">
        <v>-0.74731056796019202</v>
      </c>
      <c r="W421">
        <v>-0.655002084433012</v>
      </c>
      <c r="Y421">
        <v>0.56943276877946203</v>
      </c>
      <c r="Z421">
        <v>1.03003476195709</v>
      </c>
      <c r="AA421">
        <v>0.45580124783766501</v>
      </c>
      <c r="AB421">
        <v>-0.64360635816255796</v>
      </c>
      <c r="AC421">
        <v>-1.4116624204116599</v>
      </c>
    </row>
    <row r="422" spans="1:29" x14ac:dyDescent="0.35">
      <c r="A422" s="3" t="s">
        <v>834</v>
      </c>
      <c r="B422" t="s">
        <v>835</v>
      </c>
      <c r="C422">
        <v>3</v>
      </c>
      <c r="D422">
        <v>4</v>
      </c>
      <c r="E422">
        <f t="shared" si="15"/>
        <v>-1</v>
      </c>
      <c r="F422">
        <f t="shared" si="16"/>
        <v>1</v>
      </c>
      <c r="G422">
        <v>17.959642411556899</v>
      </c>
      <c r="H422">
        <v>16.901995626637099</v>
      </c>
      <c r="I422">
        <v>13.8089206304721</v>
      </c>
      <c r="J422">
        <v>13.7395138611283</v>
      </c>
      <c r="K422">
        <v>12.350277395092901</v>
      </c>
      <c r="M422">
        <v>15.308880245780699</v>
      </c>
      <c r="N422">
        <v>15.894187913880399</v>
      </c>
      <c r="O422">
        <v>15.065763889281101</v>
      </c>
      <c r="P422">
        <v>14.826320565913701</v>
      </c>
      <c r="Q422">
        <v>15.055713626507499</v>
      </c>
      <c r="R422" t="s">
        <v>834</v>
      </c>
      <c r="S422">
        <v>1.27109846005823</v>
      </c>
      <c r="T422">
        <v>0.82410234195437504</v>
      </c>
      <c r="U422">
        <v>-0.48313230008591002</v>
      </c>
      <c r="V422">
        <v>-0.51246587052660297</v>
      </c>
      <c r="W422">
        <v>-1.09960263140009</v>
      </c>
      <c r="Y422">
        <v>0.19264651471413999</v>
      </c>
      <c r="Z422">
        <v>1.6252698628907201</v>
      </c>
      <c r="AA422">
        <v>-0.40241517271555899</v>
      </c>
      <c r="AB422">
        <v>-0.98848659176061604</v>
      </c>
      <c r="AC422">
        <v>-0.42701461312869399</v>
      </c>
    </row>
    <row r="423" spans="1:29" x14ac:dyDescent="0.35">
      <c r="A423" s="3" t="s">
        <v>836</v>
      </c>
      <c r="B423" t="s">
        <v>837</v>
      </c>
      <c r="C423">
        <v>4</v>
      </c>
      <c r="D423">
        <v>5</v>
      </c>
      <c r="E423">
        <f t="shared" si="15"/>
        <v>-1</v>
      </c>
      <c r="F423">
        <f t="shared" si="16"/>
        <v>1</v>
      </c>
      <c r="G423">
        <v>87.306731766502097</v>
      </c>
      <c r="H423">
        <v>73.745982294723504</v>
      </c>
      <c r="I423">
        <v>93.343007816253703</v>
      </c>
      <c r="J423">
        <v>79.938921544442806</v>
      </c>
      <c r="K423">
        <v>49.519088245850497</v>
      </c>
      <c r="M423">
        <v>43.414123676928398</v>
      </c>
      <c r="N423">
        <v>44.2670607969171</v>
      </c>
      <c r="O423">
        <v>46.663397008515503</v>
      </c>
      <c r="P423">
        <v>43.651303672263403</v>
      </c>
      <c r="Q423">
        <v>42.465441596777097</v>
      </c>
      <c r="R423" t="s">
        <v>836</v>
      </c>
      <c r="S423">
        <v>0.62205876523570103</v>
      </c>
      <c r="T423">
        <v>-0.17858614128685099</v>
      </c>
      <c r="U423">
        <v>0.978448630239515</v>
      </c>
      <c r="V423">
        <v>0.18705332996878901</v>
      </c>
      <c r="W423">
        <v>-1.6089745841571499</v>
      </c>
      <c r="Y423">
        <v>-0.43014043199681101</v>
      </c>
      <c r="Z423">
        <v>0.11087150647414</v>
      </c>
      <c r="AA423">
        <v>1.63085049282925</v>
      </c>
      <c r="AB423">
        <v>-0.27969885074117201</v>
      </c>
      <c r="AC423">
        <v>-1.0318827165654101</v>
      </c>
    </row>
    <row r="424" spans="1:29" x14ac:dyDescent="0.35">
      <c r="A424" s="3" t="s">
        <v>838</v>
      </c>
      <c r="B424" t="s">
        <v>839</v>
      </c>
      <c r="C424">
        <v>4</v>
      </c>
      <c r="D424">
        <v>5</v>
      </c>
      <c r="E424">
        <f t="shared" si="15"/>
        <v>-1</v>
      </c>
      <c r="F424">
        <f t="shared" si="16"/>
        <v>1</v>
      </c>
      <c r="G424">
        <v>67.8470072527805</v>
      </c>
      <c r="H424">
        <v>51.312434635656999</v>
      </c>
      <c r="I424">
        <v>70.470439131320106</v>
      </c>
      <c r="J424">
        <v>50.217192692603298</v>
      </c>
      <c r="K424">
        <v>26.1661474381125</v>
      </c>
      <c r="M424">
        <v>35.839400764111602</v>
      </c>
      <c r="N424">
        <v>34.623180701102697</v>
      </c>
      <c r="O424">
        <v>36.1035561287582</v>
      </c>
      <c r="P424">
        <v>35.563199876265102</v>
      </c>
      <c r="Q424">
        <v>33.758626453686901</v>
      </c>
      <c r="R424" t="s">
        <v>838</v>
      </c>
      <c r="S424">
        <v>0.82639892394476</v>
      </c>
      <c r="T424">
        <v>-0.1066667886103</v>
      </c>
      <c r="U424">
        <v>0.97444232317687696</v>
      </c>
      <c r="V424">
        <v>-0.168472601659094</v>
      </c>
      <c r="W424">
        <v>-1.52570185685224</v>
      </c>
      <c r="Y424">
        <v>0.68215584109351401</v>
      </c>
      <c r="Z424">
        <v>-0.57145796525663695</v>
      </c>
      <c r="AA424">
        <v>0.95443289210946702</v>
      </c>
      <c r="AB424">
        <v>0.39746291679335399</v>
      </c>
      <c r="AC424">
        <v>-1.4625936847396901</v>
      </c>
    </row>
    <row r="425" spans="1:29" x14ac:dyDescent="0.35">
      <c r="A425" s="3" t="s">
        <v>840</v>
      </c>
      <c r="B425" t="s">
        <v>841</v>
      </c>
      <c r="C425">
        <v>4</v>
      </c>
      <c r="D425">
        <v>5</v>
      </c>
      <c r="E425">
        <f t="shared" si="15"/>
        <v>-1</v>
      </c>
      <c r="F425">
        <f t="shared" si="16"/>
        <v>1</v>
      </c>
      <c r="G425">
        <v>52.692724994663998</v>
      </c>
      <c r="H425">
        <v>38.501680179579601</v>
      </c>
      <c r="I425">
        <v>41.821628098533203</v>
      </c>
      <c r="J425">
        <v>60.420555829443899</v>
      </c>
      <c r="K425">
        <v>9.7121670896212393</v>
      </c>
      <c r="M425">
        <v>28.621307967456602</v>
      </c>
      <c r="N425">
        <v>28.673101715704899</v>
      </c>
      <c r="O425">
        <v>32.161133303486402</v>
      </c>
      <c r="P425">
        <v>28.742707791003198</v>
      </c>
      <c r="Q425">
        <v>26.440769348114699</v>
      </c>
      <c r="R425" t="s">
        <v>840</v>
      </c>
      <c r="S425">
        <v>0.62312922877818799</v>
      </c>
      <c r="T425">
        <v>-0.109928389503139</v>
      </c>
      <c r="U425">
        <v>6.1568011642687798E-2</v>
      </c>
      <c r="V425">
        <v>1.02232078514642</v>
      </c>
      <c r="W425">
        <v>-1.59708963606415</v>
      </c>
      <c r="Y425">
        <v>-0.149408833696523</v>
      </c>
      <c r="Z425">
        <v>-0.12416073237768301</v>
      </c>
      <c r="AA425">
        <v>1.5761636872696601</v>
      </c>
      <c r="AB425">
        <v>-9.0229586226354894E-2</v>
      </c>
      <c r="AC425">
        <v>-1.2123645349690899</v>
      </c>
    </row>
    <row r="426" spans="1:29" x14ac:dyDescent="0.35">
      <c r="A426" s="3" t="s">
        <v>842</v>
      </c>
      <c r="B426" t="s">
        <v>843</v>
      </c>
      <c r="C426">
        <v>4</v>
      </c>
      <c r="D426">
        <v>5</v>
      </c>
      <c r="E426">
        <f t="shared" si="15"/>
        <v>-1</v>
      </c>
      <c r="F426">
        <f t="shared" si="16"/>
        <v>1</v>
      </c>
      <c r="G426">
        <v>109.356539900841</v>
      </c>
      <c r="H426">
        <v>66.815133857371805</v>
      </c>
      <c r="I426">
        <v>159.67433141674999</v>
      </c>
      <c r="J426">
        <v>85.251673153665095</v>
      </c>
      <c r="K426">
        <v>18.053651683207601</v>
      </c>
      <c r="M426">
        <v>8.8343494775852491</v>
      </c>
      <c r="N426">
        <v>8.5969738794632402</v>
      </c>
      <c r="O426">
        <v>10.4112907590552</v>
      </c>
      <c r="P426">
        <v>8.4287019766413707</v>
      </c>
      <c r="Q426">
        <v>7.9197109257115397</v>
      </c>
      <c r="R426" t="s">
        <v>842</v>
      </c>
      <c r="S426">
        <v>0.41157622877911199</v>
      </c>
      <c r="T426">
        <v>-0.40180334396586498</v>
      </c>
      <c r="U426">
        <v>1.37363807795404</v>
      </c>
      <c r="V426">
        <v>-4.9301961186175802E-2</v>
      </c>
      <c r="W426">
        <v>-1.3341090015811099</v>
      </c>
      <c r="Y426">
        <v>-4.0964142038029602E-3</v>
      </c>
      <c r="Z426">
        <v>-0.256276758181889</v>
      </c>
      <c r="AA426">
        <v>1.67119623567481</v>
      </c>
      <c r="AB426">
        <v>-0.43504351715454498</v>
      </c>
      <c r="AC426">
        <v>-0.97577954613457096</v>
      </c>
    </row>
    <row r="427" spans="1:29" x14ac:dyDescent="0.35">
      <c r="A427" s="3" t="s">
        <v>844</v>
      </c>
      <c r="B427" t="e">
        <f>#N/A</f>
        <v>#N/A</v>
      </c>
      <c r="C427">
        <v>4</v>
      </c>
      <c r="D427">
        <v>5</v>
      </c>
      <c r="E427">
        <f t="shared" si="15"/>
        <v>-1</v>
      </c>
      <c r="F427">
        <f t="shared" si="16"/>
        <v>1</v>
      </c>
      <c r="G427">
        <v>42.084994741737098</v>
      </c>
      <c r="H427">
        <v>38.835035602372599</v>
      </c>
      <c r="I427">
        <v>36.1035850933199</v>
      </c>
      <c r="J427">
        <v>32.536761961934303</v>
      </c>
      <c r="K427">
        <v>20.8968413057001</v>
      </c>
      <c r="M427">
        <v>26.534647775542201</v>
      </c>
      <c r="N427">
        <v>25.193772909149001</v>
      </c>
      <c r="O427">
        <v>27.860141623783701</v>
      </c>
      <c r="P427">
        <v>26.192026160379999</v>
      </c>
      <c r="Q427">
        <v>22.0736542844238</v>
      </c>
      <c r="R427" t="s">
        <v>844</v>
      </c>
      <c r="S427">
        <v>0.97846474548155704</v>
      </c>
      <c r="T427">
        <v>0.58064775002665103</v>
      </c>
      <c r="U427">
        <v>0.24629972035953099</v>
      </c>
      <c r="V427">
        <v>-0.190303572358895</v>
      </c>
      <c r="W427">
        <v>-1.61510864350884</v>
      </c>
      <c r="Y427">
        <v>0.443059505096634</v>
      </c>
      <c r="Z427">
        <v>-0.173342064193552</v>
      </c>
      <c r="AA427">
        <v>1.05239040436116</v>
      </c>
      <c r="AB427">
        <v>0.28555599261242598</v>
      </c>
      <c r="AC427">
        <v>-1.6076638378766701</v>
      </c>
    </row>
    <row r="428" spans="1:29" x14ac:dyDescent="0.35">
      <c r="A428" s="3" t="s">
        <v>845</v>
      </c>
      <c r="B428" t="s">
        <v>846</v>
      </c>
      <c r="C428">
        <v>4</v>
      </c>
      <c r="D428">
        <v>5</v>
      </c>
      <c r="E428">
        <f t="shared" si="15"/>
        <v>-1</v>
      </c>
      <c r="F428">
        <f t="shared" si="16"/>
        <v>1</v>
      </c>
      <c r="G428">
        <v>7.5571962714089302</v>
      </c>
      <c r="H428">
        <v>0</v>
      </c>
      <c r="I428">
        <v>15.2152289899938</v>
      </c>
      <c r="J428">
        <v>2.5228936704031299E-2</v>
      </c>
      <c r="K428">
        <v>3.0921401979590399</v>
      </c>
      <c r="M428">
        <v>9.9325180356030192</v>
      </c>
      <c r="N428">
        <v>13.893962244259701</v>
      </c>
      <c r="O428">
        <v>8.9634352055883202</v>
      </c>
      <c r="P428">
        <v>9.05503234109697</v>
      </c>
      <c r="Q428">
        <v>7.8055739405954103</v>
      </c>
      <c r="R428" t="s">
        <v>845</v>
      </c>
      <c r="S428">
        <v>0.37143848997379803</v>
      </c>
      <c r="T428">
        <v>-0.80836541723412303</v>
      </c>
      <c r="U428">
        <v>1.56698464206918</v>
      </c>
      <c r="V428">
        <v>-0.80442676101439103</v>
      </c>
      <c r="W428">
        <v>-0.32563095379446799</v>
      </c>
      <c r="Y428">
        <v>1.03093272298405E-3</v>
      </c>
      <c r="Z428">
        <v>1.6930442841047499</v>
      </c>
      <c r="AA428">
        <v>-0.41288404388998501</v>
      </c>
      <c r="AB428">
        <v>-0.37376104529005899</v>
      </c>
      <c r="AC428">
        <v>-0.90743012764769304</v>
      </c>
    </row>
    <row r="429" spans="1:29" x14ac:dyDescent="0.35">
      <c r="A429" s="3" t="s">
        <v>847</v>
      </c>
      <c r="B429" t="s">
        <v>848</v>
      </c>
      <c r="C429">
        <v>4</v>
      </c>
      <c r="D429">
        <v>5</v>
      </c>
      <c r="E429">
        <f t="shared" si="15"/>
        <v>-1</v>
      </c>
      <c r="F429">
        <f t="shared" si="16"/>
        <v>1</v>
      </c>
      <c r="G429">
        <v>33.031795862252103</v>
      </c>
      <c r="H429">
        <v>25.304387440245701</v>
      </c>
      <c r="I429">
        <v>31.575294770510201</v>
      </c>
      <c r="J429">
        <v>31.856190341133999</v>
      </c>
      <c r="K429">
        <v>12.6748143425643</v>
      </c>
      <c r="M429">
        <v>21.393268999435598</v>
      </c>
      <c r="N429">
        <v>20.724813824536799</v>
      </c>
      <c r="O429">
        <v>22.3435529558414</v>
      </c>
      <c r="P429">
        <v>19.520038512805598</v>
      </c>
      <c r="Q429">
        <v>20.037136549786101</v>
      </c>
      <c r="R429" t="s">
        <v>847</v>
      </c>
      <c r="S429">
        <v>0.722838210902079</v>
      </c>
      <c r="T429">
        <v>-0.18639081994659501</v>
      </c>
      <c r="U429">
        <v>0.55146211638853804</v>
      </c>
      <c r="V429">
        <v>0.58451309460791301</v>
      </c>
      <c r="W429">
        <v>-1.6724226019519399</v>
      </c>
      <c r="Y429">
        <v>0.52937312032378903</v>
      </c>
      <c r="Z429">
        <v>-7.0895075313266206E-2</v>
      </c>
      <c r="AA429">
        <v>1.3827216428195801</v>
      </c>
      <c r="AB429">
        <v>-1.15277510209353</v>
      </c>
      <c r="AC429">
        <v>-0.68842458573655896</v>
      </c>
    </row>
    <row r="430" spans="1:29" x14ac:dyDescent="0.35">
      <c r="A430" s="3" t="s">
        <v>849</v>
      </c>
      <c r="B430" t="s">
        <v>850</v>
      </c>
      <c r="C430">
        <v>4</v>
      </c>
      <c r="D430">
        <v>5</v>
      </c>
      <c r="E430">
        <f t="shared" si="15"/>
        <v>-1</v>
      </c>
      <c r="F430">
        <f t="shared" si="16"/>
        <v>1</v>
      </c>
      <c r="G430">
        <v>221.10772051107199</v>
      </c>
      <c r="H430">
        <v>198.575339292964</v>
      </c>
      <c r="I430">
        <v>271.96021990181498</v>
      </c>
      <c r="J430">
        <v>188.95348006702301</v>
      </c>
      <c r="K430">
        <v>171.67008217845799</v>
      </c>
      <c r="M430">
        <v>118.63599119029899</v>
      </c>
      <c r="N430">
        <v>116.52047243309001</v>
      </c>
      <c r="O430">
        <v>124.014152274544</v>
      </c>
      <c r="P430">
        <v>106.23517425470099</v>
      </c>
      <c r="Q430">
        <v>111.38438292966801</v>
      </c>
      <c r="R430" t="s">
        <v>849</v>
      </c>
      <c r="S430">
        <v>0.27500061142486298</v>
      </c>
      <c r="T430">
        <v>-0.30658506751449399</v>
      </c>
      <c r="U430">
        <v>1.5875598610508801</v>
      </c>
      <c r="V430">
        <v>-0.55493589543677502</v>
      </c>
      <c r="W430">
        <v>-1.00103950952447</v>
      </c>
      <c r="Y430">
        <v>0.480649744156672</v>
      </c>
      <c r="Z430">
        <v>0.17044931089698201</v>
      </c>
      <c r="AA430">
        <v>1.26925437968059</v>
      </c>
      <c r="AB430">
        <v>-1.33769328546096</v>
      </c>
      <c r="AC430">
        <v>-0.58266014927327403</v>
      </c>
    </row>
    <row r="431" spans="1:29" x14ac:dyDescent="0.35">
      <c r="A431" s="3" t="s">
        <v>851</v>
      </c>
      <c r="B431" t="s">
        <v>852</v>
      </c>
      <c r="C431">
        <v>4</v>
      </c>
      <c r="D431">
        <v>5</v>
      </c>
      <c r="E431">
        <f t="shared" si="15"/>
        <v>-1</v>
      </c>
      <c r="F431">
        <f t="shared" si="16"/>
        <v>1</v>
      </c>
      <c r="G431">
        <v>3.6009228362827499</v>
      </c>
      <c r="H431">
        <v>2.3049624529586201</v>
      </c>
      <c r="I431">
        <v>4.4432719297342897</v>
      </c>
      <c r="J431">
        <v>1.21554325409361</v>
      </c>
      <c r="K431">
        <v>2.3748036239384902</v>
      </c>
      <c r="M431">
        <v>18.401413504821399</v>
      </c>
      <c r="N431">
        <v>21.564586154937398</v>
      </c>
      <c r="O431">
        <v>23.833273463386</v>
      </c>
      <c r="P431">
        <v>19.386502838366098</v>
      </c>
      <c r="Q431">
        <v>15.712184202184</v>
      </c>
      <c r="R431" t="s">
        <v>851</v>
      </c>
      <c r="S431">
        <v>0.64899422272360097</v>
      </c>
      <c r="T431">
        <v>-0.38550519327305899</v>
      </c>
      <c r="U431">
        <v>1.3213987625952499</v>
      </c>
      <c r="V431">
        <v>-1.2551332617720701</v>
      </c>
      <c r="W431">
        <v>-0.32975453027371499</v>
      </c>
      <c r="Y431">
        <v>-0.44587333852592798</v>
      </c>
      <c r="Z431">
        <v>0.57748780175552294</v>
      </c>
      <c r="AA431">
        <v>1.3114617853858199</v>
      </c>
      <c r="AB431">
        <v>-0.12717364832140199</v>
      </c>
      <c r="AC431">
        <v>-1.31590260029401</v>
      </c>
    </row>
    <row r="432" spans="1:29" x14ac:dyDescent="0.35">
      <c r="A432" s="3" t="s">
        <v>853</v>
      </c>
      <c r="B432" t="s">
        <v>854</v>
      </c>
      <c r="C432">
        <v>4</v>
      </c>
      <c r="D432">
        <v>5</v>
      </c>
      <c r="E432">
        <f t="shared" si="15"/>
        <v>-1</v>
      </c>
      <c r="F432">
        <f t="shared" si="16"/>
        <v>1</v>
      </c>
      <c r="G432">
        <v>43.9206771503775</v>
      </c>
      <c r="H432">
        <v>44.8122969310798</v>
      </c>
      <c r="I432">
        <v>38.653272192651798</v>
      </c>
      <c r="J432">
        <v>39.472836557481102</v>
      </c>
      <c r="K432">
        <v>37.839161903822301</v>
      </c>
      <c r="M432">
        <v>43.345451886013898</v>
      </c>
      <c r="N432">
        <v>47.147403755675001</v>
      </c>
      <c r="O432">
        <v>46.2586986177729</v>
      </c>
      <c r="P432">
        <v>40.176698845907801</v>
      </c>
      <c r="Q432">
        <v>43.950162049182602</v>
      </c>
      <c r="R432" t="s">
        <v>853</v>
      </c>
      <c r="S432">
        <v>0.932527910381167</v>
      </c>
      <c r="T432">
        <v>1.21144520812221</v>
      </c>
      <c r="U432">
        <v>-0.71522642247956303</v>
      </c>
      <c r="V432">
        <v>-0.458849564416839</v>
      </c>
      <c r="W432">
        <v>-0.96989713160697799</v>
      </c>
      <c r="Y432">
        <v>-0.30365343711222098</v>
      </c>
      <c r="Z432">
        <v>1.08689395448397</v>
      </c>
      <c r="AA432">
        <v>0.76185390827263799</v>
      </c>
      <c r="AB432">
        <v>-1.4626111055912501</v>
      </c>
      <c r="AC432">
        <v>-8.24833200531358E-2</v>
      </c>
    </row>
    <row r="433" spans="1:29" x14ac:dyDescent="0.35">
      <c r="A433" s="3" t="s">
        <v>855</v>
      </c>
      <c r="B433" t="s">
        <v>856</v>
      </c>
      <c r="C433">
        <v>4</v>
      </c>
      <c r="D433">
        <v>5</v>
      </c>
      <c r="E433">
        <f t="shared" si="15"/>
        <v>-1</v>
      </c>
      <c r="F433">
        <f t="shared" si="16"/>
        <v>1</v>
      </c>
      <c r="G433">
        <v>47.1998102209431</v>
      </c>
      <c r="H433">
        <v>39.438629624721003</v>
      </c>
      <c r="I433">
        <v>53.178363148338903</v>
      </c>
      <c r="J433">
        <v>32.282328800275799</v>
      </c>
      <c r="K433">
        <v>14.184394022272601</v>
      </c>
      <c r="M433">
        <v>21.866022623575802</v>
      </c>
      <c r="N433">
        <v>18.5254099087092</v>
      </c>
      <c r="O433">
        <v>22.341198048568501</v>
      </c>
      <c r="P433">
        <v>21.032259475292399</v>
      </c>
      <c r="Q433">
        <v>18.259311097751901</v>
      </c>
      <c r="R433" t="s">
        <v>855</v>
      </c>
      <c r="S433">
        <v>0.65770494872160401</v>
      </c>
      <c r="T433">
        <v>0.144327401519803</v>
      </c>
      <c r="U433">
        <v>1.0531673142252</v>
      </c>
      <c r="V433">
        <v>-0.32903926206231199</v>
      </c>
      <c r="W433">
        <v>-1.5261604024042901</v>
      </c>
      <c r="Y433">
        <v>0.769743486253749</v>
      </c>
      <c r="Z433">
        <v>-0.99007437771885398</v>
      </c>
      <c r="AA433">
        <v>1.0200634942276401</v>
      </c>
      <c r="AB433">
        <v>0.330521281254817</v>
      </c>
      <c r="AC433">
        <v>-1.1302538840173599</v>
      </c>
    </row>
    <row r="434" spans="1:29" x14ac:dyDescent="0.35">
      <c r="A434" s="3" t="s">
        <v>857</v>
      </c>
      <c r="B434" t="s">
        <v>858</v>
      </c>
      <c r="C434">
        <v>4</v>
      </c>
      <c r="D434">
        <v>5</v>
      </c>
      <c r="E434">
        <f t="shared" si="15"/>
        <v>-1</v>
      </c>
      <c r="F434">
        <f t="shared" si="16"/>
        <v>1</v>
      </c>
      <c r="G434">
        <v>15.488553510293601</v>
      </c>
      <c r="H434">
        <v>14.156930852013501</v>
      </c>
      <c r="I434">
        <v>16.7856016750242</v>
      </c>
      <c r="J434">
        <v>13.612146985777599</v>
      </c>
      <c r="K434">
        <v>10.963405942119801</v>
      </c>
      <c r="M434">
        <v>15.171076112804</v>
      </c>
      <c r="N434">
        <v>13.2313462662195</v>
      </c>
      <c r="O434">
        <v>15.486760735044999</v>
      </c>
      <c r="P434">
        <v>13.1292841095008</v>
      </c>
      <c r="Q434">
        <v>14.365322303745399</v>
      </c>
      <c r="R434" t="s">
        <v>857</v>
      </c>
      <c r="S434">
        <v>0.588015500657733</v>
      </c>
      <c r="T434">
        <v>-2.0280894919171E-2</v>
      </c>
      <c r="U434">
        <v>1.18051797768397</v>
      </c>
      <c r="V434">
        <v>-0.26914273287239598</v>
      </c>
      <c r="W434">
        <v>-1.4791098505501401</v>
      </c>
      <c r="Y434">
        <v>0.82667938466929003</v>
      </c>
      <c r="Z434">
        <v>-0.96634536070260002</v>
      </c>
      <c r="AA434">
        <v>1.1184882365092601</v>
      </c>
      <c r="AB434">
        <v>-1.0606883811416601</v>
      </c>
      <c r="AC434">
        <v>8.18661206657115E-2</v>
      </c>
    </row>
    <row r="435" spans="1:29" x14ac:dyDescent="0.35">
      <c r="A435" s="3" t="s">
        <v>859</v>
      </c>
      <c r="B435" t="s">
        <v>860</v>
      </c>
      <c r="C435">
        <v>5</v>
      </c>
      <c r="D435">
        <v>6</v>
      </c>
      <c r="E435">
        <f t="shared" si="15"/>
        <v>-1</v>
      </c>
      <c r="F435">
        <f t="shared" si="16"/>
        <v>1</v>
      </c>
      <c r="G435">
        <v>182.386138289825</v>
      </c>
      <c r="H435">
        <v>181.507035427066</v>
      </c>
      <c r="I435">
        <v>234.46760692052001</v>
      </c>
      <c r="J435">
        <v>171.17577783762201</v>
      </c>
      <c r="K435">
        <v>71.084525777056697</v>
      </c>
      <c r="M435">
        <v>108.803513725184</v>
      </c>
      <c r="N435">
        <v>106.239632600856</v>
      </c>
      <c r="O435">
        <v>114.031773374523</v>
      </c>
      <c r="P435">
        <v>107.53901269472399</v>
      </c>
      <c r="Q435">
        <v>107.619872564438</v>
      </c>
      <c r="R435" t="s">
        <v>859</v>
      </c>
      <c r="S435">
        <v>0.23928285827364701</v>
      </c>
      <c r="T435">
        <v>0.224533496021769</v>
      </c>
      <c r="U435">
        <v>1.11309237475349</v>
      </c>
      <c r="V435">
        <v>5.1198307206832099E-2</v>
      </c>
      <c r="W435">
        <v>-1.6281070362557299</v>
      </c>
      <c r="Y435">
        <v>-1.4239099403757199E-2</v>
      </c>
      <c r="Z435">
        <v>-0.85839321417134695</v>
      </c>
      <c r="AA435">
        <v>1.7071577524956001</v>
      </c>
      <c r="AB435">
        <v>-0.43057421645035998</v>
      </c>
      <c r="AC435">
        <v>-0.40395122247010901</v>
      </c>
    </row>
    <row r="436" spans="1:29" x14ac:dyDescent="0.35">
      <c r="A436" s="3" t="s">
        <v>861</v>
      </c>
      <c r="B436" t="s">
        <v>862</v>
      </c>
      <c r="C436">
        <v>5</v>
      </c>
      <c r="D436">
        <v>6</v>
      </c>
      <c r="E436">
        <f t="shared" si="15"/>
        <v>-1</v>
      </c>
      <c r="F436">
        <f t="shared" si="16"/>
        <v>1</v>
      </c>
      <c r="G436">
        <v>30.4756402523074</v>
      </c>
      <c r="H436">
        <v>32.2764772696653</v>
      </c>
      <c r="I436">
        <v>34.286145354732298</v>
      </c>
      <c r="J436">
        <v>33.578513314303002</v>
      </c>
      <c r="K436">
        <v>18.4789200027246</v>
      </c>
      <c r="M436">
        <v>25.228412301443999</v>
      </c>
      <c r="N436">
        <v>24.455400868072999</v>
      </c>
      <c r="O436">
        <v>26.363667094040999</v>
      </c>
      <c r="P436">
        <v>25.927241879770499</v>
      </c>
      <c r="Q436">
        <v>24.669281922917801</v>
      </c>
      <c r="R436" t="s">
        <v>861</v>
      </c>
      <c r="S436">
        <v>0.100953240547749</v>
      </c>
      <c r="T436">
        <v>0.37787639656018102</v>
      </c>
      <c r="U436">
        <v>0.686912485495484</v>
      </c>
      <c r="V436">
        <v>0.57809658708692602</v>
      </c>
      <c r="W436">
        <v>-1.74383870969034</v>
      </c>
      <c r="Y436">
        <v>-0.123641148402513</v>
      </c>
      <c r="Z436">
        <v>-1.0757024911952799</v>
      </c>
      <c r="AA436">
        <v>1.2745687041198701</v>
      </c>
      <c r="AB436">
        <v>0.73705585813901797</v>
      </c>
      <c r="AC436">
        <v>-0.81228092266107899</v>
      </c>
    </row>
    <row r="437" spans="1:29" x14ac:dyDescent="0.35">
      <c r="A437" s="3" t="s">
        <v>863</v>
      </c>
      <c r="B437" t="s">
        <v>864</v>
      </c>
      <c r="C437">
        <v>5</v>
      </c>
      <c r="D437">
        <v>6</v>
      </c>
      <c r="E437">
        <f t="shared" si="15"/>
        <v>-1</v>
      </c>
      <c r="F437">
        <f t="shared" si="16"/>
        <v>1</v>
      </c>
      <c r="G437">
        <v>0.52777460886280403</v>
      </c>
      <c r="H437">
        <v>1.8182874124987598E-2</v>
      </c>
      <c r="I437">
        <v>5.8419719727301702</v>
      </c>
      <c r="J437">
        <v>4.4508922786396801E-2</v>
      </c>
      <c r="K437">
        <v>0.69503291618956597</v>
      </c>
      <c r="M437">
        <v>7.4765854429734402</v>
      </c>
      <c r="N437">
        <v>6.3143364800578601</v>
      </c>
      <c r="O437">
        <v>7.89076408349022</v>
      </c>
      <c r="P437">
        <v>8.0115834192644897</v>
      </c>
      <c r="Q437">
        <v>6.1919423289526101</v>
      </c>
      <c r="R437" t="s">
        <v>863</v>
      </c>
      <c r="S437">
        <v>-0.36102529801463801</v>
      </c>
      <c r="T437">
        <v>-0.56596178111818296</v>
      </c>
      <c r="U437">
        <v>1.77612262654782</v>
      </c>
      <c r="V437">
        <v>-0.55537454537846298</v>
      </c>
      <c r="W437">
        <v>-0.29376100203653699</v>
      </c>
      <c r="Y437">
        <v>0.34529221927290099</v>
      </c>
      <c r="Z437">
        <v>-0.99446668165442598</v>
      </c>
      <c r="AA437">
        <v>0.82272824022173796</v>
      </c>
      <c r="AB437">
        <v>0.96200027717124303</v>
      </c>
      <c r="AC437">
        <v>-1.13555405501146</v>
      </c>
    </row>
    <row r="438" spans="1:29" x14ac:dyDescent="0.35">
      <c r="A438" s="3" t="s">
        <v>865</v>
      </c>
      <c r="B438" t="s">
        <v>866</v>
      </c>
      <c r="C438">
        <v>5</v>
      </c>
      <c r="D438">
        <v>6</v>
      </c>
      <c r="E438">
        <f t="shared" si="15"/>
        <v>-1</v>
      </c>
      <c r="F438">
        <f t="shared" si="16"/>
        <v>1</v>
      </c>
      <c r="G438">
        <v>29.0395377907038</v>
      </c>
      <c r="H438">
        <v>36.804498225080998</v>
      </c>
      <c r="I438">
        <v>24.655764325194301</v>
      </c>
      <c r="J438">
        <v>25.767564052081799</v>
      </c>
      <c r="K438">
        <v>9.5499753107941991</v>
      </c>
      <c r="M438">
        <v>9.8135279304103094</v>
      </c>
      <c r="N438">
        <v>9.17706381515994</v>
      </c>
      <c r="O438">
        <v>9.6289942436275506</v>
      </c>
      <c r="P438">
        <v>8.3090981691219792</v>
      </c>
      <c r="Q438">
        <v>9.7286375807798393</v>
      </c>
      <c r="R438" t="s">
        <v>865</v>
      </c>
      <c r="S438">
        <v>0.39008143974250398</v>
      </c>
      <c r="T438">
        <v>1.1715345773421899</v>
      </c>
      <c r="U438">
        <v>-5.1094475846473003E-2</v>
      </c>
      <c r="V438">
        <v>6.0795261686797698E-2</v>
      </c>
      <c r="W438">
        <v>-1.57131680292501</v>
      </c>
      <c r="Y438">
        <v>0.77497375329725804</v>
      </c>
      <c r="Z438">
        <v>-0.24821696686487599</v>
      </c>
      <c r="AA438">
        <v>0.47831420667198599</v>
      </c>
      <c r="AB438">
        <v>-1.6435735520452099</v>
      </c>
      <c r="AC438">
        <v>0.63850255894084595</v>
      </c>
    </row>
    <row r="439" spans="1:29" x14ac:dyDescent="0.35">
      <c r="A439" s="3" t="s">
        <v>867</v>
      </c>
      <c r="B439" t="s">
        <v>868</v>
      </c>
      <c r="C439">
        <v>5</v>
      </c>
      <c r="D439">
        <v>6</v>
      </c>
      <c r="E439">
        <f t="shared" si="15"/>
        <v>-1</v>
      </c>
      <c r="F439">
        <f t="shared" si="16"/>
        <v>1</v>
      </c>
      <c r="G439">
        <v>95.139728396778693</v>
      </c>
      <c r="H439">
        <v>51.281583206622301</v>
      </c>
      <c r="I439">
        <v>99.502096450561496</v>
      </c>
      <c r="J439">
        <v>88.981229965819495</v>
      </c>
      <c r="K439">
        <v>68.658500983126004</v>
      </c>
      <c r="M439">
        <v>88.735174996665407</v>
      </c>
      <c r="N439">
        <v>85.754633360401499</v>
      </c>
      <c r="O439">
        <v>87.774867570377793</v>
      </c>
      <c r="P439">
        <v>93.197784976241905</v>
      </c>
      <c r="Q439">
        <v>82.764954559640302</v>
      </c>
      <c r="R439" t="s">
        <v>867</v>
      </c>
      <c r="S439">
        <v>0.71227714361406802</v>
      </c>
      <c r="T439">
        <v>-1.4530334932640101</v>
      </c>
      <c r="U439">
        <v>0.92765063713228002</v>
      </c>
      <c r="V439">
        <v>0.40822730060460999</v>
      </c>
      <c r="W439">
        <v>-0.59512158808695104</v>
      </c>
      <c r="Y439">
        <v>0.28271019104753398</v>
      </c>
      <c r="Z439">
        <v>-0.49056296287807499</v>
      </c>
      <c r="AA439">
        <v>3.3567571052332698E-2</v>
      </c>
      <c r="AB439">
        <v>1.4404918679284699</v>
      </c>
      <c r="AC439">
        <v>-1.2662066671502501</v>
      </c>
    </row>
    <row r="440" spans="1:29" x14ac:dyDescent="0.35">
      <c r="A440" s="3" t="s">
        <v>869</v>
      </c>
      <c r="B440" t="s">
        <v>870</v>
      </c>
      <c r="C440">
        <v>6</v>
      </c>
      <c r="D440">
        <v>7</v>
      </c>
      <c r="E440">
        <f t="shared" si="15"/>
        <v>-1</v>
      </c>
      <c r="F440">
        <f t="shared" si="16"/>
        <v>1</v>
      </c>
      <c r="G440">
        <v>19.933308803779202</v>
      </c>
      <c r="H440">
        <v>25.570551270043499</v>
      </c>
      <c r="I440">
        <v>28.9773596105126</v>
      </c>
      <c r="J440">
        <v>22.943100871411499</v>
      </c>
      <c r="K440">
        <v>17.763896962422699</v>
      </c>
      <c r="M440">
        <v>20.470796376243101</v>
      </c>
      <c r="N440">
        <v>21.566060097519902</v>
      </c>
      <c r="O440">
        <v>21.448405378888602</v>
      </c>
      <c r="P440">
        <v>20.604810033005901</v>
      </c>
      <c r="Q440">
        <v>20.666140825009599</v>
      </c>
      <c r="R440" t="s">
        <v>869</v>
      </c>
      <c r="S440">
        <v>-0.69784966016662997</v>
      </c>
      <c r="T440">
        <v>0.56939376546771803</v>
      </c>
      <c r="U440">
        <v>1.3352390342657201</v>
      </c>
      <c r="V440">
        <v>-2.1253038137525999E-2</v>
      </c>
      <c r="W440">
        <v>-1.1855301014292801</v>
      </c>
      <c r="Y440">
        <v>-0.93449271227887798</v>
      </c>
      <c r="Z440">
        <v>1.1958520343795001</v>
      </c>
      <c r="AA440">
        <v>0.96700750416575698</v>
      </c>
      <c r="AB440">
        <v>-0.67382919889933401</v>
      </c>
      <c r="AC440">
        <v>-0.55453762736704504</v>
      </c>
    </row>
    <row r="441" spans="1:29" x14ac:dyDescent="0.35">
      <c r="A441" s="3" t="s">
        <v>871</v>
      </c>
      <c r="B441" t="s">
        <v>872</v>
      </c>
      <c r="C441">
        <v>6</v>
      </c>
      <c r="D441">
        <v>7</v>
      </c>
      <c r="E441">
        <f t="shared" si="15"/>
        <v>-1</v>
      </c>
      <c r="F441">
        <f t="shared" si="16"/>
        <v>1</v>
      </c>
      <c r="G441">
        <v>15.071353997457001</v>
      </c>
      <c r="H441">
        <v>17.798951196383801</v>
      </c>
      <c r="I441">
        <v>21.292499629995302</v>
      </c>
      <c r="J441">
        <v>22.869459548574799</v>
      </c>
      <c r="K441">
        <v>10.898809120444101</v>
      </c>
      <c r="M441">
        <v>8.0216693497727807</v>
      </c>
      <c r="N441">
        <v>8.6888004090289392</v>
      </c>
      <c r="O441">
        <v>7.0005023157527404</v>
      </c>
      <c r="P441">
        <v>8.6878892914688404</v>
      </c>
      <c r="Q441">
        <v>8.9148608489795205</v>
      </c>
      <c r="R441" t="s">
        <v>871</v>
      </c>
      <c r="S441">
        <v>-0.52228728216284104</v>
      </c>
      <c r="T441">
        <v>4.4181201451940898E-2</v>
      </c>
      <c r="U441">
        <v>0.76972274563645804</v>
      </c>
      <c r="V441">
        <v>1.0972264159549701</v>
      </c>
      <c r="W441">
        <v>-1.3888430808805201</v>
      </c>
      <c r="Y441">
        <v>-0.30873462583169198</v>
      </c>
      <c r="Z441">
        <v>0.5456317676536</v>
      </c>
      <c r="AA441">
        <v>-1.6164998451194099</v>
      </c>
      <c r="AB441">
        <v>0.54446493811829</v>
      </c>
      <c r="AC441">
        <v>0.83513776517921401</v>
      </c>
    </row>
    <row r="442" spans="1:29" x14ac:dyDescent="0.35">
      <c r="A442" s="3" t="s">
        <v>873</v>
      </c>
      <c r="B442" t="s">
        <v>874</v>
      </c>
      <c r="C442">
        <v>6</v>
      </c>
      <c r="D442">
        <v>7</v>
      </c>
      <c r="E442">
        <f t="shared" si="15"/>
        <v>-1</v>
      </c>
      <c r="F442">
        <f t="shared" si="16"/>
        <v>1</v>
      </c>
      <c r="G442">
        <v>29.4141952176114</v>
      </c>
      <c r="H442">
        <v>35.827148502122</v>
      </c>
      <c r="I442">
        <v>37.192428490673102</v>
      </c>
      <c r="J442">
        <v>34.8841868344524</v>
      </c>
      <c r="K442">
        <v>17.357669569652799</v>
      </c>
      <c r="M442">
        <v>16.749636455009899</v>
      </c>
      <c r="N442">
        <v>17.046045979165399</v>
      </c>
      <c r="O442">
        <v>17.668494278582202</v>
      </c>
      <c r="P442">
        <v>17.411385967653199</v>
      </c>
      <c r="Q442">
        <v>16.919858169182199</v>
      </c>
      <c r="R442" t="s">
        <v>873</v>
      </c>
      <c r="S442">
        <v>-0.18673980290325501</v>
      </c>
      <c r="T442">
        <v>0.60064241358282999</v>
      </c>
      <c r="U442">
        <v>0.76827145059857604</v>
      </c>
      <c r="V442">
        <v>0.48486560763845798</v>
      </c>
      <c r="W442">
        <v>-1.66703966891661</v>
      </c>
      <c r="Y442">
        <v>-1.09350547126457</v>
      </c>
      <c r="Z442">
        <v>-0.30188929025537498</v>
      </c>
      <c r="AA442">
        <v>1.3604734393631801</v>
      </c>
      <c r="AB442">
        <v>0.67381838067962796</v>
      </c>
      <c r="AC442">
        <v>-0.63889705852286804</v>
      </c>
    </row>
    <row r="443" spans="1:29" x14ac:dyDescent="0.35">
      <c r="A443" s="3" t="s">
        <v>875</v>
      </c>
      <c r="B443" t="s">
        <v>876</v>
      </c>
      <c r="C443">
        <v>6</v>
      </c>
      <c r="D443">
        <v>7</v>
      </c>
      <c r="E443">
        <f t="shared" si="15"/>
        <v>-1</v>
      </c>
      <c r="F443">
        <f t="shared" si="16"/>
        <v>1</v>
      </c>
      <c r="G443">
        <v>12.461906699144199</v>
      </c>
      <c r="H443">
        <v>14.962457347870201</v>
      </c>
      <c r="I443">
        <v>15.1510921335509</v>
      </c>
      <c r="J443">
        <v>17.721529592390699</v>
      </c>
      <c r="K443">
        <v>10.7753035683706</v>
      </c>
      <c r="M443">
        <v>12.0841336717674</v>
      </c>
      <c r="N443">
        <v>10.915463855731099</v>
      </c>
      <c r="O443">
        <v>13.0984328972323</v>
      </c>
      <c r="P443">
        <v>13.2585826975795</v>
      </c>
      <c r="Q443">
        <v>11.9659814113474</v>
      </c>
      <c r="R443" t="s">
        <v>875</v>
      </c>
      <c r="S443">
        <v>-0.65500993214057102</v>
      </c>
      <c r="T443">
        <v>0.27956221593397801</v>
      </c>
      <c r="U443">
        <v>0.350063814029975</v>
      </c>
      <c r="V443">
        <v>1.3107559154369901</v>
      </c>
      <c r="W443">
        <v>-1.2853720132603701</v>
      </c>
      <c r="Y443">
        <v>-0.18948101107215301</v>
      </c>
      <c r="Z443">
        <v>-1.4170800348838699</v>
      </c>
      <c r="AA443">
        <v>0.87596341296273705</v>
      </c>
      <c r="AB443">
        <v>1.04418863438301</v>
      </c>
      <c r="AC443">
        <v>-0.31359100138972301</v>
      </c>
    </row>
    <row r="444" spans="1:29" x14ac:dyDescent="0.35">
      <c r="A444" s="3" t="s">
        <v>877</v>
      </c>
      <c r="B444" t="s">
        <v>878</v>
      </c>
      <c r="C444">
        <v>7</v>
      </c>
      <c r="D444">
        <v>8</v>
      </c>
      <c r="E444">
        <f t="shared" si="15"/>
        <v>-1</v>
      </c>
      <c r="F444">
        <f t="shared" si="16"/>
        <v>1</v>
      </c>
      <c r="G444">
        <v>41.275428289002697</v>
      </c>
      <c r="H444">
        <v>80.239640855247004</v>
      </c>
      <c r="I444">
        <v>80.227870513686099</v>
      </c>
      <c r="J444">
        <v>33.202594775760303</v>
      </c>
      <c r="K444">
        <v>24.926216760387501</v>
      </c>
      <c r="M444">
        <v>52.178594863128602</v>
      </c>
      <c r="N444">
        <v>64.533055677861299</v>
      </c>
      <c r="O444">
        <v>66.249244949498106</v>
      </c>
      <c r="P444">
        <v>55.601088462800398</v>
      </c>
      <c r="Q444">
        <v>62.888387031371003</v>
      </c>
      <c r="R444" t="s">
        <v>877</v>
      </c>
      <c r="S444">
        <v>-0.40469678621649902</v>
      </c>
      <c r="T444">
        <v>1.06916120405416</v>
      </c>
      <c r="U444">
        <v>1.0687159798133801</v>
      </c>
      <c r="V444">
        <v>-0.71005930720646004</v>
      </c>
      <c r="W444">
        <v>-1.02312109044458</v>
      </c>
      <c r="Y444">
        <v>-1.3333004451610599</v>
      </c>
      <c r="Z444">
        <v>0.697427542440753</v>
      </c>
      <c r="AA444">
        <v>0.979521082433913</v>
      </c>
      <c r="AB444">
        <v>-0.77073817356815699</v>
      </c>
      <c r="AC444">
        <v>0.42708999385455099</v>
      </c>
    </row>
    <row r="445" spans="1:29" x14ac:dyDescent="0.35">
      <c r="A445" s="3" t="s">
        <v>879</v>
      </c>
      <c r="B445" t="s">
        <v>880</v>
      </c>
      <c r="C445">
        <v>7</v>
      </c>
      <c r="D445">
        <v>8</v>
      </c>
      <c r="E445">
        <f t="shared" si="15"/>
        <v>-1</v>
      </c>
      <c r="F445">
        <f t="shared" si="16"/>
        <v>1</v>
      </c>
      <c r="G445">
        <v>35.946544890441601</v>
      </c>
      <c r="H445">
        <v>184.64415200478999</v>
      </c>
      <c r="I445">
        <v>61.536026557618698</v>
      </c>
      <c r="J445">
        <v>115.458300702184</v>
      </c>
      <c r="K445">
        <v>21.701476242405601</v>
      </c>
      <c r="M445">
        <v>19.706284624722599</v>
      </c>
      <c r="N445">
        <v>20.7548257793438</v>
      </c>
      <c r="O445">
        <v>28.473303738086699</v>
      </c>
      <c r="P445">
        <v>28.381654509483901</v>
      </c>
      <c r="Q445">
        <v>22.661384812153301</v>
      </c>
      <c r="R445" t="s">
        <v>879</v>
      </c>
      <c r="S445">
        <v>-0.71793758479256797</v>
      </c>
      <c r="T445">
        <v>1.5102802860147899</v>
      </c>
      <c r="U445">
        <v>-0.33448191619089401</v>
      </c>
      <c r="V445">
        <v>0.47353764253070402</v>
      </c>
      <c r="W445">
        <v>-0.93139842756203195</v>
      </c>
      <c r="Y445">
        <v>-1.0255487546781099</v>
      </c>
      <c r="Z445">
        <v>-0.77484266634997601</v>
      </c>
      <c r="AA445">
        <v>1.0706446646480601</v>
      </c>
      <c r="AB445">
        <v>1.04873134298202</v>
      </c>
      <c r="AC445">
        <v>-0.31898458660198697</v>
      </c>
    </row>
    <row r="446" spans="1:29" x14ac:dyDescent="0.35">
      <c r="A446" s="3" t="s">
        <v>881</v>
      </c>
      <c r="B446" t="s">
        <v>882</v>
      </c>
      <c r="C446">
        <v>7</v>
      </c>
      <c r="D446">
        <v>8</v>
      </c>
      <c r="E446">
        <f t="shared" si="15"/>
        <v>-1</v>
      </c>
      <c r="F446">
        <f t="shared" si="16"/>
        <v>1</v>
      </c>
      <c r="G446">
        <v>3.1392582450795099</v>
      </c>
      <c r="H446">
        <v>3.48788750099011</v>
      </c>
      <c r="I446">
        <v>3.9130028784678998</v>
      </c>
      <c r="J446">
        <v>7.3628758613666001</v>
      </c>
      <c r="K446">
        <v>2.5914475059860198</v>
      </c>
      <c r="M446">
        <v>13.393448978670801</v>
      </c>
      <c r="N446">
        <v>13.951479152139999</v>
      </c>
      <c r="O446">
        <v>12.994897999876301</v>
      </c>
      <c r="P446">
        <v>20.953265947221801</v>
      </c>
      <c r="Q446">
        <v>14.013364506105299</v>
      </c>
      <c r="R446" t="s">
        <v>881</v>
      </c>
      <c r="S446">
        <v>-0.50834279935123505</v>
      </c>
      <c r="T446">
        <v>-0.32366533458902402</v>
      </c>
      <c r="U446">
        <v>-9.8471295898930306E-2</v>
      </c>
      <c r="V446">
        <v>1.7290110092486299</v>
      </c>
      <c r="W446">
        <v>-0.79853157940944497</v>
      </c>
      <c r="Y446">
        <v>-0.50232069144917901</v>
      </c>
      <c r="Z446">
        <v>-0.33425318520006397</v>
      </c>
      <c r="AA446">
        <v>-0.62235625996103505</v>
      </c>
      <c r="AB446">
        <v>1.7745446932759099</v>
      </c>
      <c r="AC446">
        <v>-0.31561455666563198</v>
      </c>
    </row>
    <row r="447" spans="1:29" x14ac:dyDescent="0.35">
      <c r="A447" s="3" t="s">
        <v>883</v>
      </c>
      <c r="B447" t="s">
        <v>884</v>
      </c>
      <c r="C447">
        <v>7</v>
      </c>
      <c r="D447">
        <v>8</v>
      </c>
      <c r="E447">
        <f t="shared" si="15"/>
        <v>-1</v>
      </c>
      <c r="F447">
        <f t="shared" si="16"/>
        <v>1</v>
      </c>
      <c r="G447">
        <v>5.9231380044857396</v>
      </c>
      <c r="H447">
        <v>13.301484571657999</v>
      </c>
      <c r="I447">
        <v>7.7908638739846499</v>
      </c>
      <c r="J447">
        <v>11.471274685101999</v>
      </c>
      <c r="K447">
        <v>6.4804889272080901</v>
      </c>
      <c r="M447">
        <v>6.24567766499813</v>
      </c>
      <c r="N447">
        <v>6.7524256840130796</v>
      </c>
      <c r="O447">
        <v>6.5807989377469598</v>
      </c>
      <c r="P447">
        <v>6.3666366201945701</v>
      </c>
      <c r="Q447">
        <v>6.5908393415823099</v>
      </c>
      <c r="R447" t="s">
        <v>883</v>
      </c>
      <c r="S447">
        <v>-0.94879856973687804</v>
      </c>
      <c r="T447">
        <v>1.33128392732235</v>
      </c>
      <c r="U447">
        <v>-0.37162738028686798</v>
      </c>
      <c r="V447">
        <v>0.76570605831201199</v>
      </c>
      <c r="W447">
        <v>-0.77656403561061305</v>
      </c>
      <c r="Y447">
        <v>-1.30513826905275</v>
      </c>
      <c r="Z447">
        <v>1.22307781456537</v>
      </c>
      <c r="AA447">
        <v>0.36681496990243601</v>
      </c>
      <c r="AB447">
        <v>-0.70166205501693102</v>
      </c>
      <c r="AC447">
        <v>0.41690753960187199</v>
      </c>
    </row>
    <row r="448" spans="1:29" x14ac:dyDescent="0.35">
      <c r="A448" s="3" t="s">
        <v>885</v>
      </c>
      <c r="B448" t="s">
        <v>886</v>
      </c>
      <c r="C448">
        <v>7</v>
      </c>
      <c r="D448">
        <v>8</v>
      </c>
      <c r="E448">
        <f t="shared" si="15"/>
        <v>-1</v>
      </c>
      <c r="F448">
        <f t="shared" si="16"/>
        <v>1</v>
      </c>
      <c r="G448">
        <v>44.7956801981735</v>
      </c>
      <c r="H448">
        <v>114.421608754369</v>
      </c>
      <c r="I448">
        <v>77.618309214829495</v>
      </c>
      <c r="J448">
        <v>74.3313753871291</v>
      </c>
      <c r="K448">
        <v>18.759134778581601</v>
      </c>
      <c r="M448">
        <v>20.468782390901701</v>
      </c>
      <c r="N448">
        <v>21.906019637560998</v>
      </c>
      <c r="O448">
        <v>16.5207035842935</v>
      </c>
      <c r="P448">
        <v>25.940581444142399</v>
      </c>
      <c r="Q448">
        <v>19.688352504300202</v>
      </c>
      <c r="R448" t="s">
        <v>885</v>
      </c>
      <c r="S448">
        <v>-0.58598341645112795</v>
      </c>
      <c r="T448">
        <v>1.3394777621073299</v>
      </c>
      <c r="U448">
        <v>0.321705705407972</v>
      </c>
      <c r="V448">
        <v>0.23080762170601299</v>
      </c>
      <c r="W448">
        <v>-1.3060076727701799</v>
      </c>
      <c r="Y448">
        <v>-0.126885762903586</v>
      </c>
      <c r="Z448">
        <v>0.291281253088984</v>
      </c>
      <c r="AA448">
        <v>-1.2755870906073099</v>
      </c>
      <c r="AB448">
        <v>1.46514498047092</v>
      </c>
      <c r="AC448">
        <v>-0.35395338004900501</v>
      </c>
    </row>
    <row r="449" spans="1:29" x14ac:dyDescent="0.35">
      <c r="A449" s="3" t="s">
        <v>887</v>
      </c>
      <c r="B449" t="s">
        <v>888</v>
      </c>
      <c r="C449">
        <v>7</v>
      </c>
      <c r="D449">
        <v>8</v>
      </c>
      <c r="E449">
        <f t="shared" si="15"/>
        <v>-1</v>
      </c>
      <c r="F449">
        <f t="shared" si="16"/>
        <v>1</v>
      </c>
      <c r="G449">
        <v>16.8973181376311</v>
      </c>
      <c r="H449">
        <v>19.073924824579699</v>
      </c>
      <c r="I449">
        <v>28.483916386687898</v>
      </c>
      <c r="J449">
        <v>36.793571656885199</v>
      </c>
      <c r="K449">
        <v>10.7485695139701</v>
      </c>
      <c r="M449">
        <v>13.3131628035523</v>
      </c>
      <c r="N449">
        <v>12.602476856114601</v>
      </c>
      <c r="O449">
        <v>8.7779553066000204</v>
      </c>
      <c r="P449">
        <v>19.486011224730699</v>
      </c>
      <c r="Q449">
        <v>9.9729755601120207</v>
      </c>
      <c r="R449" t="s">
        <v>887</v>
      </c>
      <c r="S449">
        <v>-0.53613323308331795</v>
      </c>
      <c r="T449">
        <v>-0.32404288947390802</v>
      </c>
      <c r="U449">
        <v>0.59287441843306299</v>
      </c>
      <c r="V449">
        <v>1.4025740541548699</v>
      </c>
      <c r="W449">
        <v>-1.13527235003071</v>
      </c>
      <c r="Y449">
        <v>0.116065263378405</v>
      </c>
      <c r="Z449">
        <v>-5.4838202501262701E-2</v>
      </c>
      <c r="AA449">
        <v>-0.97454681711518598</v>
      </c>
      <c r="AB449">
        <v>1.6004919547077701</v>
      </c>
      <c r="AC449">
        <v>-0.687172198469722</v>
      </c>
    </row>
    <row r="450" spans="1:29" x14ac:dyDescent="0.35">
      <c r="A450" s="3" t="s">
        <v>889</v>
      </c>
      <c r="B450" t="s">
        <v>890</v>
      </c>
      <c r="C450">
        <v>8</v>
      </c>
      <c r="D450">
        <v>9</v>
      </c>
      <c r="E450">
        <f t="shared" ref="E450:E513" si="17">IF(C450=30,10,IF(D450=30,-10,C450-D450))</f>
        <v>-1</v>
      </c>
      <c r="F450">
        <f t="shared" ref="F450:F513" si="18">ABS(E450)</f>
        <v>1</v>
      </c>
      <c r="G450">
        <v>45.905796075127199</v>
      </c>
      <c r="H450">
        <v>57.276863621498599</v>
      </c>
      <c r="I450">
        <v>69.584495944215007</v>
      </c>
      <c r="J450">
        <v>67.213412965139</v>
      </c>
      <c r="K450">
        <v>55.252301773064403</v>
      </c>
      <c r="M450">
        <v>25.6811053620109</v>
      </c>
      <c r="N450">
        <v>26.426876440453899</v>
      </c>
      <c r="O450">
        <v>30.3067730776636</v>
      </c>
      <c r="P450">
        <v>28.169981087325599</v>
      </c>
      <c r="Q450">
        <v>31.323401319993302</v>
      </c>
      <c r="R450" t="s">
        <v>889</v>
      </c>
      <c r="S450">
        <v>-1.3701074175792001</v>
      </c>
      <c r="T450">
        <v>-0.18451673259316101</v>
      </c>
      <c r="U450">
        <v>1.09872375265942</v>
      </c>
      <c r="V450">
        <v>0.851505636870591</v>
      </c>
      <c r="W450">
        <v>-0.39560523935765202</v>
      </c>
      <c r="Y450">
        <v>-1.1137029541563399</v>
      </c>
      <c r="Z450">
        <v>-0.80614485101144795</v>
      </c>
      <c r="AA450">
        <v>0.79393550156795001</v>
      </c>
      <c r="AB450">
        <v>-8.7283561975885604E-2</v>
      </c>
      <c r="AC450">
        <v>1.21319586557572</v>
      </c>
    </row>
    <row r="451" spans="1:29" x14ac:dyDescent="0.35">
      <c r="A451" s="3" t="s">
        <v>891</v>
      </c>
      <c r="B451" t="s">
        <v>892</v>
      </c>
      <c r="C451">
        <v>8</v>
      </c>
      <c r="D451">
        <v>9</v>
      </c>
      <c r="E451">
        <f t="shared" si="17"/>
        <v>-1</v>
      </c>
      <c r="F451">
        <f t="shared" si="18"/>
        <v>1</v>
      </c>
      <c r="G451">
        <v>0.17083324139301501</v>
      </c>
      <c r="H451">
        <v>4.9128332139317896</v>
      </c>
      <c r="I451">
        <v>0</v>
      </c>
      <c r="J451">
        <v>0.16021959455170301</v>
      </c>
      <c r="K451">
        <v>0</v>
      </c>
      <c r="M451">
        <v>5.4160592615497098E-2</v>
      </c>
      <c r="N451">
        <v>2.3026963624640202E-2</v>
      </c>
      <c r="O451">
        <v>9.6948104592307599E-2</v>
      </c>
      <c r="P451">
        <v>0.402646695403791</v>
      </c>
      <c r="Q451">
        <v>0.203591865662967</v>
      </c>
      <c r="R451" t="s">
        <v>891</v>
      </c>
      <c r="S451">
        <v>-0.40614318955725898</v>
      </c>
      <c r="T451">
        <v>1.78754007799494</v>
      </c>
      <c r="U451">
        <v>-0.48517187478623103</v>
      </c>
      <c r="V451">
        <v>-0.411053138865215</v>
      </c>
      <c r="W451">
        <v>-0.48517187478623103</v>
      </c>
      <c r="Y451">
        <v>-0.66256437160220705</v>
      </c>
      <c r="Z451">
        <v>-0.864970148722777</v>
      </c>
      <c r="AA451">
        <v>-0.38439443467434797</v>
      </c>
      <c r="AB451">
        <v>1.6030115582483699</v>
      </c>
      <c r="AC451">
        <v>0.30891739675096302</v>
      </c>
    </row>
    <row r="452" spans="1:29" x14ac:dyDescent="0.35">
      <c r="A452" s="3" t="s">
        <v>893</v>
      </c>
      <c r="B452" t="s">
        <v>894</v>
      </c>
      <c r="C452">
        <v>8</v>
      </c>
      <c r="D452">
        <v>9</v>
      </c>
      <c r="E452">
        <f t="shared" si="17"/>
        <v>-1</v>
      </c>
      <c r="F452">
        <f t="shared" si="18"/>
        <v>1</v>
      </c>
      <c r="G452">
        <v>17.249674272111399</v>
      </c>
      <c r="H452">
        <v>20.207689121172201</v>
      </c>
      <c r="I452">
        <v>18.8069773792364</v>
      </c>
      <c r="J452">
        <v>16.3404622338387</v>
      </c>
      <c r="K452">
        <v>63.310971810517501</v>
      </c>
      <c r="M452">
        <v>6.2480967107768199</v>
      </c>
      <c r="N452">
        <v>7.6477198934550499</v>
      </c>
      <c r="O452">
        <v>6.5177217781263597</v>
      </c>
      <c r="P452">
        <v>7.3789154638287302</v>
      </c>
      <c r="Q452">
        <v>9.3709538649626598</v>
      </c>
      <c r="R452" t="s">
        <v>893</v>
      </c>
      <c r="S452">
        <v>-0.49053857055974698</v>
      </c>
      <c r="T452">
        <v>-0.34446486076445798</v>
      </c>
      <c r="U452">
        <v>-0.41363529125210702</v>
      </c>
      <c r="V452">
        <v>-0.53543759311306804</v>
      </c>
      <c r="W452">
        <v>1.78407631568938</v>
      </c>
      <c r="Y452">
        <v>-0.96348919061665395</v>
      </c>
      <c r="Z452">
        <v>0.17490273509520499</v>
      </c>
      <c r="AA452">
        <v>-0.74418802196003797</v>
      </c>
      <c r="AB452">
        <v>-4.3730962938177402E-2</v>
      </c>
      <c r="AC452">
        <v>1.5765054404196599</v>
      </c>
    </row>
    <row r="453" spans="1:29" x14ac:dyDescent="0.35">
      <c r="A453" s="3" t="s">
        <v>895</v>
      </c>
      <c r="B453" t="s">
        <v>896</v>
      </c>
      <c r="C453">
        <v>8</v>
      </c>
      <c r="D453">
        <v>9</v>
      </c>
      <c r="E453">
        <f t="shared" si="17"/>
        <v>-1</v>
      </c>
      <c r="F453">
        <f t="shared" si="18"/>
        <v>1</v>
      </c>
      <c r="G453">
        <v>3.1122371660365999</v>
      </c>
      <c r="H453">
        <v>3.7067806612554901</v>
      </c>
      <c r="I453">
        <v>3.1941174368153402</v>
      </c>
      <c r="J453">
        <v>4.8011347225725798</v>
      </c>
      <c r="K453">
        <v>3.8282342551772701</v>
      </c>
      <c r="M453">
        <v>6.57554606610665</v>
      </c>
      <c r="N453">
        <v>7.2584399086667997</v>
      </c>
      <c r="O453">
        <v>8.9823970510765392</v>
      </c>
      <c r="P453">
        <v>7.1507524704004899</v>
      </c>
      <c r="Q453">
        <v>8.9388122959986003</v>
      </c>
      <c r="R453" t="s">
        <v>895</v>
      </c>
      <c r="S453">
        <v>-0.912030788661501</v>
      </c>
      <c r="T453">
        <v>-3.2144486123537298E-2</v>
      </c>
      <c r="U453">
        <v>-0.79085323094591098</v>
      </c>
      <c r="V453">
        <v>1.58742944988463</v>
      </c>
      <c r="W453">
        <v>0.14759905584632199</v>
      </c>
      <c r="Y453">
        <v>-1.0884996585428499</v>
      </c>
      <c r="Z453">
        <v>-0.47195777102096198</v>
      </c>
      <c r="AA453">
        <v>1.0844946734810901</v>
      </c>
      <c r="AB453">
        <v>-0.56918198408780596</v>
      </c>
      <c r="AC453">
        <v>1.0451447401705301</v>
      </c>
    </row>
    <row r="454" spans="1:29" x14ac:dyDescent="0.35">
      <c r="A454" s="3" t="s">
        <v>897</v>
      </c>
      <c r="B454" t="s">
        <v>898</v>
      </c>
      <c r="C454">
        <v>8</v>
      </c>
      <c r="D454">
        <v>9</v>
      </c>
      <c r="E454">
        <f t="shared" si="17"/>
        <v>-1</v>
      </c>
      <c r="F454">
        <f t="shared" si="18"/>
        <v>1</v>
      </c>
      <c r="G454">
        <v>14.1247951839397</v>
      </c>
      <c r="H454">
        <v>22.700281782902799</v>
      </c>
      <c r="I454">
        <v>17.715755008469699</v>
      </c>
      <c r="J454">
        <v>21.1156008860779</v>
      </c>
      <c r="K454">
        <v>16.211772343340701</v>
      </c>
      <c r="M454">
        <v>16.121144913958499</v>
      </c>
      <c r="N454">
        <v>16.056610958178801</v>
      </c>
      <c r="O454">
        <v>16.593451882228202</v>
      </c>
      <c r="P454">
        <v>16.677584215774001</v>
      </c>
      <c r="Q454">
        <v>16.962487198698</v>
      </c>
      <c r="R454" t="s">
        <v>897</v>
      </c>
      <c r="S454">
        <v>-1.20906365530779</v>
      </c>
      <c r="T454">
        <v>1.23120118891754</v>
      </c>
      <c r="U454">
        <v>-0.187209919580933</v>
      </c>
      <c r="V454">
        <v>0.78025988812829505</v>
      </c>
      <c r="W454">
        <v>-0.61518750215711004</v>
      </c>
      <c r="Y454">
        <v>-0.93809715707538599</v>
      </c>
      <c r="Z454">
        <v>-1.10574404098512</v>
      </c>
      <c r="AA454">
        <v>0.288866083014446</v>
      </c>
      <c r="AB454">
        <v>0.50742580687774297</v>
      </c>
      <c r="AC454">
        <v>1.24754930816835</v>
      </c>
    </row>
    <row r="455" spans="1:29" x14ac:dyDescent="0.35">
      <c r="A455" s="3" t="s">
        <v>899</v>
      </c>
      <c r="B455" t="s">
        <v>900</v>
      </c>
      <c r="C455">
        <v>8</v>
      </c>
      <c r="D455">
        <v>9</v>
      </c>
      <c r="E455">
        <f t="shared" si="17"/>
        <v>-1</v>
      </c>
      <c r="F455">
        <f t="shared" si="18"/>
        <v>1</v>
      </c>
      <c r="G455">
        <v>44.3814024806614</v>
      </c>
      <c r="H455">
        <v>19.736956481779899</v>
      </c>
      <c r="I455">
        <v>72.194353511300406</v>
      </c>
      <c r="J455">
        <v>55.559026970900902</v>
      </c>
      <c r="K455">
        <v>253.22976341707499</v>
      </c>
      <c r="M455">
        <v>37.323594537687001</v>
      </c>
      <c r="N455">
        <v>40.0486471114164</v>
      </c>
      <c r="O455">
        <v>36.694362835854001</v>
      </c>
      <c r="P455">
        <v>55.666262195578099</v>
      </c>
      <c r="Q455">
        <v>63.199985516817499</v>
      </c>
      <c r="R455" t="s">
        <v>899</v>
      </c>
      <c r="S455">
        <v>-0.47612061938987099</v>
      </c>
      <c r="T455">
        <v>-0.73897945764811301</v>
      </c>
      <c r="U455">
        <v>-0.179466355107404</v>
      </c>
      <c r="V455">
        <v>-0.35689954263592</v>
      </c>
      <c r="W455">
        <v>1.7514659747813099</v>
      </c>
      <c r="Y455">
        <v>-0.76605251604514402</v>
      </c>
      <c r="Z455">
        <v>-0.54068937113415305</v>
      </c>
      <c r="AA455">
        <v>-0.81809027728683203</v>
      </c>
      <c r="AB455">
        <v>0.75089482995861301</v>
      </c>
      <c r="AC455">
        <v>1.3739373345075201</v>
      </c>
    </row>
    <row r="456" spans="1:29" x14ac:dyDescent="0.35">
      <c r="A456" s="3" t="s">
        <v>901</v>
      </c>
      <c r="B456" t="s">
        <v>902</v>
      </c>
      <c r="C456">
        <v>8</v>
      </c>
      <c r="D456">
        <v>9</v>
      </c>
      <c r="E456">
        <f t="shared" si="17"/>
        <v>-1</v>
      </c>
      <c r="F456">
        <f t="shared" si="18"/>
        <v>1</v>
      </c>
      <c r="G456">
        <v>1.42711283489901E-2</v>
      </c>
      <c r="H456">
        <v>0</v>
      </c>
      <c r="I456">
        <v>2.7479513265727399E-2</v>
      </c>
      <c r="J456">
        <v>0</v>
      </c>
      <c r="K456">
        <v>7.8320186974171493E-2</v>
      </c>
      <c r="M456">
        <v>0.255450718189909</v>
      </c>
      <c r="N456">
        <v>0.26489084552386799</v>
      </c>
      <c r="O456">
        <v>0.453812165826185</v>
      </c>
      <c r="P456">
        <v>2.1088925175793198</v>
      </c>
      <c r="Q456">
        <v>0.84662200004838895</v>
      </c>
      <c r="R456" t="s">
        <v>901</v>
      </c>
      <c r="S456">
        <v>-0.30033933813498298</v>
      </c>
      <c r="T456">
        <v>-0.74026182642452698</v>
      </c>
      <c r="U456">
        <v>0.106822970041464</v>
      </c>
      <c r="V456">
        <v>-0.74026182642452698</v>
      </c>
      <c r="W456">
        <v>1.6740400209425701</v>
      </c>
      <c r="Y456">
        <v>-0.68242290014829798</v>
      </c>
      <c r="Z456">
        <v>-0.67027894848917902</v>
      </c>
      <c r="AA456">
        <v>-0.42724712275576299</v>
      </c>
      <c r="AB456">
        <v>1.70187837233605</v>
      </c>
      <c r="AC456">
        <v>7.80705990571922E-2</v>
      </c>
    </row>
    <row r="457" spans="1:29" x14ac:dyDescent="0.35">
      <c r="A457" s="3" t="s">
        <v>903</v>
      </c>
      <c r="B457" t="s">
        <v>904</v>
      </c>
      <c r="C457">
        <v>8</v>
      </c>
      <c r="D457">
        <v>9</v>
      </c>
      <c r="E457">
        <f t="shared" si="17"/>
        <v>-1</v>
      </c>
      <c r="F457">
        <f t="shared" si="18"/>
        <v>1</v>
      </c>
      <c r="G457">
        <v>1.49300908272723</v>
      </c>
      <c r="H457">
        <v>1.84402932816501</v>
      </c>
      <c r="I457">
        <v>1.19093246525381</v>
      </c>
      <c r="J457">
        <v>7.3503269901711201</v>
      </c>
      <c r="K457">
        <v>1.91940012176286</v>
      </c>
      <c r="M457">
        <v>2.3819137815384601</v>
      </c>
      <c r="N457">
        <v>1.61170956705956</v>
      </c>
      <c r="O457">
        <v>3.3033010877861502</v>
      </c>
      <c r="P457">
        <v>3.4194812533769499</v>
      </c>
      <c r="Q457">
        <v>4.1352678989695999</v>
      </c>
      <c r="R457" t="s">
        <v>903</v>
      </c>
      <c r="S457">
        <v>-0.49036627414040002</v>
      </c>
      <c r="T457">
        <v>-0.35446075281287798</v>
      </c>
      <c r="U457">
        <v>-0.60732214979759302</v>
      </c>
      <c r="V457">
        <v>1.7774284019170801</v>
      </c>
      <c r="W457">
        <v>-0.325279225166206</v>
      </c>
      <c r="Y457">
        <v>-0.59885945190149603</v>
      </c>
      <c r="Z457">
        <v>-1.38272699527569</v>
      </c>
      <c r="AA457">
        <v>0.33887315286383801</v>
      </c>
      <c r="AB457">
        <v>0.457114340432621</v>
      </c>
      <c r="AC457">
        <v>1.1855989538807301</v>
      </c>
    </row>
    <row r="458" spans="1:29" x14ac:dyDescent="0.35">
      <c r="A458" s="3" t="s">
        <v>905</v>
      </c>
      <c r="B458" t="s">
        <v>906</v>
      </c>
      <c r="C458">
        <v>8</v>
      </c>
      <c r="D458">
        <v>9</v>
      </c>
      <c r="E458">
        <f t="shared" si="17"/>
        <v>-1</v>
      </c>
      <c r="F458">
        <f t="shared" si="18"/>
        <v>1</v>
      </c>
      <c r="G458">
        <v>8.8252322150978006</v>
      </c>
      <c r="H458">
        <v>245.973799641786</v>
      </c>
      <c r="I458">
        <v>1.6284541544262201</v>
      </c>
      <c r="J458">
        <v>129.24335343952001</v>
      </c>
      <c r="K458">
        <v>22.562008732325399</v>
      </c>
      <c r="M458">
        <v>14.7674106083923</v>
      </c>
      <c r="N458">
        <v>12.3897002135511</v>
      </c>
      <c r="O458">
        <v>17.674885699092201</v>
      </c>
      <c r="P458">
        <v>19.476616242238698</v>
      </c>
      <c r="Q458">
        <v>19.010556218403</v>
      </c>
      <c r="R458" t="s">
        <v>905</v>
      </c>
      <c r="S458">
        <v>-0.69067854284901198</v>
      </c>
      <c r="T458">
        <v>1.5585719212129401</v>
      </c>
      <c r="U458">
        <v>-0.75893683581854698</v>
      </c>
      <c r="V458">
        <v>0.45143468171950601</v>
      </c>
      <c r="W458">
        <v>-0.56039122426488897</v>
      </c>
      <c r="Y458">
        <v>-0.62947393217029202</v>
      </c>
      <c r="Z458">
        <v>-1.41870005074894</v>
      </c>
      <c r="AA458">
        <v>0.33559535703990301</v>
      </c>
      <c r="AB458">
        <v>0.93363825005886103</v>
      </c>
      <c r="AC458">
        <v>0.77894037582046505</v>
      </c>
    </row>
    <row r="459" spans="1:29" x14ac:dyDescent="0.35">
      <c r="A459" s="3" t="s">
        <v>907</v>
      </c>
      <c r="B459" t="s">
        <v>908</v>
      </c>
      <c r="C459">
        <v>8</v>
      </c>
      <c r="D459">
        <v>9</v>
      </c>
      <c r="E459">
        <f t="shared" si="17"/>
        <v>-1</v>
      </c>
      <c r="F459">
        <f t="shared" si="18"/>
        <v>1</v>
      </c>
      <c r="G459">
        <v>3.2036881837697901</v>
      </c>
      <c r="H459">
        <v>83.514523358944004</v>
      </c>
      <c r="I459">
        <v>2.5499888051986899</v>
      </c>
      <c r="J459">
        <v>85.380650266948905</v>
      </c>
      <c r="K459">
        <v>15.849120385818701</v>
      </c>
      <c r="M459">
        <v>11.823605334028199</v>
      </c>
      <c r="N459">
        <v>12.718262221346</v>
      </c>
      <c r="O459">
        <v>17.312044110934099</v>
      </c>
      <c r="P459">
        <v>21.1631815914761</v>
      </c>
      <c r="Q459">
        <v>16.396034556365201</v>
      </c>
      <c r="R459" t="s">
        <v>907</v>
      </c>
      <c r="S459">
        <v>-0.81827639730331803</v>
      </c>
      <c r="T459">
        <v>1.0649376634160399</v>
      </c>
      <c r="U459">
        <v>-0.83360503706311395</v>
      </c>
      <c r="V459">
        <v>1.1086965961251301</v>
      </c>
      <c r="W459">
        <v>-0.52175282517474297</v>
      </c>
      <c r="Y459">
        <v>-1.07829235304462</v>
      </c>
      <c r="Z459">
        <v>-0.84062374687501396</v>
      </c>
      <c r="AA459">
        <v>0.379729836965083</v>
      </c>
      <c r="AB459">
        <v>1.40279743991168</v>
      </c>
      <c r="AC459">
        <v>0.13638882304286401</v>
      </c>
    </row>
    <row r="460" spans="1:29" x14ac:dyDescent="0.35">
      <c r="A460" s="3" t="s">
        <v>909</v>
      </c>
      <c r="B460" t="s">
        <v>910</v>
      </c>
      <c r="C460">
        <v>8</v>
      </c>
      <c r="D460">
        <v>9</v>
      </c>
      <c r="E460">
        <f t="shared" si="17"/>
        <v>-1</v>
      </c>
      <c r="F460">
        <f t="shared" si="18"/>
        <v>1</v>
      </c>
      <c r="G460">
        <v>52.441406370268297</v>
      </c>
      <c r="H460">
        <v>57.334275026902297</v>
      </c>
      <c r="I460">
        <v>56.153955268234597</v>
      </c>
      <c r="J460">
        <v>69.806968287109598</v>
      </c>
      <c r="K460">
        <v>58.764719387327403</v>
      </c>
      <c r="M460">
        <v>42.310154771708703</v>
      </c>
      <c r="N460">
        <v>45.602008201306603</v>
      </c>
      <c r="O460">
        <v>41.853111239092897</v>
      </c>
      <c r="P460">
        <v>47.774407782504397</v>
      </c>
      <c r="Q460">
        <v>48.328921571167299</v>
      </c>
      <c r="R460" t="s">
        <v>909</v>
      </c>
      <c r="S460">
        <v>-0.98875088278791901</v>
      </c>
      <c r="T460">
        <v>-0.23972871341621901</v>
      </c>
      <c r="U460">
        <v>-0.42041732948826899</v>
      </c>
      <c r="V460">
        <v>1.6696468327680001</v>
      </c>
      <c r="W460">
        <v>-2.0749907075598002E-2</v>
      </c>
      <c r="Y460">
        <v>-0.95281963421850102</v>
      </c>
      <c r="Z460">
        <v>0.142507885672705</v>
      </c>
      <c r="AA460">
        <v>-1.10489577301658</v>
      </c>
      <c r="AB460">
        <v>0.86534962099770696</v>
      </c>
      <c r="AC460">
        <v>1.04985790056466</v>
      </c>
    </row>
    <row r="461" spans="1:29" x14ac:dyDescent="0.35">
      <c r="A461" s="3" t="s">
        <v>911</v>
      </c>
      <c r="B461" t="s">
        <v>912</v>
      </c>
      <c r="C461">
        <v>9</v>
      </c>
      <c r="D461">
        <v>10</v>
      </c>
      <c r="E461">
        <f t="shared" si="17"/>
        <v>-1</v>
      </c>
      <c r="F461">
        <f t="shared" si="18"/>
        <v>1</v>
      </c>
      <c r="G461">
        <v>12.3998603979176</v>
      </c>
      <c r="H461">
        <v>21.0575575141416</v>
      </c>
      <c r="I461">
        <v>14.387978477093201</v>
      </c>
      <c r="J461">
        <v>22.309634851864299</v>
      </c>
      <c r="K461">
        <v>22.001355526634299</v>
      </c>
      <c r="M461">
        <v>15.8761362790978</v>
      </c>
      <c r="N461">
        <v>16.209440420502201</v>
      </c>
      <c r="O461">
        <v>15.956425713894101</v>
      </c>
      <c r="P461">
        <v>17.721577875673201</v>
      </c>
      <c r="Q461">
        <v>20.058259911414499</v>
      </c>
      <c r="R461" t="s">
        <v>911</v>
      </c>
      <c r="S461">
        <v>-1.29022960377475</v>
      </c>
      <c r="T461">
        <v>0.56180901369685099</v>
      </c>
      <c r="U461">
        <v>-0.86493504688540301</v>
      </c>
      <c r="V461">
        <v>0.82965109114466395</v>
      </c>
      <c r="W461">
        <v>0.76370454581864</v>
      </c>
      <c r="Y461">
        <v>-0.72252818474451597</v>
      </c>
      <c r="Z461">
        <v>-0.53558850234892896</v>
      </c>
      <c r="AA461">
        <v>-0.67749639672860795</v>
      </c>
      <c r="AB461">
        <v>0.31252125835521799</v>
      </c>
      <c r="AC461">
        <v>1.6230918254668301</v>
      </c>
    </row>
    <row r="462" spans="1:29" x14ac:dyDescent="0.35">
      <c r="A462" s="3" t="s">
        <v>913</v>
      </c>
      <c r="B462" t="s">
        <v>914</v>
      </c>
      <c r="C462">
        <v>9</v>
      </c>
      <c r="D462">
        <v>10</v>
      </c>
      <c r="E462">
        <f t="shared" si="17"/>
        <v>-1</v>
      </c>
      <c r="F462">
        <f t="shared" si="18"/>
        <v>1</v>
      </c>
      <c r="G462">
        <v>1.8377855983464999</v>
      </c>
      <c r="H462">
        <v>1.3809853299188899</v>
      </c>
      <c r="I462">
        <v>0.68684495250342203</v>
      </c>
      <c r="J462">
        <v>6.5243045467231298</v>
      </c>
      <c r="K462">
        <v>3.7885021310498201</v>
      </c>
      <c r="M462">
        <v>6.6689261957489504E-2</v>
      </c>
      <c r="N462">
        <v>7.6919493645921502E-2</v>
      </c>
      <c r="O462">
        <v>0.16191217475129299</v>
      </c>
      <c r="P462">
        <v>1.8628032120850999</v>
      </c>
      <c r="Q462">
        <v>1.58771696239677</v>
      </c>
      <c r="R462" t="s">
        <v>913</v>
      </c>
      <c r="S462">
        <v>-0.42656813439549202</v>
      </c>
      <c r="T462">
        <v>-0.62028187213409902</v>
      </c>
      <c r="U462">
        <v>-0.91464362346863204</v>
      </c>
      <c r="V462">
        <v>1.5608280324189401</v>
      </c>
      <c r="W462">
        <v>0.40066559757928599</v>
      </c>
      <c r="Y462">
        <v>-0.76461191013420005</v>
      </c>
      <c r="Z462">
        <v>-0.75318467807663603</v>
      </c>
      <c r="AA462">
        <v>-0.658247327705202</v>
      </c>
      <c r="AB462">
        <v>1.24165847894649</v>
      </c>
      <c r="AC462">
        <v>0.93438543696954401</v>
      </c>
    </row>
    <row r="463" spans="1:29" x14ac:dyDescent="0.35">
      <c r="A463" s="3" t="s">
        <v>915</v>
      </c>
      <c r="B463" t="s">
        <v>916</v>
      </c>
      <c r="C463">
        <v>9</v>
      </c>
      <c r="D463">
        <v>10</v>
      </c>
      <c r="E463">
        <f t="shared" si="17"/>
        <v>-1</v>
      </c>
      <c r="F463">
        <f t="shared" si="18"/>
        <v>1</v>
      </c>
      <c r="G463">
        <v>1.0484902206256299</v>
      </c>
      <c r="H463">
        <v>50.454069045753101</v>
      </c>
      <c r="I463">
        <v>3.7368910358777798</v>
      </c>
      <c r="J463">
        <v>166.38446658816599</v>
      </c>
      <c r="K463">
        <v>812.85795709913805</v>
      </c>
      <c r="M463">
        <v>38.441863881994301</v>
      </c>
      <c r="N463">
        <v>49.210413975808699</v>
      </c>
      <c r="O463">
        <v>55.914518245115197</v>
      </c>
      <c r="P463">
        <v>78.879346308610195</v>
      </c>
      <c r="Q463">
        <v>101.44365817791299</v>
      </c>
      <c r="R463" t="s">
        <v>915</v>
      </c>
      <c r="S463">
        <v>-0.59612739128645398</v>
      </c>
      <c r="T463">
        <v>-0.45305077487865902</v>
      </c>
      <c r="U463">
        <v>-0.58834188808334997</v>
      </c>
      <c r="V463">
        <v>-0.117320895508378</v>
      </c>
      <c r="W463">
        <v>1.75484094975684</v>
      </c>
      <c r="Y463">
        <v>-1.0414891824769901</v>
      </c>
      <c r="Z463">
        <v>-0.61563531509995095</v>
      </c>
      <c r="AA463">
        <v>-0.35051431872523803</v>
      </c>
      <c r="AB463">
        <v>0.55765444673424303</v>
      </c>
      <c r="AC463">
        <v>1.44998436956793</v>
      </c>
    </row>
    <row r="464" spans="1:29" x14ac:dyDescent="0.35">
      <c r="A464" s="3" t="s">
        <v>917</v>
      </c>
      <c r="B464" t="s">
        <v>918</v>
      </c>
      <c r="C464">
        <v>9</v>
      </c>
      <c r="D464">
        <v>10</v>
      </c>
      <c r="E464">
        <f t="shared" si="17"/>
        <v>-1</v>
      </c>
      <c r="F464">
        <f t="shared" si="18"/>
        <v>1</v>
      </c>
      <c r="G464">
        <v>24.499297697435502</v>
      </c>
      <c r="H464">
        <v>37.8124796960495</v>
      </c>
      <c r="I464">
        <v>25.8559035617434</v>
      </c>
      <c r="J464">
        <v>129.612863772255</v>
      </c>
      <c r="K464">
        <v>298.04400370886299</v>
      </c>
      <c r="M464">
        <v>13.821078406448001</v>
      </c>
      <c r="N464">
        <v>15.603210043280299</v>
      </c>
      <c r="O464">
        <v>14.798195058768499</v>
      </c>
      <c r="P464">
        <v>42.423496103641398</v>
      </c>
      <c r="Q464">
        <v>53.3225036122316</v>
      </c>
      <c r="R464" t="s">
        <v>917</v>
      </c>
      <c r="S464">
        <v>-0.67017293426458002</v>
      </c>
      <c r="T464">
        <v>-0.55675445293931403</v>
      </c>
      <c r="U464">
        <v>-0.65861565390119503</v>
      </c>
      <c r="V464">
        <v>0.225317041920683</v>
      </c>
      <c r="W464">
        <v>1.6602259991844099</v>
      </c>
      <c r="Y464">
        <v>-0.76350515108788497</v>
      </c>
      <c r="Z464">
        <v>-0.66749842447268704</v>
      </c>
      <c r="AA464">
        <v>-0.71086607024128901</v>
      </c>
      <c r="AB464">
        <v>0.77735997898139197</v>
      </c>
      <c r="AC464">
        <v>1.3645096668204699</v>
      </c>
    </row>
    <row r="465" spans="1:29" x14ac:dyDescent="0.35">
      <c r="A465" s="3" t="s">
        <v>919</v>
      </c>
      <c r="B465" t="s">
        <v>920</v>
      </c>
      <c r="C465">
        <v>9</v>
      </c>
      <c r="D465">
        <v>10</v>
      </c>
      <c r="E465">
        <f t="shared" si="17"/>
        <v>-1</v>
      </c>
      <c r="F465">
        <f t="shared" si="18"/>
        <v>1</v>
      </c>
      <c r="G465">
        <v>0</v>
      </c>
      <c r="H465">
        <v>2.7665637159873002</v>
      </c>
      <c r="I465">
        <v>6.0073193371496497E-2</v>
      </c>
      <c r="J465">
        <v>11.3636836288655</v>
      </c>
      <c r="K465">
        <v>91.573314427145107</v>
      </c>
      <c r="M465">
        <v>2.6520074419439199</v>
      </c>
      <c r="N465">
        <v>4.4891950156707399</v>
      </c>
      <c r="O465">
        <v>12.881968074191599</v>
      </c>
      <c r="P465">
        <v>21.751599154083799</v>
      </c>
      <c r="Q465">
        <v>27.079112431672801</v>
      </c>
      <c r="R465" t="s">
        <v>919</v>
      </c>
      <c r="S465">
        <v>-0.53362267158612897</v>
      </c>
      <c r="T465">
        <v>-0.46383019888406202</v>
      </c>
      <c r="U465">
        <v>-0.53210719710626198</v>
      </c>
      <c r="V465">
        <v>-0.24694950556454201</v>
      </c>
      <c r="W465">
        <v>1.7765095731410001</v>
      </c>
      <c r="Y465">
        <v>-1.0466953889245201</v>
      </c>
      <c r="Z465">
        <v>-0.87374676797583295</v>
      </c>
      <c r="AA465">
        <v>-8.3670377756214304E-2</v>
      </c>
      <c r="AB465">
        <v>0.75129633197346801</v>
      </c>
      <c r="AC465">
        <v>1.25281620268309</v>
      </c>
    </row>
    <row r="466" spans="1:29" x14ac:dyDescent="0.35">
      <c r="A466" s="3" t="s">
        <v>921</v>
      </c>
      <c r="B466" t="s">
        <v>922</v>
      </c>
      <c r="C466">
        <v>9</v>
      </c>
      <c r="D466">
        <v>10</v>
      </c>
      <c r="E466">
        <f t="shared" si="17"/>
        <v>-1</v>
      </c>
      <c r="F466">
        <f t="shared" si="18"/>
        <v>1</v>
      </c>
      <c r="G466">
        <v>0.46662767796680199</v>
      </c>
      <c r="H466">
        <v>23.128760067969001</v>
      </c>
      <c r="I466">
        <v>0.13601020401932101</v>
      </c>
      <c r="J466">
        <v>25.6587423413533</v>
      </c>
      <c r="K466">
        <v>16.9972054229059</v>
      </c>
      <c r="M466">
        <v>1.9126444916066101</v>
      </c>
      <c r="N466">
        <v>3.3605264417795202</v>
      </c>
      <c r="O466">
        <v>2.8903048250352601</v>
      </c>
      <c r="P466">
        <v>4.1912597709195296</v>
      </c>
      <c r="Q466">
        <v>3.99997198968126</v>
      </c>
      <c r="R466" t="s">
        <v>921</v>
      </c>
      <c r="S466">
        <v>-1.0451338120317899</v>
      </c>
      <c r="T466">
        <v>0.80368781912100795</v>
      </c>
      <c r="U466">
        <v>-1.07210624017544</v>
      </c>
      <c r="V466">
        <v>1.0100887823211699</v>
      </c>
      <c r="W466">
        <v>0.30346345076504799</v>
      </c>
      <c r="Y466">
        <v>-1.4784304645175399</v>
      </c>
      <c r="Z466">
        <v>9.7508203489290193E-2</v>
      </c>
      <c r="AA466">
        <v>-0.41430177402405299</v>
      </c>
      <c r="AB466">
        <v>1.00171505269923</v>
      </c>
      <c r="AC466">
        <v>0.79350898235307998</v>
      </c>
    </row>
    <row r="467" spans="1:29" x14ac:dyDescent="0.35">
      <c r="A467" s="3" t="s">
        <v>923</v>
      </c>
      <c r="B467" t="s">
        <v>924</v>
      </c>
      <c r="C467">
        <v>9</v>
      </c>
      <c r="D467">
        <v>10</v>
      </c>
      <c r="E467">
        <f t="shared" si="17"/>
        <v>-1</v>
      </c>
      <c r="F467">
        <f t="shared" si="18"/>
        <v>1</v>
      </c>
      <c r="G467">
        <v>0.19604186238926699</v>
      </c>
      <c r="H467">
        <v>0.70853312967950199</v>
      </c>
      <c r="I467">
        <v>0.17813036406979399</v>
      </c>
      <c r="J467">
        <v>2.6985742021050001</v>
      </c>
      <c r="K467">
        <v>12.8769656555199</v>
      </c>
      <c r="M467">
        <v>0.30179619590161999</v>
      </c>
      <c r="N467">
        <v>0.37370733179594101</v>
      </c>
      <c r="O467">
        <v>0.213293978640621</v>
      </c>
      <c r="P467">
        <v>1.04833187534544</v>
      </c>
      <c r="Q467">
        <v>1.87180978062004</v>
      </c>
      <c r="R467" t="s">
        <v>923</v>
      </c>
      <c r="S467">
        <v>-0.576893485394121</v>
      </c>
      <c r="T467">
        <v>-0.482604610412387</v>
      </c>
      <c r="U467">
        <v>-0.58018886842515305</v>
      </c>
      <c r="V467">
        <v>-0.11647401295153401</v>
      </c>
      <c r="W467">
        <v>1.7561609771832001</v>
      </c>
      <c r="Y467">
        <v>-0.65424979141769402</v>
      </c>
      <c r="Z467">
        <v>-0.55197000648203198</v>
      </c>
      <c r="AA467">
        <v>-0.780127204355333</v>
      </c>
      <c r="AB467">
        <v>0.40755388878730198</v>
      </c>
      <c r="AC467">
        <v>1.57879311346776</v>
      </c>
    </row>
    <row r="468" spans="1:29" x14ac:dyDescent="0.35">
      <c r="A468" s="3" t="s">
        <v>925</v>
      </c>
      <c r="B468" t="s">
        <v>926</v>
      </c>
      <c r="C468">
        <v>9</v>
      </c>
      <c r="D468">
        <v>10</v>
      </c>
      <c r="E468">
        <f t="shared" si="17"/>
        <v>-1</v>
      </c>
      <c r="F468">
        <f t="shared" si="18"/>
        <v>1</v>
      </c>
      <c r="G468">
        <v>0.42827780838559198</v>
      </c>
      <c r="H468">
        <v>9.3259059862362008</v>
      </c>
      <c r="I468">
        <v>8.3548636495700102E-2</v>
      </c>
      <c r="J468">
        <v>4.3309322428365604</v>
      </c>
      <c r="K468">
        <v>91.336294872436696</v>
      </c>
      <c r="M468">
        <v>3.7899835957144701</v>
      </c>
      <c r="N468">
        <v>3.75949056094725</v>
      </c>
      <c r="O468">
        <v>4.7873562714397</v>
      </c>
      <c r="P468">
        <v>9.9808811830259501</v>
      </c>
      <c r="Q468">
        <v>12.815514627220599</v>
      </c>
      <c r="R468" t="s">
        <v>925</v>
      </c>
      <c r="S468">
        <v>-0.52415919772887698</v>
      </c>
      <c r="T468">
        <v>-0.29855874562420298</v>
      </c>
      <c r="U468">
        <v>-0.53289984809968405</v>
      </c>
      <c r="V468">
        <v>-0.42520691660162302</v>
      </c>
      <c r="W468">
        <v>1.78082470805439</v>
      </c>
      <c r="Y468">
        <v>-0.78268867478795001</v>
      </c>
      <c r="Z468">
        <v>-0.79006249248613203</v>
      </c>
      <c r="AA468">
        <v>-0.54150427500320597</v>
      </c>
      <c r="AB468">
        <v>0.71439256181080002</v>
      </c>
      <c r="AC468">
        <v>1.3998628804664901</v>
      </c>
    </row>
    <row r="469" spans="1:29" x14ac:dyDescent="0.35">
      <c r="A469" s="3" t="s">
        <v>927</v>
      </c>
      <c r="B469" t="e">
        <f>#N/A</f>
        <v>#N/A</v>
      </c>
      <c r="C469">
        <v>9</v>
      </c>
      <c r="D469">
        <v>10</v>
      </c>
      <c r="E469">
        <f t="shared" si="17"/>
        <v>-1</v>
      </c>
      <c r="F469">
        <f t="shared" si="18"/>
        <v>1</v>
      </c>
      <c r="G469">
        <v>2.84057235807163</v>
      </c>
      <c r="H469">
        <v>103.594761660861</v>
      </c>
      <c r="I469">
        <v>2.1849280791729599</v>
      </c>
      <c r="J469">
        <v>146.58428538465199</v>
      </c>
      <c r="K469">
        <v>621.94359387428597</v>
      </c>
      <c r="M469">
        <v>43.515465535637098</v>
      </c>
      <c r="N469">
        <v>57.096866553984697</v>
      </c>
      <c r="O469">
        <v>80.124135674567299</v>
      </c>
      <c r="P469">
        <v>167.95837306312501</v>
      </c>
      <c r="Q469">
        <v>202.17441860566001</v>
      </c>
      <c r="R469" t="s">
        <v>927</v>
      </c>
      <c r="S469">
        <v>-0.67032113375074798</v>
      </c>
      <c r="T469">
        <v>-0.27900047876381701</v>
      </c>
      <c r="U469">
        <v>-0.67286760006080903</v>
      </c>
      <c r="V469">
        <v>-0.112032844985193</v>
      </c>
      <c r="W469">
        <v>1.73422205756057</v>
      </c>
      <c r="Y469">
        <v>-0.943478954170619</v>
      </c>
      <c r="Z469">
        <v>-0.75124858781435</v>
      </c>
      <c r="AA469">
        <v>-0.425321949372995</v>
      </c>
      <c r="AB469">
        <v>0.81787877852070601</v>
      </c>
      <c r="AC469">
        <v>1.3021707128372599</v>
      </c>
    </row>
    <row r="470" spans="1:29" x14ac:dyDescent="0.35">
      <c r="A470" s="3" t="s">
        <v>928</v>
      </c>
      <c r="B470" t="s">
        <v>929</v>
      </c>
      <c r="C470">
        <v>9</v>
      </c>
      <c r="D470">
        <v>10</v>
      </c>
      <c r="E470">
        <f t="shared" si="17"/>
        <v>-1</v>
      </c>
      <c r="F470">
        <f t="shared" si="18"/>
        <v>1</v>
      </c>
      <c r="G470">
        <v>41.976686630642199</v>
      </c>
      <c r="H470">
        <v>69.585565907059603</v>
      </c>
      <c r="I470">
        <v>76.728100622666702</v>
      </c>
      <c r="J470">
        <v>44.653454752009601</v>
      </c>
      <c r="K470">
        <v>68.3964674381116</v>
      </c>
      <c r="M470">
        <v>12.0502709381787</v>
      </c>
      <c r="N470">
        <v>15.476079680876699</v>
      </c>
      <c r="O470">
        <v>14.5377901957972</v>
      </c>
      <c r="P470">
        <v>32.459491847557203</v>
      </c>
      <c r="Q470">
        <v>33.386031921917301</v>
      </c>
      <c r="R470" t="s">
        <v>928</v>
      </c>
      <c r="S470">
        <v>-1.15557145755146</v>
      </c>
      <c r="T470">
        <v>0.58864100924204599</v>
      </c>
      <c r="U470">
        <v>1.0398762068296801</v>
      </c>
      <c r="V470">
        <v>-0.98646454519690896</v>
      </c>
      <c r="W470">
        <v>0.51351878667664597</v>
      </c>
      <c r="Y470">
        <v>-0.913583874159558</v>
      </c>
      <c r="Z470">
        <v>-0.58522942450722704</v>
      </c>
      <c r="AA470">
        <v>-0.67516191946758397</v>
      </c>
      <c r="AB470">
        <v>1.0425844361162999</v>
      </c>
      <c r="AC470">
        <v>1.13139078201807</v>
      </c>
    </row>
    <row r="471" spans="1:29" x14ac:dyDescent="0.35">
      <c r="A471" s="3" t="s">
        <v>930</v>
      </c>
      <c r="B471" t="s">
        <v>931</v>
      </c>
      <c r="C471">
        <v>9</v>
      </c>
      <c r="D471">
        <v>10</v>
      </c>
      <c r="E471">
        <f t="shared" si="17"/>
        <v>-1</v>
      </c>
      <c r="F471">
        <f t="shared" si="18"/>
        <v>1</v>
      </c>
      <c r="G471">
        <v>402.76309879882803</v>
      </c>
      <c r="H471">
        <v>132.15175471015499</v>
      </c>
      <c r="I471">
        <v>366.04336342962</v>
      </c>
      <c r="J471">
        <v>359.575167323762</v>
      </c>
      <c r="K471">
        <v>539.81333844539995</v>
      </c>
      <c r="M471">
        <v>120.393785826105</v>
      </c>
      <c r="N471">
        <v>128.238915562741</v>
      </c>
      <c r="O471">
        <v>120.824734968972</v>
      </c>
      <c r="P471">
        <v>192.00278706419201</v>
      </c>
      <c r="Q471">
        <v>182.52876720148299</v>
      </c>
      <c r="R471" t="s">
        <v>930</v>
      </c>
      <c r="S471">
        <v>0.29097784914271102</v>
      </c>
      <c r="T471">
        <v>-1.5533646835386901</v>
      </c>
      <c r="U471">
        <v>4.0715725216213597E-2</v>
      </c>
      <c r="V471">
        <v>-3.3680482410050699E-3</v>
      </c>
      <c r="W471">
        <v>1.22503915742077</v>
      </c>
      <c r="Y471">
        <v>-0.80207269236802203</v>
      </c>
      <c r="Z471">
        <v>-0.58054186553648801</v>
      </c>
      <c r="AA471">
        <v>-0.78990354754229797</v>
      </c>
      <c r="AB471">
        <v>1.2200227713654901</v>
      </c>
      <c r="AC471">
        <v>0.95249533408132403</v>
      </c>
    </row>
    <row r="472" spans="1:29" x14ac:dyDescent="0.35">
      <c r="A472" s="3" t="s">
        <v>932</v>
      </c>
      <c r="B472" t="s">
        <v>933</v>
      </c>
      <c r="C472">
        <v>9</v>
      </c>
      <c r="D472">
        <v>10</v>
      </c>
      <c r="E472">
        <f t="shared" si="17"/>
        <v>-1</v>
      </c>
      <c r="F472">
        <f t="shared" si="18"/>
        <v>1</v>
      </c>
      <c r="G472">
        <v>19.631582327302201</v>
      </c>
      <c r="H472">
        <v>34.419982410348901</v>
      </c>
      <c r="I472">
        <v>16.721898595215201</v>
      </c>
      <c r="J472">
        <v>46.386114964992601</v>
      </c>
      <c r="K472">
        <v>91.183804357023206</v>
      </c>
      <c r="M472">
        <v>29.844071930551198</v>
      </c>
      <c r="N472">
        <v>31.1084274273076</v>
      </c>
      <c r="O472">
        <v>34.1781975216429</v>
      </c>
      <c r="P472">
        <v>36.084464487282098</v>
      </c>
      <c r="Q472">
        <v>36.823877364701502</v>
      </c>
      <c r="R472" t="s">
        <v>932</v>
      </c>
      <c r="S472">
        <v>-0.73107298684593502</v>
      </c>
      <c r="T472">
        <v>-0.240472923177693</v>
      </c>
      <c r="U472">
        <v>-0.82760073942227896</v>
      </c>
      <c r="V472">
        <v>0.15649939027092999</v>
      </c>
      <c r="W472">
        <v>1.6426472591749799</v>
      </c>
      <c r="Y472">
        <v>-1.2339307297573301</v>
      </c>
      <c r="Z472">
        <v>-0.81941515874981496</v>
      </c>
      <c r="AA472">
        <v>0.18700076365457299</v>
      </c>
      <c r="AB472">
        <v>0.81196529442290399</v>
      </c>
      <c r="AC472">
        <v>1.0543798304296701</v>
      </c>
    </row>
    <row r="473" spans="1:29" x14ac:dyDescent="0.35">
      <c r="A473" s="3" t="s">
        <v>934</v>
      </c>
      <c r="B473" t="s">
        <v>935</v>
      </c>
      <c r="C473">
        <v>9</v>
      </c>
      <c r="D473">
        <v>10</v>
      </c>
      <c r="E473">
        <f t="shared" si="17"/>
        <v>-1</v>
      </c>
      <c r="F473">
        <f t="shared" si="18"/>
        <v>1</v>
      </c>
      <c r="G473">
        <v>5.5975415519368896</v>
      </c>
      <c r="H473">
        <v>280.48410703448798</v>
      </c>
      <c r="I473">
        <v>4.1815543804474302</v>
      </c>
      <c r="J473">
        <v>227.60033916674399</v>
      </c>
      <c r="K473">
        <v>158.49914531705099</v>
      </c>
      <c r="M473">
        <v>11.387915585348299</v>
      </c>
      <c r="N473">
        <v>14.9616017510704</v>
      </c>
      <c r="O473">
        <v>25.464668297342602</v>
      </c>
      <c r="P473">
        <v>43.069573103389203</v>
      </c>
      <c r="Q473">
        <v>52.664637305416598</v>
      </c>
      <c r="R473" t="s">
        <v>934</v>
      </c>
      <c r="S473">
        <v>-1.0239656176205301</v>
      </c>
      <c r="T473">
        <v>1.14664861501131</v>
      </c>
      <c r="U473">
        <v>-1.0351468184997501</v>
      </c>
      <c r="V473">
        <v>0.72905723870154904</v>
      </c>
      <c r="W473">
        <v>0.183406582407413</v>
      </c>
      <c r="Y473">
        <v>-1.01445313920109</v>
      </c>
      <c r="Z473">
        <v>-0.81439881641420497</v>
      </c>
      <c r="AA473">
        <v>-0.22643899911013199</v>
      </c>
      <c r="AB473">
        <v>0.75908047444710203</v>
      </c>
      <c r="AC473">
        <v>1.2962104802783201</v>
      </c>
    </row>
    <row r="474" spans="1:29" x14ac:dyDescent="0.35">
      <c r="A474" s="3" t="s">
        <v>936</v>
      </c>
      <c r="B474" t="s">
        <v>937</v>
      </c>
      <c r="C474">
        <v>9</v>
      </c>
      <c r="D474">
        <v>10</v>
      </c>
      <c r="E474">
        <f t="shared" si="17"/>
        <v>-1</v>
      </c>
      <c r="F474">
        <f t="shared" si="18"/>
        <v>1</v>
      </c>
      <c r="G474">
        <v>2.3586628853384402</v>
      </c>
      <c r="H474">
        <v>29.967881580464901</v>
      </c>
      <c r="I474">
        <v>1.1891516009556</v>
      </c>
      <c r="J474">
        <v>36.537433363391003</v>
      </c>
      <c r="K474">
        <v>23.909867520809399</v>
      </c>
      <c r="M474">
        <v>3.97402909967141</v>
      </c>
      <c r="N474">
        <v>4.2628947669586896</v>
      </c>
      <c r="O474">
        <v>3.4605764518968898</v>
      </c>
      <c r="P474">
        <v>11.893406097745601</v>
      </c>
      <c r="Q474">
        <v>9.9096926683853006</v>
      </c>
      <c r="R474" t="s">
        <v>936</v>
      </c>
      <c r="S474">
        <v>-1.01630679350511</v>
      </c>
      <c r="T474">
        <v>0.69110131987895695</v>
      </c>
      <c r="U474">
        <v>-1.08863165998176</v>
      </c>
      <c r="V474">
        <v>1.0973752582807299</v>
      </c>
      <c r="W474">
        <v>0.316461875327185</v>
      </c>
      <c r="Y474">
        <v>-0.69729281469649895</v>
      </c>
      <c r="Z474">
        <v>-0.62340534171674</v>
      </c>
      <c r="AA474">
        <v>-0.82862624381286298</v>
      </c>
      <c r="AB474">
        <v>1.3283641609377701</v>
      </c>
      <c r="AC474">
        <v>0.82096023928833695</v>
      </c>
    </row>
    <row r="475" spans="1:29" x14ac:dyDescent="0.35">
      <c r="A475" s="3" t="s">
        <v>938</v>
      </c>
      <c r="B475" t="s">
        <v>939</v>
      </c>
      <c r="C475">
        <v>9</v>
      </c>
      <c r="D475">
        <v>10</v>
      </c>
      <c r="E475">
        <f t="shared" si="17"/>
        <v>-1</v>
      </c>
      <c r="F475">
        <f t="shared" si="18"/>
        <v>1</v>
      </c>
      <c r="G475">
        <v>5.2526244594640401</v>
      </c>
      <c r="H475">
        <v>138.18217759148499</v>
      </c>
      <c r="I475">
        <v>84.106180796634504</v>
      </c>
      <c r="J475">
        <v>250.40240815300899</v>
      </c>
      <c r="K475">
        <v>183.83229242900799</v>
      </c>
      <c r="M475">
        <v>31.704278135063799</v>
      </c>
      <c r="N475">
        <v>36.117030672130298</v>
      </c>
      <c r="O475">
        <v>48.501188538105197</v>
      </c>
      <c r="P475">
        <v>96.573144705828</v>
      </c>
      <c r="Q475">
        <v>98.924767536441394</v>
      </c>
      <c r="R475" t="s">
        <v>938</v>
      </c>
      <c r="S475">
        <v>-1.3568069881751901</v>
      </c>
      <c r="T475">
        <v>6.2203096402745697E-2</v>
      </c>
      <c r="U475">
        <v>-0.51505292362830901</v>
      </c>
      <c r="V475">
        <v>1.2601431714913101</v>
      </c>
      <c r="W475">
        <v>0.54951364390943902</v>
      </c>
      <c r="Y475">
        <v>-0.93207957624265703</v>
      </c>
      <c r="Z475">
        <v>-0.79792879876224199</v>
      </c>
      <c r="AA475">
        <v>-0.421441698657334</v>
      </c>
      <c r="AB475">
        <v>1.0399795436930399</v>
      </c>
      <c r="AC475">
        <v>1.11147052996919</v>
      </c>
    </row>
    <row r="476" spans="1:29" x14ac:dyDescent="0.35">
      <c r="A476" s="3" t="s">
        <v>940</v>
      </c>
      <c r="B476" t="s">
        <v>941</v>
      </c>
      <c r="C476">
        <v>9</v>
      </c>
      <c r="D476">
        <v>10</v>
      </c>
      <c r="E476">
        <f t="shared" si="17"/>
        <v>-1</v>
      </c>
      <c r="F476">
        <f t="shared" si="18"/>
        <v>1</v>
      </c>
      <c r="G476">
        <v>33.200274940931997</v>
      </c>
      <c r="H476">
        <v>39.573994916639002</v>
      </c>
      <c r="I476">
        <v>41.738238061059199</v>
      </c>
      <c r="J476">
        <v>43.641704064195601</v>
      </c>
      <c r="K476">
        <v>87.2852367342592</v>
      </c>
      <c r="M476">
        <v>40.378888995860002</v>
      </c>
      <c r="N476">
        <v>42.752067163402799</v>
      </c>
      <c r="O476">
        <v>41.496347339068798</v>
      </c>
      <c r="P476">
        <v>45.020159728709302</v>
      </c>
      <c r="Q476">
        <v>47.162107191692101</v>
      </c>
      <c r="R476" t="s">
        <v>940</v>
      </c>
      <c r="S476">
        <v>-0.73174303921152395</v>
      </c>
      <c r="T476">
        <v>-0.43818574416824502</v>
      </c>
      <c r="U476">
        <v>-0.338506221736533</v>
      </c>
      <c r="V476">
        <v>-0.25083742969400302</v>
      </c>
      <c r="W476">
        <v>1.7592724348102999</v>
      </c>
      <c r="Y476">
        <v>-1.09030235923699</v>
      </c>
      <c r="Z476">
        <v>-0.222900417004327</v>
      </c>
      <c r="AA476">
        <v>-0.68186882882616495</v>
      </c>
      <c r="AB476">
        <v>0.60609250195017605</v>
      </c>
      <c r="AC476">
        <v>1.38897910311731</v>
      </c>
    </row>
    <row r="477" spans="1:29" x14ac:dyDescent="0.35">
      <c r="A477" s="3" t="s">
        <v>942</v>
      </c>
      <c r="B477" t="s">
        <v>943</v>
      </c>
      <c r="C477">
        <v>9</v>
      </c>
      <c r="D477">
        <v>10</v>
      </c>
      <c r="E477">
        <f t="shared" si="17"/>
        <v>-1</v>
      </c>
      <c r="F477">
        <f t="shared" si="18"/>
        <v>1</v>
      </c>
      <c r="G477">
        <v>11.973865939837101</v>
      </c>
      <c r="H477">
        <v>19.176694199981402</v>
      </c>
      <c r="I477">
        <v>11.022920842205901</v>
      </c>
      <c r="J477">
        <v>19.805273469738999</v>
      </c>
      <c r="K477">
        <v>16.397724408087399</v>
      </c>
      <c r="M477">
        <v>9.8433577678490192</v>
      </c>
      <c r="N477">
        <v>12.3967609510476</v>
      </c>
      <c r="O477">
        <v>11.891624392678199</v>
      </c>
      <c r="P477">
        <v>13.3407813267691</v>
      </c>
      <c r="Q477">
        <v>13.98844924828</v>
      </c>
      <c r="R477" t="s">
        <v>942</v>
      </c>
      <c r="S477">
        <v>-0.91691778130840695</v>
      </c>
      <c r="T477">
        <v>0.86736602439890698</v>
      </c>
      <c r="U477">
        <v>-1.15248579383602</v>
      </c>
      <c r="V477">
        <v>1.0230776103376999</v>
      </c>
      <c r="W477">
        <v>0.17895994040782501</v>
      </c>
      <c r="Y477">
        <v>-1.5376719995593999</v>
      </c>
      <c r="Z477">
        <v>6.5659143889809604E-2</v>
      </c>
      <c r="AA477">
        <v>-0.25152585104463099</v>
      </c>
      <c r="AB477">
        <v>0.65842775889129002</v>
      </c>
      <c r="AC477">
        <v>1.0651109478229399</v>
      </c>
    </row>
    <row r="478" spans="1:29" x14ac:dyDescent="0.35">
      <c r="A478" s="3" t="s">
        <v>944</v>
      </c>
      <c r="B478" t="s">
        <v>945</v>
      </c>
      <c r="C478">
        <v>9</v>
      </c>
      <c r="D478">
        <v>10</v>
      </c>
      <c r="E478">
        <f t="shared" si="17"/>
        <v>-1</v>
      </c>
      <c r="F478">
        <f t="shared" si="18"/>
        <v>1</v>
      </c>
      <c r="G478">
        <v>10.1569038157423</v>
      </c>
      <c r="H478">
        <v>12.0710424873115</v>
      </c>
      <c r="I478">
        <v>10.853903500232599</v>
      </c>
      <c r="J478">
        <v>12.5464548311054</v>
      </c>
      <c r="K478">
        <v>11.9322023910763</v>
      </c>
      <c r="M478">
        <v>10.012772558133699</v>
      </c>
      <c r="N478">
        <v>10.458741443232</v>
      </c>
      <c r="O478">
        <v>10.353332758603001</v>
      </c>
      <c r="P478">
        <v>9.9899346997649996</v>
      </c>
      <c r="Q478">
        <v>10.722275364224799</v>
      </c>
      <c r="R478" t="s">
        <v>944</v>
      </c>
      <c r="S478">
        <v>-1.3852055036764599</v>
      </c>
      <c r="T478">
        <v>0.57131762143244103</v>
      </c>
      <c r="U478">
        <v>-0.67277227135439799</v>
      </c>
      <c r="V478">
        <v>1.0572569415091599</v>
      </c>
      <c r="W478">
        <v>0.42940321208926802</v>
      </c>
      <c r="Y478">
        <v>-0.95004602596410903</v>
      </c>
      <c r="Z478">
        <v>0.48795520611064502</v>
      </c>
      <c r="AA478">
        <v>0.14807091500283701</v>
      </c>
      <c r="AB478">
        <v>-1.0236853976096401</v>
      </c>
      <c r="AC478">
        <v>1.3377053024602701</v>
      </c>
    </row>
    <row r="479" spans="1:29" x14ac:dyDescent="0.35">
      <c r="A479" s="3" t="s">
        <v>946</v>
      </c>
      <c r="B479" t="s">
        <v>947</v>
      </c>
      <c r="C479">
        <v>9</v>
      </c>
      <c r="D479">
        <v>10</v>
      </c>
      <c r="E479">
        <f t="shared" si="17"/>
        <v>-1</v>
      </c>
      <c r="F479">
        <f t="shared" si="18"/>
        <v>1</v>
      </c>
      <c r="G479">
        <v>1.63072252281749</v>
      </c>
      <c r="H479">
        <v>77.707253753947597</v>
      </c>
      <c r="I479">
        <v>0.53682175787972697</v>
      </c>
      <c r="J479">
        <v>143.291147130025</v>
      </c>
      <c r="K479">
        <v>541.72129124674098</v>
      </c>
      <c r="M479">
        <v>60.349355977181801</v>
      </c>
      <c r="N479">
        <v>56.183657040684601</v>
      </c>
      <c r="O479">
        <v>62.655752955404601</v>
      </c>
      <c r="P479">
        <v>79.406038032271397</v>
      </c>
      <c r="Q479">
        <v>95.234757206456095</v>
      </c>
      <c r="R479" t="s">
        <v>946</v>
      </c>
      <c r="S479">
        <v>-0.67178155081418101</v>
      </c>
      <c r="T479">
        <v>-0.33410123290683202</v>
      </c>
      <c r="U479">
        <v>-0.67663703978148204</v>
      </c>
      <c r="V479">
        <v>-4.2994506476942897E-2</v>
      </c>
      <c r="W479">
        <v>1.72551432997944</v>
      </c>
      <c r="Y479">
        <v>-0.63979414569326098</v>
      </c>
      <c r="Z479">
        <v>-0.89565507750533602</v>
      </c>
      <c r="AA479">
        <v>-0.49813319300020897</v>
      </c>
      <c r="AB479">
        <v>0.53068420672498295</v>
      </c>
      <c r="AC479">
        <v>1.5028982094738299</v>
      </c>
    </row>
    <row r="480" spans="1:29" x14ac:dyDescent="0.35">
      <c r="A480" s="3" t="s">
        <v>948</v>
      </c>
      <c r="B480" t="s">
        <v>949</v>
      </c>
      <c r="C480">
        <v>4</v>
      </c>
      <c r="D480">
        <v>3</v>
      </c>
      <c r="E480">
        <f t="shared" si="17"/>
        <v>1</v>
      </c>
      <c r="F480">
        <f t="shared" si="18"/>
        <v>1</v>
      </c>
      <c r="G480">
        <v>83.696689614846207</v>
      </c>
      <c r="H480">
        <v>12.525885975628</v>
      </c>
      <c r="I480">
        <v>123.231638069052</v>
      </c>
      <c r="J480">
        <v>43.777365251487602</v>
      </c>
      <c r="K480">
        <v>69.500779935903196</v>
      </c>
      <c r="M480">
        <v>53.762854442470903</v>
      </c>
      <c r="N480">
        <v>56.897338896361397</v>
      </c>
      <c r="O480">
        <v>48.3818000503571</v>
      </c>
      <c r="P480">
        <v>39.180425938993601</v>
      </c>
      <c r="Q480">
        <v>47.380205305729199</v>
      </c>
      <c r="R480" t="s">
        <v>948</v>
      </c>
      <c r="S480">
        <v>0.411360140544903</v>
      </c>
      <c r="T480">
        <v>-1.2957220698112599</v>
      </c>
      <c r="U480">
        <v>1.3596339233679999</v>
      </c>
      <c r="V480">
        <v>-0.54613317111661597</v>
      </c>
      <c r="W480">
        <v>7.0861177014965998E-2</v>
      </c>
      <c r="Y480">
        <v>0.68371272421849205</v>
      </c>
      <c r="Z480">
        <v>1.1453531350828099</v>
      </c>
      <c r="AA480">
        <v>-0.108797877445339</v>
      </c>
      <c r="AB480">
        <v>-1.4639572944952099</v>
      </c>
      <c r="AC480">
        <v>-0.25631068736075402</v>
      </c>
    </row>
    <row r="481" spans="1:29" x14ac:dyDescent="0.35">
      <c r="A481" s="3" t="s">
        <v>950</v>
      </c>
      <c r="B481" t="s">
        <v>951</v>
      </c>
      <c r="C481">
        <v>4</v>
      </c>
      <c r="D481">
        <v>3</v>
      </c>
      <c r="E481">
        <f t="shared" si="17"/>
        <v>1</v>
      </c>
      <c r="F481">
        <f t="shared" si="18"/>
        <v>1</v>
      </c>
      <c r="G481">
        <v>2.2692363776324802</v>
      </c>
      <c r="H481">
        <v>0</v>
      </c>
      <c r="I481">
        <v>4.4363204071493403</v>
      </c>
      <c r="J481">
        <v>6.1597653686179199E-2</v>
      </c>
      <c r="K481">
        <v>0.27924420233200697</v>
      </c>
      <c r="M481">
        <v>1.01124612934292</v>
      </c>
      <c r="N481">
        <v>0.612845521071541</v>
      </c>
      <c r="O481">
        <v>0.663132111806647</v>
      </c>
      <c r="P481">
        <v>0.29647988606986803</v>
      </c>
      <c r="Q481">
        <v>0.319465338768954</v>
      </c>
      <c r="R481" t="s">
        <v>950</v>
      </c>
      <c r="S481">
        <v>0.44434939765340897</v>
      </c>
      <c r="T481">
        <v>-0.72819089045615504</v>
      </c>
      <c r="U481">
        <v>1.5641064037429999</v>
      </c>
      <c r="V481">
        <v>-0.69636268105849897</v>
      </c>
      <c r="W481">
        <v>-0.583902229881754</v>
      </c>
      <c r="Y481">
        <v>1.47218330784465</v>
      </c>
      <c r="Z481">
        <v>0.110125879757917</v>
      </c>
      <c r="AA481">
        <v>0.28204636135831801</v>
      </c>
      <c r="AB481">
        <v>-0.97146926392189503</v>
      </c>
      <c r="AC481">
        <v>-0.89288628503898804</v>
      </c>
    </row>
    <row r="482" spans="1:29" x14ac:dyDescent="0.35">
      <c r="A482" s="3" t="s">
        <v>952</v>
      </c>
      <c r="B482" t="s">
        <v>953</v>
      </c>
      <c r="C482">
        <v>4</v>
      </c>
      <c r="D482">
        <v>3</v>
      </c>
      <c r="E482">
        <f t="shared" si="17"/>
        <v>1</v>
      </c>
      <c r="F482">
        <f t="shared" si="18"/>
        <v>1</v>
      </c>
      <c r="G482">
        <v>21.972572866368399</v>
      </c>
      <c r="H482">
        <v>12.146384446795899</v>
      </c>
      <c r="I482">
        <v>33.300747898169902</v>
      </c>
      <c r="J482">
        <v>16.431860387672401</v>
      </c>
      <c r="K482">
        <v>16.1616372177347</v>
      </c>
      <c r="M482">
        <v>31.2279547105523</v>
      </c>
      <c r="N482">
        <v>31.191704876394201</v>
      </c>
      <c r="O482">
        <v>27.742887362172201</v>
      </c>
      <c r="P482">
        <v>29.2675841400313</v>
      </c>
      <c r="Q482">
        <v>25.132847878647599</v>
      </c>
      <c r="R482" t="s">
        <v>952</v>
      </c>
      <c r="S482">
        <v>0.23979702480822199</v>
      </c>
      <c r="T482">
        <v>-0.95633075308850501</v>
      </c>
      <c r="U482">
        <v>1.6187594718771301</v>
      </c>
      <c r="V482">
        <v>-0.434665932965558</v>
      </c>
      <c r="W482">
        <v>-0.46755981063128899</v>
      </c>
      <c r="Y482">
        <v>0.90234744193681804</v>
      </c>
      <c r="Z482">
        <v>0.88822006631346395</v>
      </c>
      <c r="AA482">
        <v>-0.45586168223332102</v>
      </c>
      <c r="AB482">
        <v>0.13834694224090599</v>
      </c>
      <c r="AC482">
        <v>-1.47305276825787</v>
      </c>
    </row>
    <row r="483" spans="1:29" x14ac:dyDescent="0.35">
      <c r="A483" s="3" t="s">
        <v>954</v>
      </c>
      <c r="B483" t="s">
        <v>955</v>
      </c>
      <c r="C483">
        <v>4</v>
      </c>
      <c r="D483">
        <v>3</v>
      </c>
      <c r="E483">
        <f t="shared" si="17"/>
        <v>1</v>
      </c>
      <c r="F483">
        <f t="shared" si="18"/>
        <v>1</v>
      </c>
      <c r="G483">
        <v>31.910849041784399</v>
      </c>
      <c r="H483">
        <v>5.7035457310497</v>
      </c>
      <c r="I483">
        <v>74.172357153277304</v>
      </c>
      <c r="J483">
        <v>7.5751586573590002</v>
      </c>
      <c r="K483">
        <v>19.2339398338801</v>
      </c>
      <c r="M483">
        <v>59.3943244272564</v>
      </c>
      <c r="N483">
        <v>55.779605111545003</v>
      </c>
      <c r="O483">
        <v>43.416397622089399</v>
      </c>
      <c r="P483">
        <v>29.192034138836799</v>
      </c>
      <c r="Q483">
        <v>31.143003529421101</v>
      </c>
      <c r="R483" t="s">
        <v>954</v>
      </c>
      <c r="S483">
        <v>0.14965661282038401</v>
      </c>
      <c r="T483">
        <v>-0.786029608296681</v>
      </c>
      <c r="U483">
        <v>1.6585303170200001</v>
      </c>
      <c r="V483">
        <v>-0.71920692129038799</v>
      </c>
      <c r="W483">
        <v>-0.30295040025331299</v>
      </c>
      <c r="Y483">
        <v>1.13209229878377</v>
      </c>
      <c r="Z483">
        <v>0.86992752363779602</v>
      </c>
      <c r="AA483">
        <v>-2.6738919443468099E-2</v>
      </c>
      <c r="AB483">
        <v>-1.05838943736135</v>
      </c>
      <c r="AC483">
        <v>-0.91689146561674795</v>
      </c>
    </row>
    <row r="484" spans="1:29" x14ac:dyDescent="0.35">
      <c r="A484" s="3" t="s">
        <v>956</v>
      </c>
      <c r="B484" t="e">
        <f>#N/A</f>
        <v>#N/A</v>
      </c>
      <c r="C484">
        <v>4</v>
      </c>
      <c r="D484">
        <v>3</v>
      </c>
      <c r="E484">
        <f t="shared" si="17"/>
        <v>1</v>
      </c>
      <c r="F484">
        <f t="shared" si="18"/>
        <v>1</v>
      </c>
      <c r="G484">
        <v>50.542811580882699</v>
      </c>
      <c r="H484">
        <v>27.930531939498099</v>
      </c>
      <c r="I484">
        <v>72.228945809907202</v>
      </c>
      <c r="J484">
        <v>31.557076288790199</v>
      </c>
      <c r="K484">
        <v>28.377632295485999</v>
      </c>
      <c r="M484">
        <v>93.211014721948899</v>
      </c>
      <c r="N484">
        <v>91.563623909431101</v>
      </c>
      <c r="O484">
        <v>66.820184396694103</v>
      </c>
      <c r="P484">
        <v>53.3072303003987</v>
      </c>
      <c r="Q484">
        <v>56.0916171605272</v>
      </c>
      <c r="R484" t="s">
        <v>956</v>
      </c>
      <c r="S484">
        <v>0.43760568531058203</v>
      </c>
      <c r="T484">
        <v>-0.73824430650084505</v>
      </c>
      <c r="U484">
        <v>1.5652956466955901</v>
      </c>
      <c r="V484">
        <v>-0.549662163919585</v>
      </c>
      <c r="W484">
        <v>-0.71499486158573899</v>
      </c>
      <c r="Y484">
        <v>1.0991662752079501</v>
      </c>
      <c r="Z484">
        <v>1.0129901739271601</v>
      </c>
      <c r="AA484">
        <v>-0.28135548666673499</v>
      </c>
      <c r="AB484">
        <v>-0.98822703891560604</v>
      </c>
      <c r="AC484">
        <v>-0.84257392355277305</v>
      </c>
    </row>
    <row r="485" spans="1:29" x14ac:dyDescent="0.35">
      <c r="A485" s="3" t="s">
        <v>957</v>
      </c>
      <c r="B485" t="s">
        <v>958</v>
      </c>
      <c r="C485">
        <v>4</v>
      </c>
      <c r="D485">
        <v>3</v>
      </c>
      <c r="E485">
        <f t="shared" si="17"/>
        <v>1</v>
      </c>
      <c r="F485">
        <f t="shared" si="18"/>
        <v>1</v>
      </c>
      <c r="G485">
        <v>2.83735723000901</v>
      </c>
      <c r="H485">
        <v>0.60368565939490904</v>
      </c>
      <c r="I485">
        <v>2.1994622521606102</v>
      </c>
      <c r="J485">
        <v>1.78832651849022</v>
      </c>
      <c r="K485">
        <v>1.02966672287394</v>
      </c>
      <c r="M485">
        <v>5.02703580224631</v>
      </c>
      <c r="N485">
        <v>5.0488585052133601</v>
      </c>
      <c r="O485">
        <v>4.1925428203877999</v>
      </c>
      <c r="P485">
        <v>3.93963502144494</v>
      </c>
      <c r="Q485">
        <v>2.5966206497493598</v>
      </c>
      <c r="R485" t="s">
        <v>957</v>
      </c>
      <c r="S485">
        <v>1.2805333975484501</v>
      </c>
      <c r="T485">
        <v>-1.2161036095390401</v>
      </c>
      <c r="U485">
        <v>0.567540391198049</v>
      </c>
      <c r="V485">
        <v>0.10800251592511</v>
      </c>
      <c r="W485">
        <v>-0.73997269513257002</v>
      </c>
      <c r="Y485">
        <v>0.86226962189553302</v>
      </c>
      <c r="Z485">
        <v>0.883995881851254</v>
      </c>
      <c r="AA485">
        <v>3.1464589060942703E-2</v>
      </c>
      <c r="AB485">
        <v>-0.220325511961704</v>
      </c>
      <c r="AC485">
        <v>-1.55740458084602</v>
      </c>
    </row>
    <row r="486" spans="1:29" x14ac:dyDescent="0.35">
      <c r="A486" s="3" t="s">
        <v>959</v>
      </c>
      <c r="B486" t="s">
        <v>960</v>
      </c>
      <c r="C486">
        <v>4</v>
      </c>
      <c r="D486">
        <v>3</v>
      </c>
      <c r="E486">
        <f t="shared" si="17"/>
        <v>1</v>
      </c>
      <c r="F486">
        <f t="shared" si="18"/>
        <v>1</v>
      </c>
      <c r="G486">
        <v>27.211520819278601</v>
      </c>
      <c r="H486">
        <v>17.857171988111102</v>
      </c>
      <c r="I486">
        <v>25.297008428703599</v>
      </c>
      <c r="J486">
        <v>25.795798827750399</v>
      </c>
      <c r="K486">
        <v>10.148472114580199</v>
      </c>
      <c r="M486">
        <v>61.513849895665302</v>
      </c>
      <c r="N486">
        <v>57.847466207983999</v>
      </c>
      <c r="O486">
        <v>49.286128390569303</v>
      </c>
      <c r="P486">
        <v>52.658277162481099</v>
      </c>
      <c r="Q486">
        <v>44.2402417231256</v>
      </c>
      <c r="R486" t="s">
        <v>959</v>
      </c>
      <c r="S486">
        <v>0.82636938087606204</v>
      </c>
      <c r="T486">
        <v>-0.47291848738635101</v>
      </c>
      <c r="U486">
        <v>0.56044999219300895</v>
      </c>
      <c r="V486">
        <v>0.62973031581403704</v>
      </c>
      <c r="W486">
        <v>-1.5436312014967599</v>
      </c>
      <c r="Y486">
        <v>1.2306446341738599</v>
      </c>
      <c r="Z486">
        <v>0.69379758686162196</v>
      </c>
      <c r="AA486">
        <v>-0.55978886775965697</v>
      </c>
      <c r="AB486">
        <v>-6.6024912453783002E-2</v>
      </c>
      <c r="AC486">
        <v>-1.2986284408220501</v>
      </c>
    </row>
    <row r="487" spans="1:29" x14ac:dyDescent="0.35">
      <c r="A487" s="3" t="s">
        <v>961</v>
      </c>
      <c r="B487" t="s">
        <v>962</v>
      </c>
      <c r="C487">
        <v>4</v>
      </c>
      <c r="D487">
        <v>3</v>
      </c>
      <c r="E487">
        <f t="shared" si="17"/>
        <v>1</v>
      </c>
      <c r="F487">
        <f t="shared" si="18"/>
        <v>1</v>
      </c>
      <c r="G487">
        <v>19.329946078671099</v>
      </c>
      <c r="H487">
        <v>4.4895927527125501</v>
      </c>
      <c r="I487">
        <v>41.373319141627398</v>
      </c>
      <c r="J487">
        <v>5.8233066305010501</v>
      </c>
      <c r="K487">
        <v>5.7697987490084799</v>
      </c>
      <c r="M487">
        <v>28.373003472336102</v>
      </c>
      <c r="N487">
        <v>25.4570483570234</v>
      </c>
      <c r="O487">
        <v>27.7519089614328</v>
      </c>
      <c r="P487">
        <v>20.111781558983701</v>
      </c>
      <c r="Q487">
        <v>18.409539391721101</v>
      </c>
      <c r="R487" t="s">
        <v>961</v>
      </c>
      <c r="S487">
        <v>0.25207457801098798</v>
      </c>
      <c r="T487">
        <v>-0.68955844519267795</v>
      </c>
      <c r="U487">
        <v>1.6507453214204599</v>
      </c>
      <c r="V487">
        <v>-0.60493316685554299</v>
      </c>
      <c r="W487">
        <v>-0.60832828738322897</v>
      </c>
      <c r="Y487">
        <v>0.96308114814050505</v>
      </c>
      <c r="Z487">
        <v>0.31784276977859</v>
      </c>
      <c r="AA487">
        <v>0.82564624287730004</v>
      </c>
      <c r="AB487">
        <v>-0.86495022403912902</v>
      </c>
      <c r="AC487">
        <v>-1.24161993675726</v>
      </c>
    </row>
    <row r="488" spans="1:29" x14ac:dyDescent="0.35">
      <c r="A488" s="3" t="s">
        <v>963</v>
      </c>
      <c r="B488" t="s">
        <v>964</v>
      </c>
      <c r="C488">
        <v>4</v>
      </c>
      <c r="D488">
        <v>3</v>
      </c>
      <c r="E488">
        <f t="shared" si="17"/>
        <v>1</v>
      </c>
      <c r="F488">
        <f t="shared" si="18"/>
        <v>1</v>
      </c>
      <c r="G488">
        <v>1.8471930594361701</v>
      </c>
      <c r="H488">
        <v>1.26235149800318</v>
      </c>
      <c r="I488">
        <v>4.2364815582445203</v>
      </c>
      <c r="J488">
        <v>0.79260149581078698</v>
      </c>
      <c r="K488">
        <v>0.40996939600594101</v>
      </c>
      <c r="M488">
        <v>0.89005509643792702</v>
      </c>
      <c r="N488">
        <v>0.82101812582403599</v>
      </c>
      <c r="O488">
        <v>0.47691403490953399</v>
      </c>
      <c r="P488">
        <v>0.70368457737331602</v>
      </c>
      <c r="Q488">
        <v>0.43819582968856302</v>
      </c>
      <c r="R488" t="s">
        <v>963</v>
      </c>
      <c r="S488">
        <v>9.0974257577415799E-2</v>
      </c>
      <c r="T488">
        <v>-0.29604917404271602</v>
      </c>
      <c r="U488">
        <v>1.6721044215718699</v>
      </c>
      <c r="V488">
        <v>-0.60690987519843098</v>
      </c>
      <c r="W488">
        <v>-0.86011962990813495</v>
      </c>
      <c r="Y488">
        <v>1.1090304389518499</v>
      </c>
      <c r="Z488">
        <v>0.76735082641803698</v>
      </c>
      <c r="AA488">
        <v>-0.93569829942684901</v>
      </c>
      <c r="AB488">
        <v>0.18664050533404</v>
      </c>
      <c r="AC488">
        <v>-1.1273234712770801</v>
      </c>
    </row>
    <row r="489" spans="1:29" x14ac:dyDescent="0.35">
      <c r="A489" s="3" t="s">
        <v>965</v>
      </c>
      <c r="B489" t="s">
        <v>966</v>
      </c>
      <c r="C489">
        <v>4</v>
      </c>
      <c r="D489">
        <v>3</v>
      </c>
      <c r="E489">
        <f t="shared" si="17"/>
        <v>1</v>
      </c>
      <c r="F489">
        <f t="shared" si="18"/>
        <v>1</v>
      </c>
      <c r="G489">
        <v>13.3062829884792</v>
      </c>
      <c r="H489">
        <v>6.0486255633901698E-2</v>
      </c>
      <c r="I489">
        <v>42.657522884174497</v>
      </c>
      <c r="J489">
        <v>3.57366282654576E-2</v>
      </c>
      <c r="K489">
        <v>9.2363478817707296</v>
      </c>
      <c r="M489">
        <v>100.717808854968</v>
      </c>
      <c r="N489">
        <v>101.35608812962199</v>
      </c>
      <c r="O489">
        <v>90.407140260606198</v>
      </c>
      <c r="P489">
        <v>66.724082902619699</v>
      </c>
      <c r="Q489">
        <v>55.392633036219799</v>
      </c>
      <c r="R489" t="s">
        <v>965</v>
      </c>
      <c r="S489">
        <v>1.40899405166513E-2</v>
      </c>
      <c r="T489">
        <v>-0.74148374268852502</v>
      </c>
      <c r="U489">
        <v>1.68835875815881</v>
      </c>
      <c r="V489">
        <v>-0.74289552391134595</v>
      </c>
      <c r="W489">
        <v>-0.21806943207559201</v>
      </c>
      <c r="Y489">
        <v>0.85513907859298499</v>
      </c>
      <c r="Z489">
        <v>0.88580598678827305</v>
      </c>
      <c r="AA489">
        <v>0.35975039879152199</v>
      </c>
      <c r="AB489">
        <v>-0.77813105000711902</v>
      </c>
      <c r="AC489">
        <v>-1.3225644141656601</v>
      </c>
    </row>
    <row r="490" spans="1:29" x14ac:dyDescent="0.35">
      <c r="A490" s="3" t="s">
        <v>967</v>
      </c>
      <c r="B490" t="s">
        <v>968</v>
      </c>
      <c r="C490">
        <v>4</v>
      </c>
      <c r="D490">
        <v>3</v>
      </c>
      <c r="E490">
        <f t="shared" si="17"/>
        <v>1</v>
      </c>
      <c r="F490">
        <f t="shared" si="18"/>
        <v>1</v>
      </c>
      <c r="G490">
        <v>480.50630716070299</v>
      </c>
      <c r="H490">
        <v>217.439960302842</v>
      </c>
      <c r="I490">
        <v>720.007396541974</v>
      </c>
      <c r="J490">
        <v>191.99817982366901</v>
      </c>
      <c r="K490">
        <v>87.370809852692801</v>
      </c>
      <c r="M490">
        <v>65.272552291020801</v>
      </c>
      <c r="N490">
        <v>59.449659746805402</v>
      </c>
      <c r="O490">
        <v>63.804294464067802</v>
      </c>
      <c r="P490">
        <v>47.044635879605899</v>
      </c>
      <c r="Q490">
        <v>46.0876983224274</v>
      </c>
      <c r="R490" t="s">
        <v>967</v>
      </c>
      <c r="S490">
        <v>0.54807796713410695</v>
      </c>
      <c r="T490">
        <v>-0.47417850369678599</v>
      </c>
      <c r="U490">
        <v>1.4787615810413599</v>
      </c>
      <c r="V490">
        <v>-0.57304339095789303</v>
      </c>
      <c r="W490">
        <v>-0.979617653520785</v>
      </c>
      <c r="Y490">
        <v>0.97452041482627405</v>
      </c>
      <c r="Z490">
        <v>0.33984144681559603</v>
      </c>
      <c r="AA490">
        <v>0.81448442664547105</v>
      </c>
      <c r="AB490">
        <v>-1.01227138823981</v>
      </c>
      <c r="AC490">
        <v>-1.11657490004753</v>
      </c>
    </row>
    <row r="491" spans="1:29" x14ac:dyDescent="0.35">
      <c r="A491" s="3" t="s">
        <v>969</v>
      </c>
      <c r="B491" t="s">
        <v>970</v>
      </c>
      <c r="C491">
        <v>4</v>
      </c>
      <c r="D491">
        <v>3</v>
      </c>
      <c r="E491">
        <f t="shared" si="17"/>
        <v>1</v>
      </c>
      <c r="F491">
        <f t="shared" si="18"/>
        <v>1</v>
      </c>
      <c r="G491">
        <v>102.949392609315</v>
      </c>
      <c r="H491">
        <v>7.8030677617440496</v>
      </c>
      <c r="I491">
        <v>247.15647422449899</v>
      </c>
      <c r="J491">
        <v>5.5220802537972702</v>
      </c>
      <c r="K491">
        <v>47.643240257614302</v>
      </c>
      <c r="M491">
        <v>92.693133657627897</v>
      </c>
      <c r="N491">
        <v>88.954739535607004</v>
      </c>
      <c r="O491">
        <v>84.670693719441502</v>
      </c>
      <c r="P491">
        <v>86.5733509105346</v>
      </c>
      <c r="Q491">
        <v>72.327979386040099</v>
      </c>
      <c r="R491" t="s">
        <v>969</v>
      </c>
      <c r="S491">
        <v>0.20670112204536301</v>
      </c>
      <c r="T491">
        <v>-0.74180560143786101</v>
      </c>
      <c r="U491">
        <v>1.64429092601338</v>
      </c>
      <c r="V491">
        <v>-0.76454459835586996</v>
      </c>
      <c r="W491">
        <v>-0.34464184826501099</v>
      </c>
      <c r="Y491">
        <v>0.99168667278670497</v>
      </c>
      <c r="Z491">
        <v>0.507016665639345</v>
      </c>
      <c r="AA491">
        <v>-4.8395216727451701E-2</v>
      </c>
      <c r="AB491">
        <v>0.19827777822888801</v>
      </c>
      <c r="AC491">
        <v>-1.6485858999274901</v>
      </c>
    </row>
    <row r="492" spans="1:29" x14ac:dyDescent="0.35">
      <c r="A492" s="3" t="s">
        <v>971</v>
      </c>
      <c r="B492" t="s">
        <v>972</v>
      </c>
      <c r="C492">
        <v>4</v>
      </c>
      <c r="D492">
        <v>3</v>
      </c>
      <c r="E492">
        <f t="shared" si="17"/>
        <v>1</v>
      </c>
      <c r="F492">
        <f t="shared" si="18"/>
        <v>1</v>
      </c>
      <c r="G492">
        <v>162.92070938849901</v>
      </c>
      <c r="H492">
        <v>22.1240706152348</v>
      </c>
      <c r="I492">
        <v>349.59212579346701</v>
      </c>
      <c r="J492">
        <v>78.664220252195506</v>
      </c>
      <c r="K492">
        <v>76.705409856895301</v>
      </c>
      <c r="M492">
        <v>331.69200868890101</v>
      </c>
      <c r="N492">
        <v>309.2283140916</v>
      </c>
      <c r="O492">
        <v>253.07112244667101</v>
      </c>
      <c r="P492">
        <v>220.28635871797201</v>
      </c>
      <c r="Q492">
        <v>195.87464222276199</v>
      </c>
      <c r="R492" t="s">
        <v>971</v>
      </c>
      <c r="S492">
        <v>0.19385449721122</v>
      </c>
      <c r="T492">
        <v>-0.90143909737149397</v>
      </c>
      <c r="U492">
        <v>1.646019893072</v>
      </c>
      <c r="V492">
        <v>-0.46159859923404301</v>
      </c>
      <c r="W492">
        <v>-0.476836693677684</v>
      </c>
      <c r="Y492">
        <v>1.2090023898842499</v>
      </c>
      <c r="Z492">
        <v>0.819136353855768</v>
      </c>
      <c r="AA492">
        <v>-0.15549324708847001</v>
      </c>
      <c r="AB492">
        <v>-0.72448539669568601</v>
      </c>
      <c r="AC492">
        <v>-1.1481600999558601</v>
      </c>
    </row>
    <row r="493" spans="1:29" x14ac:dyDescent="0.35">
      <c r="A493" s="3" t="s">
        <v>973</v>
      </c>
      <c r="B493" t="s">
        <v>974</v>
      </c>
      <c r="C493">
        <v>4</v>
      </c>
      <c r="D493">
        <v>3</v>
      </c>
      <c r="E493">
        <f t="shared" si="17"/>
        <v>1</v>
      </c>
      <c r="F493">
        <f t="shared" si="18"/>
        <v>1</v>
      </c>
      <c r="G493">
        <v>33.029433072724103</v>
      </c>
      <c r="H493">
        <v>1.9196535585613299</v>
      </c>
      <c r="I493">
        <v>57.340756555336</v>
      </c>
      <c r="J493">
        <v>10.560000220122999</v>
      </c>
      <c r="K493">
        <v>2.97522037894141</v>
      </c>
      <c r="M493">
        <v>5.4822792718478697</v>
      </c>
      <c r="N493">
        <v>4.6915993702065997</v>
      </c>
      <c r="O493">
        <v>4.5791501457922203</v>
      </c>
      <c r="P493">
        <v>3.7961369521203201</v>
      </c>
      <c r="Q493">
        <v>3.5218531149589598</v>
      </c>
      <c r="R493" t="s">
        <v>973</v>
      </c>
      <c r="S493">
        <v>0.49879048620695299</v>
      </c>
      <c r="T493">
        <v>-0.80909153726405203</v>
      </c>
      <c r="U493">
        <v>1.5208595412197401</v>
      </c>
      <c r="V493">
        <v>-0.44584389450690398</v>
      </c>
      <c r="W493">
        <v>-0.76471459565573796</v>
      </c>
      <c r="Y493">
        <v>1.3722523609976101</v>
      </c>
      <c r="Z493">
        <v>0.356394997970153</v>
      </c>
      <c r="AA493">
        <v>0.21192139702120799</v>
      </c>
      <c r="AB493">
        <v>-0.79408585887099403</v>
      </c>
      <c r="AC493">
        <v>-1.1464828971179699</v>
      </c>
    </row>
    <row r="494" spans="1:29" x14ac:dyDescent="0.35">
      <c r="A494" s="3" t="s">
        <v>975</v>
      </c>
      <c r="B494" t="s">
        <v>976</v>
      </c>
      <c r="C494">
        <v>4</v>
      </c>
      <c r="D494">
        <v>3</v>
      </c>
      <c r="E494">
        <f t="shared" si="17"/>
        <v>1</v>
      </c>
      <c r="F494">
        <f t="shared" si="18"/>
        <v>1</v>
      </c>
      <c r="G494">
        <v>59.691614610167299</v>
      </c>
      <c r="H494">
        <v>44.942314089857902</v>
      </c>
      <c r="I494">
        <v>56.455825880008099</v>
      </c>
      <c r="J494">
        <v>46.503584429116003</v>
      </c>
      <c r="K494">
        <v>57.660385681525</v>
      </c>
      <c r="M494">
        <v>116.946486984028</v>
      </c>
      <c r="N494">
        <v>118.85593433961</v>
      </c>
      <c r="O494">
        <v>107.64273718021801</v>
      </c>
      <c r="P494">
        <v>100.87721443853501</v>
      </c>
      <c r="Q494">
        <v>94.700438073996196</v>
      </c>
      <c r="R494" t="s">
        <v>975</v>
      </c>
      <c r="S494">
        <v>0.97502756859581297</v>
      </c>
      <c r="T494">
        <v>-1.19049823375064</v>
      </c>
      <c r="U494">
        <v>0.49994171781577601</v>
      </c>
      <c r="V494">
        <v>-0.96126897644137599</v>
      </c>
      <c r="W494">
        <v>0.67679792378042503</v>
      </c>
      <c r="Y494">
        <v>0.88643821370451603</v>
      </c>
      <c r="Z494">
        <v>1.0715859964350301</v>
      </c>
      <c r="AA494">
        <v>-1.5691212497803E-2</v>
      </c>
      <c r="AB494">
        <v>-0.67170381791131695</v>
      </c>
      <c r="AC494">
        <v>-1.2706291797304201</v>
      </c>
    </row>
    <row r="495" spans="1:29" x14ac:dyDescent="0.35">
      <c r="A495" s="3" t="s">
        <v>977</v>
      </c>
      <c r="B495" t="s">
        <v>978</v>
      </c>
      <c r="C495">
        <v>4</v>
      </c>
      <c r="D495">
        <v>3</v>
      </c>
      <c r="E495">
        <f t="shared" si="17"/>
        <v>1</v>
      </c>
      <c r="F495">
        <f t="shared" si="18"/>
        <v>1</v>
      </c>
      <c r="G495">
        <v>385.90121108437</v>
      </c>
      <c r="H495">
        <v>0.64302472422449097</v>
      </c>
      <c r="I495">
        <v>654.09694936034305</v>
      </c>
      <c r="J495">
        <v>0.88671987219511095</v>
      </c>
      <c r="K495">
        <v>62.395582162688299</v>
      </c>
      <c r="M495">
        <v>126.628512219573</v>
      </c>
      <c r="N495">
        <v>106.89549644750799</v>
      </c>
      <c r="O495">
        <v>89.514203415904603</v>
      </c>
      <c r="P495">
        <v>59.354628723679298</v>
      </c>
      <c r="Q495">
        <v>53.018996544343601</v>
      </c>
      <c r="R495" t="s">
        <v>977</v>
      </c>
      <c r="S495">
        <v>0.56892135782774</v>
      </c>
      <c r="T495">
        <v>-0.75851467907500703</v>
      </c>
      <c r="U495">
        <v>1.49300993150559</v>
      </c>
      <c r="V495">
        <v>-0.75767500912667696</v>
      </c>
      <c r="W495">
        <v>-0.54574160113165004</v>
      </c>
      <c r="Y495">
        <v>1.26787065121972</v>
      </c>
      <c r="Z495">
        <v>0.63521956181474704</v>
      </c>
      <c r="AA495">
        <v>7.7965967192971206E-2</v>
      </c>
      <c r="AB495">
        <v>-0.88896620401822801</v>
      </c>
      <c r="AC495">
        <v>-1.09208997620921</v>
      </c>
    </row>
    <row r="496" spans="1:29" x14ac:dyDescent="0.35">
      <c r="A496" s="3" t="s">
        <v>979</v>
      </c>
      <c r="B496" t="s">
        <v>980</v>
      </c>
      <c r="C496">
        <v>4</v>
      </c>
      <c r="D496">
        <v>3</v>
      </c>
      <c r="E496">
        <f t="shared" si="17"/>
        <v>1</v>
      </c>
      <c r="F496">
        <f t="shared" si="18"/>
        <v>1</v>
      </c>
      <c r="G496">
        <v>1.92873584753224</v>
      </c>
      <c r="H496">
        <v>0</v>
      </c>
      <c r="I496">
        <v>3.0522609944097998</v>
      </c>
      <c r="J496">
        <v>0.18373869970336801</v>
      </c>
      <c r="K496">
        <v>0.27700324648540098</v>
      </c>
      <c r="M496">
        <v>8.6665482121595492</v>
      </c>
      <c r="N496">
        <v>6.2269845050364703</v>
      </c>
      <c r="O496">
        <v>4.8128952041619604</v>
      </c>
      <c r="P496">
        <v>1.98180274937648</v>
      </c>
      <c r="Q496">
        <v>1.65722470632708</v>
      </c>
      <c r="R496" t="s">
        <v>979</v>
      </c>
      <c r="S496">
        <v>0.62533369223276603</v>
      </c>
      <c r="T496">
        <v>-0.80984075081987394</v>
      </c>
      <c r="U496">
        <v>1.4613499766756199</v>
      </c>
      <c r="V496">
        <v>-0.67312058442104405</v>
      </c>
      <c r="W496">
        <v>-0.60372233366746397</v>
      </c>
      <c r="Y496">
        <v>1.35682081578631</v>
      </c>
      <c r="Z496">
        <v>0.52878171341964397</v>
      </c>
      <c r="AA496">
        <v>4.88101381975828E-2</v>
      </c>
      <c r="AB496">
        <v>-0.912122035097512</v>
      </c>
      <c r="AC496">
        <v>-1.0222906323060299</v>
      </c>
    </row>
    <row r="497" spans="1:29" x14ac:dyDescent="0.35">
      <c r="A497" s="3" t="s">
        <v>981</v>
      </c>
      <c r="B497" t="s">
        <v>982</v>
      </c>
      <c r="C497">
        <v>4</v>
      </c>
      <c r="D497">
        <v>3</v>
      </c>
      <c r="E497">
        <f t="shared" si="17"/>
        <v>1</v>
      </c>
      <c r="F497">
        <f t="shared" si="18"/>
        <v>1</v>
      </c>
      <c r="G497">
        <v>4.1625240406038202</v>
      </c>
      <c r="H497">
        <v>2.34968868406804</v>
      </c>
      <c r="I497">
        <v>10.260383306443799</v>
      </c>
      <c r="J497">
        <v>2.2156259820967801</v>
      </c>
      <c r="K497">
        <v>1.0559470266797299</v>
      </c>
      <c r="M497">
        <v>4.04238471188948</v>
      </c>
      <c r="N497">
        <v>3.4171794141701</v>
      </c>
      <c r="O497">
        <v>3.5881580651288201</v>
      </c>
      <c r="P497">
        <v>3.5978815781913398</v>
      </c>
      <c r="Q497">
        <v>2.8809526170661002</v>
      </c>
      <c r="R497" t="s">
        <v>981</v>
      </c>
      <c r="S497">
        <v>4.1909435452922902E-2</v>
      </c>
      <c r="T497">
        <v>-0.45242846139119097</v>
      </c>
      <c r="U497">
        <v>1.7047206300045801</v>
      </c>
      <c r="V497">
        <v>-0.48898571072924002</v>
      </c>
      <c r="W497">
        <v>-0.805215893337073</v>
      </c>
      <c r="Y497">
        <v>1.28250360243813</v>
      </c>
      <c r="Z497">
        <v>-0.21045433391041801</v>
      </c>
      <c r="AA497">
        <v>0.19783384730963399</v>
      </c>
      <c r="AB497">
        <v>0.22105309392964601</v>
      </c>
      <c r="AC497">
        <v>-1.49093620976699</v>
      </c>
    </row>
    <row r="498" spans="1:29" x14ac:dyDescent="0.35">
      <c r="A498" s="3" t="s">
        <v>983</v>
      </c>
      <c r="B498" t="s">
        <v>984</v>
      </c>
      <c r="C498">
        <v>4</v>
      </c>
      <c r="D498">
        <v>3</v>
      </c>
      <c r="E498">
        <f t="shared" si="17"/>
        <v>1</v>
      </c>
      <c r="F498">
        <f t="shared" si="18"/>
        <v>1</v>
      </c>
      <c r="G498">
        <v>532.63534222602198</v>
      </c>
      <c r="H498">
        <v>1.1836422126475901</v>
      </c>
      <c r="I498">
        <v>1012.32404264677</v>
      </c>
      <c r="J498">
        <v>0.366006670977364</v>
      </c>
      <c r="K498">
        <v>67.027269103277106</v>
      </c>
      <c r="M498">
        <v>228.966882102352</v>
      </c>
      <c r="N498">
        <v>243.81823117577099</v>
      </c>
      <c r="O498">
        <v>194.015376049579</v>
      </c>
      <c r="P498">
        <v>164.78048979524399</v>
      </c>
      <c r="Q498">
        <v>142.57232138094099</v>
      </c>
      <c r="R498" t="s">
        <v>983</v>
      </c>
      <c r="S498">
        <v>0.47169053489156898</v>
      </c>
      <c r="T498">
        <v>-0.72243620924460195</v>
      </c>
      <c r="U498">
        <v>1.54951022390174</v>
      </c>
      <c r="V498">
        <v>-0.72427336672709797</v>
      </c>
      <c r="W498">
        <v>-0.57449118282160805</v>
      </c>
      <c r="Y498">
        <v>0.80461661963859799</v>
      </c>
      <c r="Z498">
        <v>1.1546741710564501</v>
      </c>
      <c r="AA498">
        <v>-1.9216862876334301E-2</v>
      </c>
      <c r="AB498">
        <v>-0.70830528491663303</v>
      </c>
      <c r="AC498">
        <v>-1.23176864290208</v>
      </c>
    </row>
    <row r="499" spans="1:29" x14ac:dyDescent="0.35">
      <c r="A499" s="3" t="s">
        <v>985</v>
      </c>
      <c r="B499" t="s">
        <v>986</v>
      </c>
      <c r="C499">
        <v>4</v>
      </c>
      <c r="D499">
        <v>3</v>
      </c>
      <c r="E499">
        <f t="shared" si="17"/>
        <v>1</v>
      </c>
      <c r="F499">
        <f t="shared" si="18"/>
        <v>1</v>
      </c>
      <c r="G499">
        <v>31.7486838958257</v>
      </c>
      <c r="H499">
        <v>19.456514511835199</v>
      </c>
      <c r="I499">
        <v>37.803284807666302</v>
      </c>
      <c r="J499">
        <v>26.027339580565702</v>
      </c>
      <c r="K499">
        <v>24.594489015714402</v>
      </c>
      <c r="M499">
        <v>51.451226596072303</v>
      </c>
      <c r="N499">
        <v>44.546864474719698</v>
      </c>
      <c r="O499">
        <v>47.565603204574501</v>
      </c>
      <c r="P499">
        <v>43.224943717513803</v>
      </c>
      <c r="Q499">
        <v>37.186697153994402</v>
      </c>
      <c r="R499" t="s">
        <v>985</v>
      </c>
      <c r="S499">
        <v>0.54248912763921997</v>
      </c>
      <c r="T499">
        <v>-1.2019598552035899</v>
      </c>
      <c r="U499">
        <v>1.40173065549641</v>
      </c>
      <c r="V499">
        <v>-0.26945813402540802</v>
      </c>
      <c r="W499">
        <v>-0.47280179390663102</v>
      </c>
      <c r="Y499">
        <v>1.25568631739763</v>
      </c>
      <c r="Z499">
        <v>-4.6823479620750598E-2</v>
      </c>
      <c r="AA499">
        <v>0.52266240497888505</v>
      </c>
      <c r="AB499">
        <v>-0.29620419095652101</v>
      </c>
      <c r="AC499">
        <v>-1.4353210517992501</v>
      </c>
    </row>
    <row r="500" spans="1:29" x14ac:dyDescent="0.35">
      <c r="A500" s="3" t="s">
        <v>987</v>
      </c>
      <c r="B500" t="s">
        <v>988</v>
      </c>
      <c r="C500">
        <v>4</v>
      </c>
      <c r="D500">
        <v>3</v>
      </c>
      <c r="E500">
        <f t="shared" si="17"/>
        <v>1</v>
      </c>
      <c r="F500">
        <f t="shared" si="18"/>
        <v>1</v>
      </c>
      <c r="G500">
        <v>34.471903740401302</v>
      </c>
      <c r="H500">
        <v>25.183535017301701</v>
      </c>
      <c r="I500">
        <v>44.290359758912103</v>
      </c>
      <c r="J500">
        <v>23.062267988156801</v>
      </c>
      <c r="K500">
        <v>17.654944777547499</v>
      </c>
      <c r="M500">
        <v>27.438437356285299</v>
      </c>
      <c r="N500">
        <v>26.348695331268001</v>
      </c>
      <c r="O500">
        <v>25.076504519779299</v>
      </c>
      <c r="P500">
        <v>24.781226769536101</v>
      </c>
      <c r="Q500">
        <v>22.020624401994802</v>
      </c>
      <c r="R500" t="s">
        <v>987</v>
      </c>
      <c r="S500">
        <v>0.52680854872917704</v>
      </c>
      <c r="T500">
        <v>-0.35655049234606101</v>
      </c>
      <c r="U500">
        <v>1.4605808990646401</v>
      </c>
      <c r="V500">
        <v>-0.55829102016014598</v>
      </c>
      <c r="W500">
        <v>-1.0725479352876099</v>
      </c>
      <c r="Y500">
        <v>1.1314158982097799</v>
      </c>
      <c r="Z500">
        <v>0.59659169747520302</v>
      </c>
      <c r="AA500">
        <v>-2.7774820761597398E-2</v>
      </c>
      <c r="AB500">
        <v>-0.17269140023003399</v>
      </c>
      <c r="AC500">
        <v>-1.5275413746933599</v>
      </c>
    </row>
    <row r="501" spans="1:29" x14ac:dyDescent="0.35">
      <c r="A501" s="3" t="s">
        <v>989</v>
      </c>
      <c r="B501" t="s">
        <v>990</v>
      </c>
      <c r="C501">
        <v>4</v>
      </c>
      <c r="D501">
        <v>3</v>
      </c>
      <c r="E501">
        <f t="shared" si="17"/>
        <v>1</v>
      </c>
      <c r="F501">
        <f t="shared" si="18"/>
        <v>1</v>
      </c>
      <c r="G501">
        <v>12.8662867564123</v>
      </c>
      <c r="H501">
        <v>10.3372699061023</v>
      </c>
      <c r="I501">
        <v>18.139693462541</v>
      </c>
      <c r="J501">
        <v>7.9431536806597602</v>
      </c>
      <c r="K501">
        <v>3.7112583509301702</v>
      </c>
      <c r="M501">
        <v>7.1455648112558299</v>
      </c>
      <c r="N501">
        <v>6.6032916871510201</v>
      </c>
      <c r="O501">
        <v>6.8700026820461302</v>
      </c>
      <c r="P501">
        <v>5.4770969940619496</v>
      </c>
      <c r="Q501">
        <v>4.4547458381519496</v>
      </c>
      <c r="R501" t="s">
        <v>989</v>
      </c>
      <c r="S501">
        <v>0.41990316503068797</v>
      </c>
      <c r="T501">
        <v>-4.8582620177706301E-2</v>
      </c>
      <c r="U501">
        <v>1.39677134253655</v>
      </c>
      <c r="V501">
        <v>-0.49207884267978502</v>
      </c>
      <c r="W501">
        <v>-1.27601304470975</v>
      </c>
      <c r="Y501">
        <v>0.92300023046403601</v>
      </c>
      <c r="Z501">
        <v>0.43960596787295703</v>
      </c>
      <c r="AA501">
        <v>0.67735805067272403</v>
      </c>
      <c r="AB501">
        <v>-0.56430890269796696</v>
      </c>
      <c r="AC501">
        <v>-1.4756553463117501</v>
      </c>
    </row>
    <row r="502" spans="1:29" x14ac:dyDescent="0.35">
      <c r="A502" s="3" t="s">
        <v>991</v>
      </c>
      <c r="B502" t="s">
        <v>992</v>
      </c>
      <c r="C502">
        <v>4</v>
      </c>
      <c r="D502">
        <v>3</v>
      </c>
      <c r="E502">
        <f t="shared" si="17"/>
        <v>1</v>
      </c>
      <c r="F502">
        <f t="shared" si="18"/>
        <v>1</v>
      </c>
      <c r="G502">
        <v>232.40871271745999</v>
      </c>
      <c r="H502">
        <v>20.735738795776399</v>
      </c>
      <c r="I502">
        <v>888.71676167950102</v>
      </c>
      <c r="J502">
        <v>11.1943450227126</v>
      </c>
      <c r="K502">
        <v>59.200326167012499</v>
      </c>
      <c r="M502">
        <v>197.74223492420199</v>
      </c>
      <c r="N502">
        <v>187.527324022605</v>
      </c>
      <c r="O502">
        <v>188.70569646317099</v>
      </c>
      <c r="P502">
        <v>157.157989832308</v>
      </c>
      <c r="Q502">
        <v>137.02986650666901</v>
      </c>
      <c r="R502" t="s">
        <v>991</v>
      </c>
      <c r="S502">
        <v>-2.69850902272941E-2</v>
      </c>
      <c r="T502">
        <v>-0.59577121776540298</v>
      </c>
      <c r="U502">
        <v>1.73657927382481</v>
      </c>
      <c r="V502">
        <v>-0.62140988251768803</v>
      </c>
      <c r="W502">
        <v>-0.49241308331442102</v>
      </c>
      <c r="Y502">
        <v>0.94335403039277799</v>
      </c>
      <c r="Z502">
        <v>0.543667916010662</v>
      </c>
      <c r="AA502">
        <v>0.58977493609155696</v>
      </c>
      <c r="AB502">
        <v>-0.64461471276823101</v>
      </c>
      <c r="AC502">
        <v>-1.43218216972676</v>
      </c>
    </row>
    <row r="503" spans="1:29" x14ac:dyDescent="0.35">
      <c r="A503" s="3" t="s">
        <v>993</v>
      </c>
      <c r="B503" t="s">
        <v>994</v>
      </c>
      <c r="C503">
        <v>4</v>
      </c>
      <c r="D503">
        <v>3</v>
      </c>
      <c r="E503">
        <f t="shared" si="17"/>
        <v>1</v>
      </c>
      <c r="F503">
        <f t="shared" si="18"/>
        <v>1</v>
      </c>
      <c r="G503">
        <v>82.202624803100505</v>
      </c>
      <c r="H503">
        <v>61.372786374568697</v>
      </c>
      <c r="I503">
        <v>90.478232071281795</v>
      </c>
      <c r="J503">
        <v>60.921135122146801</v>
      </c>
      <c r="K503">
        <v>36.1531552409729</v>
      </c>
      <c r="M503">
        <v>37.019228449305103</v>
      </c>
      <c r="N503">
        <v>34.083627444982099</v>
      </c>
      <c r="O503">
        <v>35.711485830689902</v>
      </c>
      <c r="P503">
        <v>31.274680480145499</v>
      </c>
      <c r="Q503">
        <v>28.967534099111599</v>
      </c>
      <c r="R503" t="s">
        <v>993</v>
      </c>
      <c r="S503">
        <v>0.75327056348026</v>
      </c>
      <c r="T503">
        <v>-0.228795327019818</v>
      </c>
      <c r="U503">
        <v>1.14344121454605</v>
      </c>
      <c r="V503">
        <v>-0.25008936110112201</v>
      </c>
      <c r="W503">
        <v>-1.41782708990537</v>
      </c>
      <c r="Y503">
        <v>1.0994814397538599</v>
      </c>
      <c r="Z503">
        <v>0.20488252016081801</v>
      </c>
      <c r="AA503">
        <v>0.70095823036806904</v>
      </c>
      <c r="AB503">
        <v>-0.651119680491275</v>
      </c>
      <c r="AC503">
        <v>-1.35420250979148</v>
      </c>
    </row>
    <row r="504" spans="1:29" x14ac:dyDescent="0.35">
      <c r="A504" s="3" t="s">
        <v>995</v>
      </c>
      <c r="B504" t="s">
        <v>996</v>
      </c>
      <c r="C504">
        <v>4</v>
      </c>
      <c r="D504">
        <v>3</v>
      </c>
      <c r="E504">
        <f t="shared" si="17"/>
        <v>1</v>
      </c>
      <c r="F504">
        <f t="shared" si="18"/>
        <v>1</v>
      </c>
      <c r="G504">
        <v>33.431038243119197</v>
      </c>
      <c r="H504">
        <v>0.43818908410803098</v>
      </c>
      <c r="I504">
        <v>75.677450138233894</v>
      </c>
      <c r="J504">
        <v>0.219446126799796</v>
      </c>
      <c r="K504">
        <v>5.1124540891460901</v>
      </c>
      <c r="M504">
        <v>6.9105058715911998</v>
      </c>
      <c r="N504">
        <v>5.5268290231880597</v>
      </c>
      <c r="O504">
        <v>6.0130647205340502</v>
      </c>
      <c r="P504">
        <v>4.1051675022156502</v>
      </c>
      <c r="Q504">
        <v>4.1687346025893897</v>
      </c>
      <c r="R504" t="s">
        <v>995</v>
      </c>
      <c r="S504">
        <v>0.321448578916743</v>
      </c>
      <c r="T504">
        <v>-0.69291556592620396</v>
      </c>
      <c r="U504">
        <v>1.6203132288939801</v>
      </c>
      <c r="V504">
        <v>-0.69964081150172297</v>
      </c>
      <c r="W504">
        <v>-0.54920543038279501</v>
      </c>
      <c r="Y504">
        <v>1.29452267202421</v>
      </c>
      <c r="Z504">
        <v>0.15045716072308299</v>
      </c>
      <c r="AA504">
        <v>0.55249141629293697</v>
      </c>
      <c r="AB504">
        <v>-1.0250152169245601</v>
      </c>
      <c r="AC504">
        <v>-0.97245603211566101</v>
      </c>
    </row>
    <row r="505" spans="1:29" x14ac:dyDescent="0.35">
      <c r="A505" s="3" t="s">
        <v>997</v>
      </c>
      <c r="B505" t="s">
        <v>998</v>
      </c>
      <c r="C505">
        <v>4</v>
      </c>
      <c r="D505">
        <v>3</v>
      </c>
      <c r="E505">
        <f t="shared" si="17"/>
        <v>1</v>
      </c>
      <c r="F505">
        <f t="shared" si="18"/>
        <v>1</v>
      </c>
      <c r="G505">
        <v>50.3319652383042</v>
      </c>
      <c r="H505">
        <v>38.076385101121403</v>
      </c>
      <c r="I505">
        <v>47.442636502967403</v>
      </c>
      <c r="J505">
        <v>31.9629902517833</v>
      </c>
      <c r="K505">
        <v>16.713492557831099</v>
      </c>
      <c r="M505">
        <v>36.411068288302303</v>
      </c>
      <c r="N505">
        <v>34.858332552754099</v>
      </c>
      <c r="O505">
        <v>35.061977260501102</v>
      </c>
      <c r="P505">
        <v>32.681145542902598</v>
      </c>
      <c r="Q505">
        <v>30.234335669789701</v>
      </c>
      <c r="R505" t="s">
        <v>997</v>
      </c>
      <c r="S505">
        <v>0.99741862265600001</v>
      </c>
      <c r="T505">
        <v>8.6982546046343201E-2</v>
      </c>
      <c r="U505">
        <v>0.78277769269670605</v>
      </c>
      <c r="V505">
        <v>-0.36716610779914999</v>
      </c>
      <c r="W505">
        <v>-1.5000127535998999</v>
      </c>
      <c r="Y505">
        <v>1.05723653556139</v>
      </c>
      <c r="Z505">
        <v>0.41640769519500098</v>
      </c>
      <c r="AA505">
        <v>0.50045380743715495</v>
      </c>
      <c r="AB505">
        <v>-0.48213813900087898</v>
      </c>
      <c r="AC505">
        <v>-1.4919598991926599</v>
      </c>
    </row>
    <row r="506" spans="1:29" x14ac:dyDescent="0.35">
      <c r="A506" s="3" t="s">
        <v>999</v>
      </c>
      <c r="B506" t="e">
        <f>#N/A</f>
        <v>#N/A</v>
      </c>
      <c r="C506">
        <v>4</v>
      </c>
      <c r="D506">
        <v>3</v>
      </c>
      <c r="E506">
        <f t="shared" si="17"/>
        <v>1</v>
      </c>
      <c r="F506">
        <f t="shared" si="18"/>
        <v>1</v>
      </c>
      <c r="G506">
        <v>29.754686068837302</v>
      </c>
      <c r="H506">
        <v>27.066543730364099</v>
      </c>
      <c r="I506">
        <v>31.689232651656202</v>
      </c>
      <c r="J506">
        <v>24.646938781145501</v>
      </c>
      <c r="K506">
        <v>17.432462200733902</v>
      </c>
      <c r="M506">
        <v>28.587486352517502</v>
      </c>
      <c r="N506">
        <v>28.490142828533799</v>
      </c>
      <c r="O506">
        <v>26.4113332473699</v>
      </c>
      <c r="P506">
        <v>26.3983528003528</v>
      </c>
      <c r="Q506">
        <v>25.1295351198183</v>
      </c>
      <c r="R506" t="s">
        <v>999</v>
      </c>
      <c r="S506">
        <v>0.65644634661048895</v>
      </c>
      <c r="T506">
        <v>0.17122218078728399</v>
      </c>
      <c r="U506">
        <v>1.0056424209625401</v>
      </c>
      <c r="V506">
        <v>-0.26552954039319998</v>
      </c>
      <c r="W506">
        <v>-1.56778140796712</v>
      </c>
      <c r="Y506">
        <v>1.0591577627097599</v>
      </c>
      <c r="Z506">
        <v>0.994072800073872</v>
      </c>
      <c r="AA506">
        <v>-0.39584240311735502</v>
      </c>
      <c r="AB506">
        <v>-0.40452127434093699</v>
      </c>
      <c r="AC506">
        <v>-1.25286688532534</v>
      </c>
    </row>
    <row r="507" spans="1:29" x14ac:dyDescent="0.35">
      <c r="A507" s="3" t="s">
        <v>1000</v>
      </c>
      <c r="B507" t="s">
        <v>1001</v>
      </c>
      <c r="C507">
        <v>5</v>
      </c>
      <c r="D507">
        <v>4</v>
      </c>
      <c r="E507">
        <f t="shared" si="17"/>
        <v>1</v>
      </c>
      <c r="F507">
        <f t="shared" si="18"/>
        <v>1</v>
      </c>
      <c r="G507">
        <v>24.746409931201001</v>
      </c>
      <c r="H507">
        <v>24.843137581507602</v>
      </c>
      <c r="I507">
        <v>26.409877336620902</v>
      </c>
      <c r="J507">
        <v>26.195452044117101</v>
      </c>
      <c r="K507">
        <v>5.89680931407967</v>
      </c>
      <c r="M507">
        <v>8.1529246706829195</v>
      </c>
      <c r="N507">
        <v>7.8855247827563497</v>
      </c>
      <c r="O507">
        <v>8.8178788056576405</v>
      </c>
      <c r="P507">
        <v>7.9661959612433701</v>
      </c>
      <c r="Q507">
        <v>6.5742160124739</v>
      </c>
      <c r="R507" t="s">
        <v>1000</v>
      </c>
      <c r="S507">
        <v>0.35460557361041301</v>
      </c>
      <c r="T507">
        <v>0.365570844345319</v>
      </c>
      <c r="U507">
        <v>0.54318009600699502</v>
      </c>
      <c r="V507">
        <v>0.51887234763037704</v>
      </c>
      <c r="W507">
        <v>-1.7822288615930999</v>
      </c>
      <c r="Y507">
        <v>0.33506358857211299</v>
      </c>
      <c r="Z507">
        <v>7.5649716101198698E-3</v>
      </c>
      <c r="AA507">
        <v>1.14946766793049</v>
      </c>
      <c r="AB507">
        <v>0.106367179748849</v>
      </c>
      <c r="AC507">
        <v>-1.59846340786157</v>
      </c>
    </row>
    <row r="508" spans="1:29" x14ac:dyDescent="0.35">
      <c r="A508" s="3" t="s">
        <v>1002</v>
      </c>
      <c r="B508" t="s">
        <v>1003</v>
      </c>
      <c r="C508">
        <v>5</v>
      </c>
      <c r="D508">
        <v>4</v>
      </c>
      <c r="E508">
        <f t="shared" si="17"/>
        <v>1</v>
      </c>
      <c r="F508">
        <f t="shared" si="18"/>
        <v>1</v>
      </c>
      <c r="G508">
        <v>14.186486712808399</v>
      </c>
      <c r="H508">
        <v>0.50799904031115894</v>
      </c>
      <c r="I508">
        <v>214.145114974623</v>
      </c>
      <c r="J508">
        <v>0.48304795662632399</v>
      </c>
      <c r="K508">
        <v>20.8837960784033</v>
      </c>
      <c r="M508">
        <v>18.026586239030401</v>
      </c>
      <c r="N508">
        <v>22.273073916498898</v>
      </c>
      <c r="O508">
        <v>16.9223001752427</v>
      </c>
      <c r="P508">
        <v>17.2998105498678</v>
      </c>
      <c r="Q508">
        <v>13.569910091295201</v>
      </c>
      <c r="R508" t="s">
        <v>1002</v>
      </c>
      <c r="S508">
        <v>-0.38904094031366698</v>
      </c>
      <c r="T508">
        <v>-0.53745876369460799</v>
      </c>
      <c r="U508">
        <v>1.78060128062634</v>
      </c>
      <c r="V508">
        <v>-0.53772949432069495</v>
      </c>
      <c r="W508">
        <v>-0.31637208229736802</v>
      </c>
      <c r="Y508">
        <v>0.13106610763952201</v>
      </c>
      <c r="Z508">
        <v>1.49437425255623</v>
      </c>
      <c r="AA508">
        <v>-0.22345798366251199</v>
      </c>
      <c r="AB508">
        <v>-0.10226065363194201</v>
      </c>
      <c r="AC508">
        <v>-1.2997217229013001</v>
      </c>
    </row>
    <row r="509" spans="1:29" x14ac:dyDescent="0.35">
      <c r="A509" s="3" t="s">
        <v>1004</v>
      </c>
      <c r="B509" t="s">
        <v>1005</v>
      </c>
      <c r="C509">
        <v>5</v>
      </c>
      <c r="D509">
        <v>4</v>
      </c>
      <c r="E509">
        <f t="shared" si="17"/>
        <v>1</v>
      </c>
      <c r="F509">
        <f t="shared" si="18"/>
        <v>1</v>
      </c>
      <c r="G509">
        <v>4.45085579374184</v>
      </c>
      <c r="H509">
        <v>0.14845411388108101</v>
      </c>
      <c r="I509">
        <v>17.402927408432902</v>
      </c>
      <c r="J509">
        <v>0.90427759650559203</v>
      </c>
      <c r="K509">
        <v>1.62699868523526</v>
      </c>
      <c r="M509">
        <v>15.684404447498199</v>
      </c>
      <c r="N509">
        <v>16.562372311656102</v>
      </c>
      <c r="O509">
        <v>14.035382031279299</v>
      </c>
      <c r="P509">
        <v>8.7060021743474998</v>
      </c>
      <c r="Q509">
        <v>7.5250795958920103</v>
      </c>
      <c r="R509" t="s">
        <v>1004</v>
      </c>
      <c r="S509">
        <v>-6.3554632106708503E-2</v>
      </c>
      <c r="T509">
        <v>-0.66339975653848304</v>
      </c>
      <c r="U509">
        <v>1.7422360837464499</v>
      </c>
      <c r="V509">
        <v>-0.55802209431192196</v>
      </c>
      <c r="W509">
        <v>-0.45725960078933903</v>
      </c>
      <c r="Y509">
        <v>0.77086829354879605</v>
      </c>
      <c r="Z509">
        <v>0.98358024188747994</v>
      </c>
      <c r="AA509">
        <v>0.37134709769672303</v>
      </c>
      <c r="AB509">
        <v>-0.919842271622765</v>
      </c>
      <c r="AC509">
        <v>-1.20595336151023</v>
      </c>
    </row>
    <row r="510" spans="1:29" x14ac:dyDescent="0.35">
      <c r="A510" s="3" t="s">
        <v>1006</v>
      </c>
      <c r="B510" t="s">
        <v>1007</v>
      </c>
      <c r="C510">
        <v>5</v>
      </c>
      <c r="D510">
        <v>4</v>
      </c>
      <c r="E510">
        <f t="shared" si="17"/>
        <v>1</v>
      </c>
      <c r="F510">
        <f t="shared" si="18"/>
        <v>1</v>
      </c>
      <c r="G510">
        <v>152.934231468794</v>
      </c>
      <c r="H510">
        <v>8.7366895032407808</v>
      </c>
      <c r="I510">
        <v>106.689489887115</v>
      </c>
      <c r="J510">
        <v>14.470638603887799</v>
      </c>
      <c r="K510">
        <v>145.89171081678299</v>
      </c>
      <c r="M510">
        <v>105.140489459318</v>
      </c>
      <c r="N510">
        <v>108.34343848218801</v>
      </c>
      <c r="O510">
        <v>106.03258566139399</v>
      </c>
      <c r="P510">
        <v>90.090181634454893</v>
      </c>
      <c r="Q510">
        <v>91.0182277840251</v>
      </c>
      <c r="R510" t="s">
        <v>1006</v>
      </c>
      <c r="S510">
        <v>0.96031799445781096</v>
      </c>
      <c r="T510">
        <v>-1.1006457653970101</v>
      </c>
      <c r="U510">
        <v>0.29935848582444302</v>
      </c>
      <c r="V510">
        <v>-1.0186924870248399</v>
      </c>
      <c r="W510">
        <v>0.85966177213959905</v>
      </c>
      <c r="Y510">
        <v>0.56859770303922896</v>
      </c>
      <c r="Z510">
        <v>0.93170959506039797</v>
      </c>
      <c r="AA510">
        <v>0.66973285613960698</v>
      </c>
      <c r="AB510">
        <v>-1.1376254403094801</v>
      </c>
      <c r="AC510">
        <v>-1.0324147139297499</v>
      </c>
    </row>
    <row r="511" spans="1:29" x14ac:dyDescent="0.35">
      <c r="A511" s="3" t="s">
        <v>1008</v>
      </c>
      <c r="B511" t="s">
        <v>1009</v>
      </c>
      <c r="C511">
        <v>5</v>
      </c>
      <c r="D511">
        <v>4</v>
      </c>
      <c r="E511">
        <f t="shared" si="17"/>
        <v>1</v>
      </c>
      <c r="F511">
        <f t="shared" si="18"/>
        <v>1</v>
      </c>
      <c r="G511">
        <v>72.367531477091305</v>
      </c>
      <c r="H511">
        <v>71.183085623093405</v>
      </c>
      <c r="I511">
        <v>117.75129913309701</v>
      </c>
      <c r="J511">
        <v>79.585741805940401</v>
      </c>
      <c r="K511">
        <v>38.329241761477498</v>
      </c>
      <c r="M511">
        <v>62.5024821063856</v>
      </c>
      <c r="N511">
        <v>59.296725045480201</v>
      </c>
      <c r="O511">
        <v>59.903948046458801</v>
      </c>
      <c r="P511">
        <v>51.948817168153603</v>
      </c>
      <c r="Q511">
        <v>56.977309986161998</v>
      </c>
      <c r="R511" t="s">
        <v>1008</v>
      </c>
      <c r="S511">
        <v>-0.122671689913318</v>
      </c>
      <c r="T511">
        <v>-0.164473849941105</v>
      </c>
      <c r="U511">
        <v>1.4790389427988899</v>
      </c>
      <c r="V511">
        <v>0.132077636332642</v>
      </c>
      <c r="W511">
        <v>-1.3239710392771</v>
      </c>
      <c r="Y511">
        <v>1.10138762460539</v>
      </c>
      <c r="Z511">
        <v>0.29465169420161702</v>
      </c>
      <c r="AA511">
        <v>0.44746071976097801</v>
      </c>
      <c r="AB511">
        <v>-1.5544657483602999</v>
      </c>
      <c r="AC511">
        <v>-0.28903429020767202</v>
      </c>
    </row>
    <row r="512" spans="1:29" x14ac:dyDescent="0.35">
      <c r="A512" s="3" t="s">
        <v>1010</v>
      </c>
      <c r="B512" t="s">
        <v>1011</v>
      </c>
      <c r="C512">
        <v>5</v>
      </c>
      <c r="D512">
        <v>4</v>
      </c>
      <c r="E512">
        <f t="shared" si="17"/>
        <v>1</v>
      </c>
      <c r="F512">
        <f t="shared" si="18"/>
        <v>1</v>
      </c>
      <c r="G512">
        <v>72.311980718690407</v>
      </c>
      <c r="H512">
        <v>24.0203772513904</v>
      </c>
      <c r="I512">
        <v>53.696582712598399</v>
      </c>
      <c r="J512">
        <v>31.846086489911102</v>
      </c>
      <c r="K512">
        <v>75.668821909294294</v>
      </c>
      <c r="M512">
        <v>98.781010351452196</v>
      </c>
      <c r="N512">
        <v>83.277573040579895</v>
      </c>
      <c r="O512">
        <v>99.144447066900497</v>
      </c>
      <c r="P512">
        <v>68.168196324741103</v>
      </c>
      <c r="Q512">
        <v>69.029494185021093</v>
      </c>
      <c r="R512" t="s">
        <v>1010</v>
      </c>
      <c r="S512">
        <v>0.89450301904651097</v>
      </c>
      <c r="T512">
        <v>-1.1819545671856699</v>
      </c>
      <c r="U512">
        <v>9.4072268457430594E-2</v>
      </c>
      <c r="V512">
        <v>-0.84546225487350901</v>
      </c>
      <c r="W512">
        <v>1.03884153455524</v>
      </c>
      <c r="Y512">
        <v>0.99431493316674502</v>
      </c>
      <c r="Z512">
        <v>-2.6507254952641699E-2</v>
      </c>
      <c r="AA512">
        <v>1.01824538521216</v>
      </c>
      <c r="AB512">
        <v>-1.0213825649180099</v>
      </c>
      <c r="AC512">
        <v>-0.96467049850825604</v>
      </c>
    </row>
    <row r="513" spans="1:29" x14ac:dyDescent="0.35">
      <c r="A513" s="3" t="s">
        <v>1012</v>
      </c>
      <c r="B513" t="e">
        <f>#N/A</f>
        <v>#N/A</v>
      </c>
      <c r="C513">
        <v>5</v>
      </c>
      <c r="D513">
        <v>4</v>
      </c>
      <c r="E513">
        <f t="shared" si="17"/>
        <v>1</v>
      </c>
      <c r="F513">
        <f t="shared" si="18"/>
        <v>1</v>
      </c>
      <c r="G513">
        <v>5.9654667037836901</v>
      </c>
      <c r="H513">
        <v>5.75494627814565</v>
      </c>
      <c r="I513">
        <v>9.8833931176394305</v>
      </c>
      <c r="J513">
        <v>6.77298314332063</v>
      </c>
      <c r="K513">
        <v>2.9784799879574901</v>
      </c>
      <c r="M513">
        <v>6.93386844814738</v>
      </c>
      <c r="N513">
        <v>7.0944446663050904</v>
      </c>
      <c r="O513">
        <v>6.7350352207095803</v>
      </c>
      <c r="P513">
        <v>5.56325146140406</v>
      </c>
      <c r="Q513">
        <v>5.6362723210152401</v>
      </c>
      <c r="R513" t="s">
        <v>1012</v>
      </c>
      <c r="S513">
        <v>-0.123471514819505</v>
      </c>
      <c r="T513">
        <v>-0.20853162451865201</v>
      </c>
      <c r="U513">
        <v>1.4595542155613901</v>
      </c>
      <c r="V513">
        <v>0.20280293918039</v>
      </c>
      <c r="W513">
        <v>-1.33035401540363</v>
      </c>
      <c r="Y513">
        <v>0.73615304101399104</v>
      </c>
      <c r="Z513">
        <v>0.95453467083501897</v>
      </c>
      <c r="AA513">
        <v>0.46574236147117698</v>
      </c>
      <c r="AB513">
        <v>-1.1278687603427699</v>
      </c>
      <c r="AC513">
        <v>-1.02856131297742</v>
      </c>
    </row>
    <row r="514" spans="1:29" x14ac:dyDescent="0.35">
      <c r="A514" s="3" t="s">
        <v>1013</v>
      </c>
      <c r="B514" t="s">
        <v>1014</v>
      </c>
      <c r="C514">
        <v>5</v>
      </c>
      <c r="D514">
        <v>4</v>
      </c>
      <c r="E514">
        <f t="shared" ref="E514:E577" si="19">IF(C514=30,10,IF(D514=30,-10,C514-D514))</f>
        <v>1</v>
      </c>
      <c r="F514">
        <f t="shared" ref="F514:F577" si="20">ABS(E514)</f>
        <v>1</v>
      </c>
      <c r="G514">
        <v>123.42009031970601</v>
      </c>
      <c r="H514">
        <v>121.136849362213</v>
      </c>
      <c r="I514">
        <v>161.15742007649601</v>
      </c>
      <c r="J514">
        <v>101.574425919657</v>
      </c>
      <c r="K514">
        <v>30.2659911700996</v>
      </c>
      <c r="M514">
        <v>53.600495181447897</v>
      </c>
      <c r="N514">
        <v>50.349132876725498</v>
      </c>
      <c r="O514">
        <v>56.508535388095098</v>
      </c>
      <c r="P514">
        <v>48.175348651946699</v>
      </c>
      <c r="Q514">
        <v>45.115146186633098</v>
      </c>
      <c r="R514" t="s">
        <v>1013</v>
      </c>
      <c r="S514">
        <v>0.32960824457529297</v>
      </c>
      <c r="T514">
        <v>0.28230365848036898</v>
      </c>
      <c r="U514">
        <v>1.1114568526316799</v>
      </c>
      <c r="V514">
        <v>-0.12299405700042999</v>
      </c>
      <c r="W514">
        <v>-1.6003746986869201</v>
      </c>
      <c r="Y514">
        <v>0.63813985112600802</v>
      </c>
      <c r="Z514">
        <v>-8.9673536156616607E-2</v>
      </c>
      <c r="AA514">
        <v>1.2891010159521701</v>
      </c>
      <c r="AB514">
        <v>-0.57627241735785695</v>
      </c>
      <c r="AC514">
        <v>-1.2612949135636999</v>
      </c>
    </row>
    <row r="515" spans="1:29" x14ac:dyDescent="0.35">
      <c r="A515" s="3" t="s">
        <v>1015</v>
      </c>
      <c r="B515" t="s">
        <v>1016</v>
      </c>
      <c r="C515">
        <v>5</v>
      </c>
      <c r="D515">
        <v>4</v>
      </c>
      <c r="E515">
        <f t="shared" si="19"/>
        <v>1</v>
      </c>
      <c r="F515">
        <f t="shared" si="20"/>
        <v>1</v>
      </c>
      <c r="G515">
        <v>53.5742581245228</v>
      </c>
      <c r="H515">
        <v>58.287814334813</v>
      </c>
      <c r="I515">
        <v>62.208070461276002</v>
      </c>
      <c r="J515">
        <v>41.0348929224402</v>
      </c>
      <c r="K515">
        <v>23.537883451750002</v>
      </c>
      <c r="M515">
        <v>38.069051389030598</v>
      </c>
      <c r="N515">
        <v>39.185199650035699</v>
      </c>
      <c r="O515">
        <v>41.793786927053198</v>
      </c>
      <c r="P515">
        <v>36.794681539930103</v>
      </c>
      <c r="Q515">
        <v>33.006179005261401</v>
      </c>
      <c r="R515" t="s">
        <v>1015</v>
      </c>
      <c r="S515">
        <v>0.37245679196157799</v>
      </c>
      <c r="T515">
        <v>0.67278074862774295</v>
      </c>
      <c r="U515">
        <v>0.92255963711831401</v>
      </c>
      <c r="V515">
        <v>-0.42648812426751898</v>
      </c>
      <c r="W515">
        <v>-1.5413090534401199</v>
      </c>
      <c r="Y515">
        <v>9.2436160899107903E-2</v>
      </c>
      <c r="Z515">
        <v>0.43718130319974602</v>
      </c>
      <c r="AA515">
        <v>1.2428966579046901</v>
      </c>
      <c r="AB515">
        <v>-0.30117894411943202</v>
      </c>
      <c r="AC515">
        <v>-1.4713351778841099</v>
      </c>
    </row>
    <row r="516" spans="1:29" x14ac:dyDescent="0.35">
      <c r="A516" s="3" t="s">
        <v>1017</v>
      </c>
      <c r="B516" t="s">
        <v>1018</v>
      </c>
      <c r="C516">
        <v>5</v>
      </c>
      <c r="D516">
        <v>4</v>
      </c>
      <c r="E516">
        <f t="shared" si="19"/>
        <v>1</v>
      </c>
      <c r="F516">
        <f t="shared" si="20"/>
        <v>1</v>
      </c>
      <c r="G516">
        <v>6.6790052352679696</v>
      </c>
      <c r="H516">
        <v>4.4239708235216701</v>
      </c>
      <c r="I516">
        <v>3.74211141433419</v>
      </c>
      <c r="J516">
        <v>10.8269583852086</v>
      </c>
      <c r="K516">
        <v>1.44981607082708</v>
      </c>
      <c r="M516">
        <v>11.107128290236</v>
      </c>
      <c r="N516">
        <v>11.041779111555099</v>
      </c>
      <c r="O516">
        <v>12.1327600036992</v>
      </c>
      <c r="P516">
        <v>10.0179209823942</v>
      </c>
      <c r="Q516">
        <v>9.7990621133124201</v>
      </c>
      <c r="R516" t="s">
        <v>1017</v>
      </c>
      <c r="S516">
        <v>0.35348803621163699</v>
      </c>
      <c r="T516">
        <v>-0.28185933744923602</v>
      </c>
      <c r="U516">
        <v>-0.47397063410024398</v>
      </c>
      <c r="V516">
        <v>1.52215806898612</v>
      </c>
      <c r="W516">
        <v>-1.1198161336482799</v>
      </c>
      <c r="Y516">
        <v>0.305474424405004</v>
      </c>
      <c r="Z516">
        <v>0.23601503517528399</v>
      </c>
      <c r="AA516">
        <v>1.395614405194</v>
      </c>
      <c r="AB516">
        <v>-0.85223980971950197</v>
      </c>
      <c r="AC516">
        <v>-1.0848640550547799</v>
      </c>
    </row>
    <row r="517" spans="1:29" x14ac:dyDescent="0.35">
      <c r="A517" s="3" t="s">
        <v>1019</v>
      </c>
      <c r="B517" t="s">
        <v>1020</v>
      </c>
      <c r="C517">
        <v>5</v>
      </c>
      <c r="D517">
        <v>4</v>
      </c>
      <c r="E517">
        <f t="shared" si="19"/>
        <v>1</v>
      </c>
      <c r="F517">
        <f t="shared" si="20"/>
        <v>1</v>
      </c>
      <c r="G517">
        <v>31.3100798297849</v>
      </c>
      <c r="H517">
        <v>34.097125598113102</v>
      </c>
      <c r="I517">
        <v>31.3638202732512</v>
      </c>
      <c r="J517">
        <v>26.481325004935002</v>
      </c>
      <c r="K517">
        <v>12.382535561693</v>
      </c>
      <c r="M517">
        <v>20.392713657397199</v>
      </c>
      <c r="N517">
        <v>22.295114902817399</v>
      </c>
      <c r="O517">
        <v>18.832848720427499</v>
      </c>
      <c r="P517">
        <v>18.212864674475998</v>
      </c>
      <c r="Q517">
        <v>16.955495839383101</v>
      </c>
      <c r="R517" t="s">
        <v>1019</v>
      </c>
      <c r="S517">
        <v>0.48154254054261397</v>
      </c>
      <c r="T517">
        <v>0.80237643725737195</v>
      </c>
      <c r="U517">
        <v>0.487728931912428</v>
      </c>
      <c r="V517">
        <v>-7.4324982101681203E-2</v>
      </c>
      <c r="W517">
        <v>-1.69732292761073</v>
      </c>
      <c r="Y517">
        <v>0.51088811205138396</v>
      </c>
      <c r="Z517">
        <v>1.43221578474347</v>
      </c>
      <c r="AA517">
        <v>-0.244550171829092</v>
      </c>
      <c r="AB517">
        <v>-0.54480673418039605</v>
      </c>
      <c r="AC517">
        <v>-1.1537469907853599</v>
      </c>
    </row>
    <row r="518" spans="1:29" x14ac:dyDescent="0.35">
      <c r="A518" s="3" t="s">
        <v>1021</v>
      </c>
      <c r="B518" t="s">
        <v>1022</v>
      </c>
      <c r="C518">
        <v>5</v>
      </c>
      <c r="D518">
        <v>4</v>
      </c>
      <c r="E518">
        <f t="shared" si="19"/>
        <v>1</v>
      </c>
      <c r="F518">
        <f t="shared" si="20"/>
        <v>1</v>
      </c>
      <c r="G518">
        <v>9.7093221992309093</v>
      </c>
      <c r="H518">
        <v>8.0665906421925104</v>
      </c>
      <c r="I518">
        <v>19.215753243542299</v>
      </c>
      <c r="J518">
        <v>6.6140238821800903</v>
      </c>
      <c r="K518">
        <v>3.9550034758481698</v>
      </c>
      <c r="M518">
        <v>11.268368975842799</v>
      </c>
      <c r="N518">
        <v>10.7339759635541</v>
      </c>
      <c r="O518">
        <v>13.4394822319273</v>
      </c>
      <c r="P518">
        <v>9.5800870972578007</v>
      </c>
      <c r="Q518">
        <v>8.0015155027879903</v>
      </c>
      <c r="R518" t="s">
        <v>1021</v>
      </c>
      <c r="S518">
        <v>3.38703494707112E-2</v>
      </c>
      <c r="T518">
        <v>-0.248302798502397</v>
      </c>
      <c r="U518">
        <v>1.6667966558227301</v>
      </c>
      <c r="V518">
        <v>-0.49781120634765003</v>
      </c>
      <c r="W518">
        <v>-0.95455300044338998</v>
      </c>
      <c r="Y518">
        <v>0.32857648378931797</v>
      </c>
      <c r="Z518">
        <v>6.4008954964544701E-2</v>
      </c>
      <c r="AA518">
        <v>1.40345219464643</v>
      </c>
      <c r="AB518">
        <v>-0.50725885519434599</v>
      </c>
      <c r="AC518">
        <v>-1.2887787782059501</v>
      </c>
    </row>
    <row r="519" spans="1:29" x14ac:dyDescent="0.35">
      <c r="A519" s="3" t="s">
        <v>1023</v>
      </c>
      <c r="B519" t="s">
        <v>1024</v>
      </c>
      <c r="C519">
        <v>5</v>
      </c>
      <c r="D519">
        <v>4</v>
      </c>
      <c r="E519">
        <f t="shared" si="19"/>
        <v>1</v>
      </c>
      <c r="F519">
        <f t="shared" si="20"/>
        <v>1</v>
      </c>
      <c r="G519">
        <v>6.4747283899190204</v>
      </c>
      <c r="H519">
        <v>6.4155502766617998</v>
      </c>
      <c r="I519">
        <v>7.85691124155107</v>
      </c>
      <c r="J519">
        <v>5.33313795811251</v>
      </c>
      <c r="K519">
        <v>1.03697299583805</v>
      </c>
      <c r="M519">
        <v>2.78632349116346</v>
      </c>
      <c r="N519">
        <v>2.1474089172367599</v>
      </c>
      <c r="O519">
        <v>2.83627883873242</v>
      </c>
      <c r="P519">
        <v>1.4820587042017701</v>
      </c>
      <c r="Q519">
        <v>1.85943518478519</v>
      </c>
      <c r="R519" t="s">
        <v>1023</v>
      </c>
      <c r="S519">
        <v>0.40269521182318002</v>
      </c>
      <c r="T519">
        <v>0.380026645936135</v>
      </c>
      <c r="U519">
        <v>0.93214945285276796</v>
      </c>
      <c r="V519">
        <v>-3.4598518832700001E-2</v>
      </c>
      <c r="W519">
        <v>-1.68027279177938</v>
      </c>
      <c r="Y519">
        <v>0.96014108449278102</v>
      </c>
      <c r="Z519">
        <v>-0.127489588270605</v>
      </c>
      <c r="AA519">
        <v>1.04518057255865</v>
      </c>
      <c r="AB519">
        <v>-1.26012191402739</v>
      </c>
      <c r="AC519">
        <v>-0.61771015475343005</v>
      </c>
    </row>
    <row r="520" spans="1:29" x14ac:dyDescent="0.35">
      <c r="A520" s="3" t="s">
        <v>1025</v>
      </c>
      <c r="B520" t="s">
        <v>1026</v>
      </c>
      <c r="C520">
        <v>5</v>
      </c>
      <c r="D520">
        <v>4</v>
      </c>
      <c r="E520">
        <f t="shared" si="19"/>
        <v>1</v>
      </c>
      <c r="F520">
        <f t="shared" si="20"/>
        <v>1</v>
      </c>
      <c r="G520">
        <v>29.0850977327507</v>
      </c>
      <c r="H520">
        <v>30.922728785909001</v>
      </c>
      <c r="I520">
        <v>28.344232659638099</v>
      </c>
      <c r="J520">
        <v>29.2115708798637</v>
      </c>
      <c r="K520">
        <v>25.489323139669501</v>
      </c>
      <c r="M520">
        <v>31.682320213888602</v>
      </c>
      <c r="N520">
        <v>31.648603241726601</v>
      </c>
      <c r="O520">
        <v>28.74976026049</v>
      </c>
      <c r="P520">
        <v>30.420250815789</v>
      </c>
      <c r="Q520">
        <v>29.126479419450099</v>
      </c>
      <c r="R520" t="s">
        <v>1025</v>
      </c>
      <c r="S520">
        <v>0.239162701331884</v>
      </c>
      <c r="T520">
        <v>1.1653718413791001</v>
      </c>
      <c r="U520">
        <v>-0.13425066751561601</v>
      </c>
      <c r="V520">
        <v>0.30290813305240399</v>
      </c>
      <c r="W520">
        <v>-1.5731920082477699</v>
      </c>
      <c r="Y520">
        <v>0.98949993165444206</v>
      </c>
      <c r="Z520">
        <v>0.96491117763783996</v>
      </c>
      <c r="AA520">
        <v>-1.149126128437</v>
      </c>
      <c r="AB520">
        <v>6.9111415371370596E-2</v>
      </c>
      <c r="AC520">
        <v>-0.87439639622665799</v>
      </c>
    </row>
    <row r="521" spans="1:29" x14ac:dyDescent="0.35">
      <c r="A521" s="3" t="s">
        <v>1027</v>
      </c>
      <c r="B521" t="s">
        <v>1028</v>
      </c>
      <c r="C521">
        <v>5</v>
      </c>
      <c r="D521">
        <v>4</v>
      </c>
      <c r="E521">
        <f t="shared" si="19"/>
        <v>1</v>
      </c>
      <c r="F521">
        <f t="shared" si="20"/>
        <v>1</v>
      </c>
      <c r="G521">
        <v>62.726362550084801</v>
      </c>
      <c r="H521">
        <v>46.214346494585001</v>
      </c>
      <c r="I521">
        <v>95.173749798450203</v>
      </c>
      <c r="J521">
        <v>48.293523803518703</v>
      </c>
      <c r="K521">
        <v>20.5265074566917</v>
      </c>
      <c r="M521">
        <v>46.290389540817301</v>
      </c>
      <c r="N521">
        <v>47.118240379055102</v>
      </c>
      <c r="O521">
        <v>44.562240438023402</v>
      </c>
      <c r="P521">
        <v>47.992820945109699</v>
      </c>
      <c r="Q521">
        <v>38.042121661500303</v>
      </c>
      <c r="R521" t="s">
        <v>1027</v>
      </c>
      <c r="S521">
        <v>0.29803894239363699</v>
      </c>
      <c r="T521">
        <v>-0.30657377926403401</v>
      </c>
      <c r="U521">
        <v>1.4861496521322</v>
      </c>
      <c r="V521">
        <v>-0.23044152216484101</v>
      </c>
      <c r="W521">
        <v>-1.2471732930969699</v>
      </c>
      <c r="Y521">
        <v>0.373725359463984</v>
      </c>
      <c r="Z521">
        <v>0.58147667133480996</v>
      </c>
      <c r="AA521">
        <v>-5.99581335407137E-2</v>
      </c>
      <c r="AB521">
        <v>0.80095492942458801</v>
      </c>
      <c r="AC521">
        <v>-1.69619882668267</v>
      </c>
    </row>
    <row r="522" spans="1:29" x14ac:dyDescent="0.35">
      <c r="A522" s="3" t="s">
        <v>1029</v>
      </c>
      <c r="B522" t="s">
        <v>1030</v>
      </c>
      <c r="C522">
        <v>5</v>
      </c>
      <c r="D522">
        <v>4</v>
      </c>
      <c r="E522">
        <f t="shared" si="19"/>
        <v>1</v>
      </c>
      <c r="F522">
        <f t="shared" si="20"/>
        <v>1</v>
      </c>
      <c r="G522">
        <v>20.057300917595899</v>
      </c>
      <c r="H522">
        <v>21.156377497243401</v>
      </c>
      <c r="I522">
        <v>22.9258612248451</v>
      </c>
      <c r="J522">
        <v>18.415849351055499</v>
      </c>
      <c r="K522">
        <v>14.328426069992799</v>
      </c>
      <c r="M522">
        <v>13.4340736378991</v>
      </c>
      <c r="N522">
        <v>14.304984012501</v>
      </c>
      <c r="O522">
        <v>13.478732757933001</v>
      </c>
      <c r="P522">
        <v>12.6448664100123</v>
      </c>
      <c r="Q522">
        <v>12.029082599918899</v>
      </c>
      <c r="R522" t="s">
        <v>1029</v>
      </c>
      <c r="S522">
        <v>0.20844791683973499</v>
      </c>
      <c r="T522">
        <v>0.54509371076297897</v>
      </c>
      <c r="U522">
        <v>1.0870843830633601</v>
      </c>
      <c r="V522">
        <v>-0.29432666323708201</v>
      </c>
      <c r="W522">
        <v>-1.5462993474289799</v>
      </c>
      <c r="Y522">
        <v>0.29380430063313501</v>
      </c>
      <c r="Z522">
        <v>1.29439657292217</v>
      </c>
      <c r="AA522">
        <v>0.34511333506005099</v>
      </c>
      <c r="AB522">
        <v>-0.61291891278493105</v>
      </c>
      <c r="AC522">
        <v>-1.3203952958304199</v>
      </c>
    </row>
    <row r="523" spans="1:29" x14ac:dyDescent="0.35">
      <c r="A523" s="3" t="s">
        <v>1031</v>
      </c>
      <c r="B523" t="s">
        <v>1032</v>
      </c>
      <c r="C523">
        <v>5</v>
      </c>
      <c r="D523">
        <v>4</v>
      </c>
      <c r="E523">
        <f t="shared" si="19"/>
        <v>1</v>
      </c>
      <c r="F523">
        <f t="shared" si="20"/>
        <v>1</v>
      </c>
      <c r="G523">
        <v>101.62169547561</v>
      </c>
      <c r="H523">
        <v>89.839960152575699</v>
      </c>
      <c r="I523">
        <v>153.443752425768</v>
      </c>
      <c r="J523">
        <v>103.710499526725</v>
      </c>
      <c r="K523">
        <v>28.816887005005601</v>
      </c>
      <c r="M523">
        <v>52.161048946300703</v>
      </c>
      <c r="N523">
        <v>49.419954511263697</v>
      </c>
      <c r="O523">
        <v>54.493568240593902</v>
      </c>
      <c r="P523">
        <v>46.842609323637603</v>
      </c>
      <c r="Q523">
        <v>42.3115466743076</v>
      </c>
      <c r="R523" t="s">
        <v>1031</v>
      </c>
      <c r="S523">
        <v>0.13769417736443099</v>
      </c>
      <c r="T523">
        <v>-0.12672966027454799</v>
      </c>
      <c r="U523">
        <v>1.30076453987004</v>
      </c>
      <c r="V523">
        <v>0.18457433280229699</v>
      </c>
      <c r="W523">
        <v>-1.49630338976222</v>
      </c>
      <c r="Y523">
        <v>0.65776138903951797</v>
      </c>
      <c r="Z523">
        <v>7.9010029226252401E-2</v>
      </c>
      <c r="AA523">
        <v>1.15024668838114</v>
      </c>
      <c r="AB523">
        <v>-0.46516751277317397</v>
      </c>
      <c r="AC523">
        <v>-1.42185059387374</v>
      </c>
    </row>
    <row r="524" spans="1:29" x14ac:dyDescent="0.35">
      <c r="A524" s="3" t="s">
        <v>1033</v>
      </c>
      <c r="B524" t="s">
        <v>1034</v>
      </c>
      <c r="C524">
        <v>5</v>
      </c>
      <c r="D524">
        <v>4</v>
      </c>
      <c r="E524">
        <f t="shared" si="19"/>
        <v>1</v>
      </c>
      <c r="F524">
        <f t="shared" si="20"/>
        <v>1</v>
      </c>
      <c r="G524">
        <v>31.502246810339699</v>
      </c>
      <c r="H524">
        <v>25.1714384816148</v>
      </c>
      <c r="I524">
        <v>39.902635094126701</v>
      </c>
      <c r="J524">
        <v>41.891961898592498</v>
      </c>
      <c r="K524">
        <v>15.0538993826764</v>
      </c>
      <c r="M524">
        <v>14.6527674991751</v>
      </c>
      <c r="N524">
        <v>15.430317738391301</v>
      </c>
      <c r="O524">
        <v>14.091897291250501</v>
      </c>
      <c r="P524">
        <v>15.148355076668601</v>
      </c>
      <c r="Q524">
        <v>12.480357662218299</v>
      </c>
      <c r="R524" t="s">
        <v>1033</v>
      </c>
      <c r="S524">
        <v>7.23820040124485E-2</v>
      </c>
      <c r="T524">
        <v>-0.50198572759438398</v>
      </c>
      <c r="U524">
        <v>0.83451405929568501</v>
      </c>
      <c r="V524">
        <v>1.01499735065064</v>
      </c>
      <c r="W524">
        <v>-1.41990768636439</v>
      </c>
      <c r="Y524">
        <v>0.250005290373224</v>
      </c>
      <c r="Z524">
        <v>0.91566535274396998</v>
      </c>
      <c r="AA524">
        <v>-0.23015519155961001</v>
      </c>
      <c r="AB524">
        <v>0.67427737094904505</v>
      </c>
      <c r="AC524">
        <v>-1.60979282250663</v>
      </c>
    </row>
    <row r="525" spans="1:29" x14ac:dyDescent="0.35">
      <c r="A525" s="3" t="s">
        <v>1035</v>
      </c>
      <c r="B525" t="s">
        <v>1036</v>
      </c>
      <c r="C525">
        <v>5</v>
      </c>
      <c r="D525">
        <v>4</v>
      </c>
      <c r="E525">
        <f t="shared" si="19"/>
        <v>1</v>
      </c>
      <c r="F525">
        <f t="shared" si="20"/>
        <v>1</v>
      </c>
      <c r="G525">
        <v>57.305217757270803</v>
      </c>
      <c r="H525">
        <v>44.858999778638299</v>
      </c>
      <c r="I525">
        <v>106.44579564717399</v>
      </c>
      <c r="J525">
        <v>47.575797777132699</v>
      </c>
      <c r="K525">
        <v>38.462297296035402</v>
      </c>
      <c r="M525">
        <v>57.5145883048732</v>
      </c>
      <c r="N525">
        <v>58.610997663399203</v>
      </c>
      <c r="O525">
        <v>57.175257253876403</v>
      </c>
      <c r="P525">
        <v>56.902208461467801</v>
      </c>
      <c r="Q525">
        <v>52.131127196878701</v>
      </c>
      <c r="R525" t="s">
        <v>1035</v>
      </c>
      <c r="S525">
        <v>-5.9253365033592201E-2</v>
      </c>
      <c r="T525">
        <v>-0.51325393712586997</v>
      </c>
      <c r="U525">
        <v>1.7332470164688301</v>
      </c>
      <c r="V525">
        <v>-0.41415332297198498</v>
      </c>
      <c r="W525">
        <v>-0.74658639133738103</v>
      </c>
      <c r="Y525">
        <v>0.41755893430205199</v>
      </c>
      <c r="Z525">
        <v>0.85450898761334904</v>
      </c>
      <c r="AA525">
        <v>0.28232593973644599</v>
      </c>
      <c r="AB525">
        <v>0.173508294691952</v>
      </c>
      <c r="AC525">
        <v>-1.7279021563438</v>
      </c>
    </row>
    <row r="526" spans="1:29" x14ac:dyDescent="0.35">
      <c r="A526" s="3" t="s">
        <v>1037</v>
      </c>
      <c r="B526" t="s">
        <v>1038</v>
      </c>
      <c r="C526">
        <v>5</v>
      </c>
      <c r="D526">
        <v>4</v>
      </c>
      <c r="E526">
        <f t="shared" si="19"/>
        <v>1</v>
      </c>
      <c r="F526">
        <f t="shared" si="20"/>
        <v>1</v>
      </c>
      <c r="G526">
        <v>30.635333495999099</v>
      </c>
      <c r="H526">
        <v>32.902826282567602</v>
      </c>
      <c r="I526">
        <v>39.7244369896328</v>
      </c>
      <c r="J526">
        <v>31.303753627571702</v>
      </c>
      <c r="K526">
        <v>13.846131668015699</v>
      </c>
      <c r="M526">
        <v>25.110712727349298</v>
      </c>
      <c r="N526">
        <v>25.081015373744599</v>
      </c>
      <c r="O526">
        <v>25.361753372980601</v>
      </c>
      <c r="P526">
        <v>21.515823297832199</v>
      </c>
      <c r="Q526">
        <v>22.396507720923601</v>
      </c>
      <c r="R526" t="s">
        <v>1037</v>
      </c>
      <c r="S526">
        <v>9.9674124674576606E-2</v>
      </c>
      <c r="T526">
        <v>0.336871398670478</v>
      </c>
      <c r="U526">
        <v>1.0504646120918</v>
      </c>
      <c r="V526">
        <v>0.16959603756099101</v>
      </c>
      <c r="W526">
        <v>-1.6566061729978501</v>
      </c>
      <c r="Y526">
        <v>0.67688964915085603</v>
      </c>
      <c r="Z526">
        <v>0.66037958592143697</v>
      </c>
      <c r="AA526">
        <v>0.81645417020865896</v>
      </c>
      <c r="AB526">
        <v>-1.3216672786513699</v>
      </c>
      <c r="AC526">
        <v>-0.83205612662959005</v>
      </c>
    </row>
    <row r="527" spans="1:29" x14ac:dyDescent="0.35">
      <c r="A527" s="3" t="s">
        <v>1039</v>
      </c>
      <c r="B527" t="e">
        <f>#N/A</f>
        <v>#N/A</v>
      </c>
      <c r="C527">
        <v>6</v>
      </c>
      <c r="D527">
        <v>5</v>
      </c>
      <c r="E527">
        <f t="shared" si="19"/>
        <v>1</v>
      </c>
      <c r="F527">
        <f t="shared" si="20"/>
        <v>1</v>
      </c>
      <c r="G527">
        <v>8.5497411552096807</v>
      </c>
      <c r="H527">
        <v>10.4841484479035</v>
      </c>
      <c r="I527">
        <v>7.6828695472521797</v>
      </c>
      <c r="J527">
        <v>10.002490419904699</v>
      </c>
      <c r="K527">
        <v>6.6070061057372502</v>
      </c>
      <c r="M527">
        <v>13.510891627005799</v>
      </c>
      <c r="N527">
        <v>11.6736300152168</v>
      </c>
      <c r="O527">
        <v>13.6843713603357</v>
      </c>
      <c r="P527">
        <v>12.7698304615375</v>
      </c>
      <c r="Q527">
        <v>11.03071664892</v>
      </c>
      <c r="R527" t="s">
        <v>1039</v>
      </c>
      <c r="S527">
        <v>-7.1943407101780293E-2</v>
      </c>
      <c r="T527">
        <v>1.1328689508333001</v>
      </c>
      <c r="U527">
        <v>-0.61185949920657101</v>
      </c>
      <c r="V527">
        <v>0.83287652078849195</v>
      </c>
      <c r="W527">
        <v>-1.28194256531344</v>
      </c>
      <c r="Y527">
        <v>0.84610585808755701</v>
      </c>
      <c r="Z527">
        <v>-0.74500169317328302</v>
      </c>
      <c r="AA527">
        <v>0.99634298921837094</v>
      </c>
      <c r="AB527">
        <v>0.204331159940669</v>
      </c>
      <c r="AC527">
        <v>-1.3017783140733199</v>
      </c>
    </row>
    <row r="528" spans="1:29" x14ac:dyDescent="0.35">
      <c r="A528" s="3" t="s">
        <v>1040</v>
      </c>
      <c r="B528" t="s">
        <v>1041</v>
      </c>
      <c r="C528">
        <v>6</v>
      </c>
      <c r="D528">
        <v>5</v>
      </c>
      <c r="E528">
        <f t="shared" si="19"/>
        <v>1</v>
      </c>
      <c r="F528">
        <f t="shared" si="20"/>
        <v>1</v>
      </c>
      <c r="G528">
        <v>8.2173651231291096</v>
      </c>
      <c r="H528">
        <v>7.0144479174436896</v>
      </c>
      <c r="I528">
        <v>12.114320149836299</v>
      </c>
      <c r="J528">
        <v>11.751686670449301</v>
      </c>
      <c r="K528">
        <v>5.7252689414966103</v>
      </c>
      <c r="M528">
        <v>6.1783988178900202</v>
      </c>
      <c r="N528">
        <v>6.7646802626682296</v>
      </c>
      <c r="O528">
        <v>6.2577233587328598</v>
      </c>
      <c r="P528">
        <v>6.5212760238529901</v>
      </c>
      <c r="Q528">
        <v>5.8692659592534202</v>
      </c>
      <c r="R528" t="s">
        <v>1040</v>
      </c>
      <c r="S528">
        <v>-0.261979074943268</v>
      </c>
      <c r="T528">
        <v>-0.68370945236931502</v>
      </c>
      <c r="U528">
        <v>1.1042532031037799</v>
      </c>
      <c r="V528">
        <v>0.97711764181459204</v>
      </c>
      <c r="W528">
        <v>-1.13568231760578</v>
      </c>
      <c r="Y528">
        <v>-0.410086210044324</v>
      </c>
      <c r="Z528">
        <v>1.3088372277635001</v>
      </c>
      <c r="AA528">
        <v>-0.177513929849302</v>
      </c>
      <c r="AB528">
        <v>0.59519831817876601</v>
      </c>
      <c r="AC528">
        <v>-1.3164354060486401</v>
      </c>
    </row>
    <row r="529" spans="1:29" x14ac:dyDescent="0.35">
      <c r="A529" s="3" t="s">
        <v>1042</v>
      </c>
      <c r="B529" t="s">
        <v>1043</v>
      </c>
      <c r="C529">
        <v>6</v>
      </c>
      <c r="D529">
        <v>5</v>
      </c>
      <c r="E529">
        <f t="shared" si="19"/>
        <v>1</v>
      </c>
      <c r="F529">
        <f t="shared" si="20"/>
        <v>1</v>
      </c>
      <c r="G529">
        <v>67.355062999026998</v>
      </c>
      <c r="H529">
        <v>127.02373144516</v>
      </c>
      <c r="I529">
        <v>136.47579128496699</v>
      </c>
      <c r="J529">
        <v>82.338671553480793</v>
      </c>
      <c r="K529">
        <v>26.892274430413099</v>
      </c>
      <c r="M529">
        <v>32.200098487661997</v>
      </c>
      <c r="N529">
        <v>29.843158021840701</v>
      </c>
      <c r="O529">
        <v>31.730751643593202</v>
      </c>
      <c r="P529">
        <v>31.129102132017501</v>
      </c>
      <c r="Q529">
        <v>30.317499093046099</v>
      </c>
      <c r="R529" t="s">
        <v>1042</v>
      </c>
      <c r="S529">
        <v>-0.46014688095364698</v>
      </c>
      <c r="T529">
        <v>0.86868353623125505</v>
      </c>
      <c r="U529">
        <v>1.0791823616160801</v>
      </c>
      <c r="V529">
        <v>-0.12645961551173901</v>
      </c>
      <c r="W529">
        <v>-1.3612594013819499</v>
      </c>
      <c r="Y529">
        <v>1.1883141018994701</v>
      </c>
      <c r="Z529">
        <v>-1.2345598245498599</v>
      </c>
      <c r="AA529">
        <v>0.70583766796065806</v>
      </c>
      <c r="AB529">
        <v>8.7357508789666402E-2</v>
      </c>
      <c r="AC529">
        <v>-0.74694945409994395</v>
      </c>
    </row>
    <row r="530" spans="1:29" x14ac:dyDescent="0.35">
      <c r="A530" s="3" t="s">
        <v>1044</v>
      </c>
      <c r="B530" t="s">
        <v>1045</v>
      </c>
      <c r="C530">
        <v>6</v>
      </c>
      <c r="D530">
        <v>5</v>
      </c>
      <c r="E530">
        <f t="shared" si="19"/>
        <v>1</v>
      </c>
      <c r="F530">
        <f t="shared" si="20"/>
        <v>1</v>
      </c>
      <c r="G530">
        <v>49.341193967822001</v>
      </c>
      <c r="H530">
        <v>83.108104915003494</v>
      </c>
      <c r="I530">
        <v>63.973684059976101</v>
      </c>
      <c r="J530">
        <v>52.538671764235097</v>
      </c>
      <c r="K530">
        <v>9.0817665419181406</v>
      </c>
      <c r="M530">
        <v>11.810775550643701</v>
      </c>
      <c r="N530">
        <v>12.9890858182613</v>
      </c>
      <c r="O530">
        <v>12.041679572274701</v>
      </c>
      <c r="P530">
        <v>10.4837456675463</v>
      </c>
      <c r="Q530">
        <v>12.084711921153801</v>
      </c>
      <c r="R530" t="s">
        <v>1044</v>
      </c>
      <c r="S530">
        <v>-8.3359503104660101E-2</v>
      </c>
      <c r="T530">
        <v>1.15800983828548</v>
      </c>
      <c r="U530">
        <v>0.45457316763942901</v>
      </c>
      <c r="V530">
        <v>3.4189031685853598E-2</v>
      </c>
      <c r="W530">
        <v>-1.5634125345061101</v>
      </c>
      <c r="Y530">
        <v>-7.8986742871192006E-2</v>
      </c>
      <c r="Z530">
        <v>1.2277453580100901</v>
      </c>
      <c r="AA530">
        <v>0.17708307641153401</v>
      </c>
      <c r="AB530">
        <v>-1.5506471320981099</v>
      </c>
      <c r="AC530">
        <v>0.22480544054767601</v>
      </c>
    </row>
    <row r="531" spans="1:29" x14ac:dyDescent="0.35">
      <c r="A531" s="3" t="s">
        <v>1046</v>
      </c>
      <c r="B531" t="s">
        <v>1047</v>
      </c>
      <c r="C531">
        <v>6</v>
      </c>
      <c r="D531">
        <v>5</v>
      </c>
      <c r="E531">
        <f t="shared" si="19"/>
        <v>1</v>
      </c>
      <c r="F531">
        <f t="shared" si="20"/>
        <v>1</v>
      </c>
      <c r="G531">
        <v>19.4706614723484</v>
      </c>
      <c r="H531">
        <v>17.718980214215101</v>
      </c>
      <c r="I531">
        <v>27.3331931134956</v>
      </c>
      <c r="J531">
        <v>23.020902370581499</v>
      </c>
      <c r="K531">
        <v>15.619069998480301</v>
      </c>
      <c r="M531">
        <v>26.303582055023899</v>
      </c>
      <c r="N531">
        <v>25.179305332732</v>
      </c>
      <c r="O531">
        <v>26.123878223827798</v>
      </c>
      <c r="P531">
        <v>23.461661175369301</v>
      </c>
      <c r="Q531">
        <v>25.069856966084199</v>
      </c>
      <c r="R531" t="s">
        <v>1046</v>
      </c>
      <c r="S531">
        <v>-0.25120076834236199</v>
      </c>
      <c r="T531">
        <v>-0.62991123613093802</v>
      </c>
      <c r="U531">
        <v>1.4486650160266501</v>
      </c>
      <c r="V531">
        <v>0.51635519258899398</v>
      </c>
      <c r="W531">
        <v>-1.08390820414235</v>
      </c>
      <c r="Y531">
        <v>0.95222019225760102</v>
      </c>
      <c r="Z531">
        <v>-4.2792186628867301E-2</v>
      </c>
      <c r="AA531">
        <v>0.79317790931417098</v>
      </c>
      <c r="AB531">
        <v>-1.5629492486854</v>
      </c>
      <c r="AC531">
        <v>-0.139656666257504</v>
      </c>
    </row>
    <row r="532" spans="1:29" x14ac:dyDescent="0.35">
      <c r="A532" s="3" t="s">
        <v>1048</v>
      </c>
      <c r="B532" t="s">
        <v>1049</v>
      </c>
      <c r="C532">
        <v>6</v>
      </c>
      <c r="D532">
        <v>5</v>
      </c>
      <c r="E532">
        <f t="shared" si="19"/>
        <v>1</v>
      </c>
      <c r="F532">
        <f t="shared" si="20"/>
        <v>1</v>
      </c>
      <c r="G532">
        <v>45.8323633170275</v>
      </c>
      <c r="H532">
        <v>48.756495887447599</v>
      </c>
      <c r="I532">
        <v>40.408191338740401</v>
      </c>
      <c r="J532">
        <v>23.427053811976801</v>
      </c>
      <c r="K532">
        <v>19.102935463807501</v>
      </c>
      <c r="M532">
        <v>22.971646492368301</v>
      </c>
      <c r="N532">
        <v>21.438133253196501</v>
      </c>
      <c r="O532">
        <v>24.8801892041127</v>
      </c>
      <c r="P532">
        <v>21.092820023116399</v>
      </c>
      <c r="Q532">
        <v>21.162437740772699</v>
      </c>
      <c r="R532" t="s">
        <v>1048</v>
      </c>
      <c r="S532">
        <v>0.76908390666214899</v>
      </c>
      <c r="T532">
        <v>0.98685412294897001</v>
      </c>
      <c r="U532">
        <v>0.36512715147344399</v>
      </c>
      <c r="V532">
        <v>-0.89951660285138002</v>
      </c>
      <c r="W532">
        <v>-1.2215485782331801</v>
      </c>
      <c r="Y532">
        <v>0.406989997098684</v>
      </c>
      <c r="Z532">
        <v>-0.53494098066420004</v>
      </c>
      <c r="AA532">
        <v>1.57927560680525</v>
      </c>
      <c r="AB532">
        <v>-0.74704298287413595</v>
      </c>
      <c r="AC532">
        <v>-0.70428164036559904</v>
      </c>
    </row>
    <row r="533" spans="1:29" x14ac:dyDescent="0.35">
      <c r="A533" s="3" t="s">
        <v>1050</v>
      </c>
      <c r="B533" t="s">
        <v>1051</v>
      </c>
      <c r="C533">
        <v>6</v>
      </c>
      <c r="D533">
        <v>5</v>
      </c>
      <c r="E533">
        <f t="shared" si="19"/>
        <v>1</v>
      </c>
      <c r="F533">
        <f t="shared" si="20"/>
        <v>1</v>
      </c>
      <c r="G533">
        <v>57.367343249771103</v>
      </c>
      <c r="H533">
        <v>77.693034267642901</v>
      </c>
      <c r="I533">
        <v>87.937969601841203</v>
      </c>
      <c r="J533">
        <v>85.823664780480698</v>
      </c>
      <c r="K533">
        <v>31.4174282952598</v>
      </c>
      <c r="M533">
        <v>63.157971839728503</v>
      </c>
      <c r="N533">
        <v>56.880906657563401</v>
      </c>
      <c r="O533">
        <v>63.820959768352303</v>
      </c>
      <c r="P533">
        <v>50.166745352824698</v>
      </c>
      <c r="Q533">
        <v>58.749729941349401</v>
      </c>
      <c r="R533" t="s">
        <v>1050</v>
      </c>
      <c r="S533">
        <v>-0.44928548676947599</v>
      </c>
      <c r="T533">
        <v>0.40573063488947803</v>
      </c>
      <c r="U533">
        <v>0.83669186855139599</v>
      </c>
      <c r="V533">
        <v>0.74775197928637904</v>
      </c>
      <c r="W533">
        <v>-1.5408889959577701</v>
      </c>
      <c r="Y533">
        <v>0.83300640209551102</v>
      </c>
      <c r="Z533">
        <v>-0.303027906823233</v>
      </c>
      <c r="AA533">
        <v>0.95299512476413095</v>
      </c>
      <c r="AB533">
        <v>-1.5181686416159601</v>
      </c>
      <c r="AC533">
        <v>3.5195021579546702E-2</v>
      </c>
    </row>
    <row r="534" spans="1:29" x14ac:dyDescent="0.35">
      <c r="A534" s="3" t="s">
        <v>1052</v>
      </c>
      <c r="B534" t="s">
        <v>1053</v>
      </c>
      <c r="C534">
        <v>6</v>
      </c>
      <c r="D534">
        <v>5</v>
      </c>
      <c r="E534">
        <f t="shared" si="19"/>
        <v>1</v>
      </c>
      <c r="F534">
        <f t="shared" si="20"/>
        <v>1</v>
      </c>
      <c r="G534">
        <v>94.795135930833595</v>
      </c>
      <c r="H534">
        <v>127.665506264372</v>
      </c>
      <c r="I534">
        <v>98.403587493868798</v>
      </c>
      <c r="J534">
        <v>95.767552539685497</v>
      </c>
      <c r="K534">
        <v>71.680877971045803</v>
      </c>
      <c r="M534">
        <v>84.398342207898395</v>
      </c>
      <c r="N534">
        <v>97.685405899650902</v>
      </c>
      <c r="O534">
        <v>82.7756270827565</v>
      </c>
      <c r="P534">
        <v>85.708484071667797</v>
      </c>
      <c r="Q534">
        <v>82.450994020328395</v>
      </c>
      <c r="R534" t="s">
        <v>1052</v>
      </c>
      <c r="S534">
        <v>-0.143929208287226</v>
      </c>
      <c r="T534">
        <v>1.5060020178709601</v>
      </c>
      <c r="U534">
        <v>3.7197345856170301E-2</v>
      </c>
      <c r="V534">
        <v>-9.5118668232474807E-2</v>
      </c>
      <c r="W534">
        <v>-1.30415148720743</v>
      </c>
      <c r="Y534">
        <v>-0.34830817324361901</v>
      </c>
      <c r="Z534">
        <v>1.75014706581143</v>
      </c>
      <c r="AA534">
        <v>-0.604587147654015</v>
      </c>
      <c r="AB534">
        <v>-0.14139458257281301</v>
      </c>
      <c r="AC534">
        <v>-0.65585716234098601</v>
      </c>
    </row>
    <row r="535" spans="1:29" x14ac:dyDescent="0.35">
      <c r="A535" s="3" t="s">
        <v>1054</v>
      </c>
      <c r="B535" t="s">
        <v>1055</v>
      </c>
      <c r="C535">
        <v>6</v>
      </c>
      <c r="D535">
        <v>5</v>
      </c>
      <c r="E535">
        <f t="shared" si="19"/>
        <v>1</v>
      </c>
      <c r="F535">
        <f t="shared" si="20"/>
        <v>1</v>
      </c>
      <c r="G535">
        <v>110.918276080978</v>
      </c>
      <c r="H535">
        <v>137.736951149541</v>
      </c>
      <c r="I535">
        <v>175.90190951245401</v>
      </c>
      <c r="J535">
        <v>105.774250618614</v>
      </c>
      <c r="K535">
        <v>65.115208866552194</v>
      </c>
      <c r="M535">
        <v>68.5236108319274</v>
      </c>
      <c r="N535">
        <v>65.947698948526096</v>
      </c>
      <c r="O535">
        <v>72.091436045389102</v>
      </c>
      <c r="P535">
        <v>66.167593056471006</v>
      </c>
      <c r="Q535">
        <v>61.388871472723999</v>
      </c>
      <c r="R535" t="s">
        <v>1054</v>
      </c>
      <c r="S535">
        <v>-0.199165430591207</v>
      </c>
      <c r="T535">
        <v>0.454527477436034</v>
      </c>
      <c r="U535">
        <v>1.38478083832021</v>
      </c>
      <c r="V535">
        <v>-0.32454869262269598</v>
      </c>
      <c r="W535">
        <v>-1.31559419254234</v>
      </c>
      <c r="Y535">
        <v>0.43393810038911002</v>
      </c>
      <c r="Z535">
        <v>-0.223672708299928</v>
      </c>
      <c r="AA535">
        <v>1.34477687519522</v>
      </c>
      <c r="AB535">
        <v>-0.167535406755039</v>
      </c>
      <c r="AC535">
        <v>-1.3875068605293699</v>
      </c>
    </row>
    <row r="536" spans="1:29" x14ac:dyDescent="0.35">
      <c r="A536" s="3" t="s">
        <v>1056</v>
      </c>
      <c r="B536" t="s">
        <v>1057</v>
      </c>
      <c r="C536">
        <v>6</v>
      </c>
      <c r="D536">
        <v>5</v>
      </c>
      <c r="E536">
        <f t="shared" si="19"/>
        <v>1</v>
      </c>
      <c r="F536">
        <f t="shared" si="20"/>
        <v>1</v>
      </c>
      <c r="G536">
        <v>18.6401873971326</v>
      </c>
      <c r="H536">
        <v>30.303589434423401</v>
      </c>
      <c r="I536">
        <v>28.518157785328</v>
      </c>
      <c r="J536">
        <v>36.487208058967802</v>
      </c>
      <c r="K536">
        <v>9.4221737826141005</v>
      </c>
      <c r="M536">
        <v>5.6899794427563997</v>
      </c>
      <c r="N536">
        <v>4.82170769514439</v>
      </c>
      <c r="O536">
        <v>6.1775819713825699</v>
      </c>
      <c r="P536">
        <v>4.9353316987320301</v>
      </c>
      <c r="Q536">
        <v>4.7987468340804904</v>
      </c>
      <c r="R536" t="s">
        <v>1056</v>
      </c>
      <c r="S536">
        <v>-0.56573458309128899</v>
      </c>
      <c r="T536">
        <v>0.52778661291171602</v>
      </c>
      <c r="U536">
        <v>0.36039056962537303</v>
      </c>
      <c r="V536">
        <v>1.1075418174668501</v>
      </c>
      <c r="W536">
        <v>-1.4299844169126501</v>
      </c>
      <c r="Y536">
        <v>0.65447946019247205</v>
      </c>
      <c r="Z536">
        <v>-0.74757364676576599</v>
      </c>
      <c r="AA536">
        <v>1.44184199053074</v>
      </c>
      <c r="AB536">
        <v>-0.56409780790170405</v>
      </c>
      <c r="AC536">
        <v>-0.78464999605573205</v>
      </c>
    </row>
    <row r="537" spans="1:29" x14ac:dyDescent="0.35">
      <c r="A537" s="3" t="s">
        <v>1058</v>
      </c>
      <c r="B537" t="s">
        <v>1059</v>
      </c>
      <c r="C537">
        <v>6</v>
      </c>
      <c r="D537">
        <v>5</v>
      </c>
      <c r="E537">
        <f t="shared" si="19"/>
        <v>1</v>
      </c>
      <c r="F537">
        <f t="shared" si="20"/>
        <v>1</v>
      </c>
      <c r="G537">
        <v>202.30676859133001</v>
      </c>
      <c r="H537">
        <v>270.44136326404799</v>
      </c>
      <c r="I537">
        <v>239.507494197108</v>
      </c>
      <c r="J537">
        <v>150.28843698998</v>
      </c>
      <c r="K537">
        <v>68.918665712667803</v>
      </c>
      <c r="M537">
        <v>59.780466496214302</v>
      </c>
      <c r="N537">
        <v>67.397305213304605</v>
      </c>
      <c r="O537">
        <v>64.295652418903202</v>
      </c>
      <c r="P537">
        <v>61.692544573595299</v>
      </c>
      <c r="Q537">
        <v>57.209944703532997</v>
      </c>
      <c r="R537" t="s">
        <v>1058</v>
      </c>
      <c r="S537">
        <v>0.20159138865687001</v>
      </c>
      <c r="T537">
        <v>1.05928818060348</v>
      </c>
      <c r="U537">
        <v>0.66988423113176299</v>
      </c>
      <c r="V537">
        <v>-0.45322950447684401</v>
      </c>
      <c r="W537">
        <v>-1.47753429591527</v>
      </c>
      <c r="Y537">
        <v>-0.58127550642896197</v>
      </c>
      <c r="Z537">
        <v>1.3481490611087701</v>
      </c>
      <c r="AA537">
        <v>0.56246810818762305</v>
      </c>
      <c r="AB537">
        <v>-9.6926217363467196E-2</v>
      </c>
      <c r="AC537">
        <v>-1.23241544550397</v>
      </c>
    </row>
    <row r="538" spans="1:29" x14ac:dyDescent="0.35">
      <c r="A538" s="3" t="s">
        <v>1060</v>
      </c>
      <c r="B538" t="s">
        <v>1061</v>
      </c>
      <c r="C538">
        <v>6</v>
      </c>
      <c r="D538">
        <v>5</v>
      </c>
      <c r="E538">
        <f t="shared" si="19"/>
        <v>1</v>
      </c>
      <c r="F538">
        <f t="shared" si="20"/>
        <v>1</v>
      </c>
      <c r="G538">
        <v>17.054015021839</v>
      </c>
      <c r="H538">
        <v>22.454227591826299</v>
      </c>
      <c r="I538">
        <v>22.914902608051101</v>
      </c>
      <c r="J538">
        <v>22.821421311377598</v>
      </c>
      <c r="K538">
        <v>10.1495509480021</v>
      </c>
      <c r="M538">
        <v>9.7590699239408707</v>
      </c>
      <c r="N538">
        <v>9.2190625433494695</v>
      </c>
      <c r="O538">
        <v>10.481122901355199</v>
      </c>
      <c r="P538">
        <v>7.9814376936298999</v>
      </c>
      <c r="Q538">
        <v>8.9887966044461596</v>
      </c>
      <c r="R538" t="s">
        <v>1060</v>
      </c>
      <c r="S538">
        <v>-0.36374312517047802</v>
      </c>
      <c r="T538">
        <v>0.60636847878915501</v>
      </c>
      <c r="U538">
        <v>0.68912562456853099</v>
      </c>
      <c r="V538">
        <v>0.67233234291880195</v>
      </c>
      <c r="W538">
        <v>-1.6040833211060099</v>
      </c>
      <c r="Y538">
        <v>0.509730396230057</v>
      </c>
      <c r="Z538">
        <v>-7.1999252917126402E-2</v>
      </c>
      <c r="AA538">
        <v>1.28757092270006</v>
      </c>
      <c r="AB538">
        <v>-1.40524597412809</v>
      </c>
      <c r="AC538">
        <v>-0.32005609188490203</v>
      </c>
    </row>
    <row r="539" spans="1:29" x14ac:dyDescent="0.35">
      <c r="A539" s="3" t="s">
        <v>1062</v>
      </c>
      <c r="B539" t="s">
        <v>1063</v>
      </c>
      <c r="C539">
        <v>6</v>
      </c>
      <c r="D539">
        <v>5</v>
      </c>
      <c r="E539">
        <f t="shared" si="19"/>
        <v>1</v>
      </c>
      <c r="F539">
        <f t="shared" si="20"/>
        <v>1</v>
      </c>
      <c r="G539">
        <v>22.6251507937437</v>
      </c>
      <c r="H539">
        <v>27.258214670632501</v>
      </c>
      <c r="I539">
        <v>25.3788582599846</v>
      </c>
      <c r="J539">
        <v>29.945288318002099</v>
      </c>
      <c r="K539">
        <v>18.8444657998783</v>
      </c>
      <c r="M539">
        <v>15.577925883981701</v>
      </c>
      <c r="N539">
        <v>14.3004569547596</v>
      </c>
      <c r="O539">
        <v>16.2580341873443</v>
      </c>
      <c r="P539">
        <v>12.930945456472299</v>
      </c>
      <c r="Q539">
        <v>14.5728092688905</v>
      </c>
      <c r="R539" t="s">
        <v>1062</v>
      </c>
      <c r="S539">
        <v>-0.51135305446560098</v>
      </c>
      <c r="T539">
        <v>0.57279614126999501</v>
      </c>
      <c r="U539">
        <v>0.13302177267814</v>
      </c>
      <c r="V539">
        <v>1.2015784786364101</v>
      </c>
      <c r="W539">
        <v>-1.3960433381189501</v>
      </c>
      <c r="Y539">
        <v>0.66672716469866999</v>
      </c>
      <c r="Z539">
        <v>-0.33542805559269001</v>
      </c>
      <c r="AA539">
        <v>1.2002619309754301</v>
      </c>
      <c r="AB539">
        <v>-1.40978929120678</v>
      </c>
      <c r="AC539">
        <v>-0.121771748874625</v>
      </c>
    </row>
    <row r="540" spans="1:29" x14ac:dyDescent="0.35">
      <c r="A540" s="3" t="s">
        <v>1064</v>
      </c>
      <c r="B540" t="s">
        <v>1065</v>
      </c>
      <c r="C540">
        <v>7</v>
      </c>
      <c r="D540">
        <v>6</v>
      </c>
      <c r="E540">
        <f t="shared" si="19"/>
        <v>1</v>
      </c>
      <c r="F540">
        <f t="shared" si="20"/>
        <v>1</v>
      </c>
      <c r="G540">
        <v>42.398317068407898</v>
      </c>
      <c r="H540">
        <v>71.256622410399203</v>
      </c>
      <c r="I540">
        <v>44.050156281639403</v>
      </c>
      <c r="J540">
        <v>54.174046420769898</v>
      </c>
      <c r="K540">
        <v>43.180557993292503</v>
      </c>
      <c r="M540">
        <v>25.945979436764301</v>
      </c>
      <c r="N540">
        <v>28.296177445315799</v>
      </c>
      <c r="O540">
        <v>28.724800573229501</v>
      </c>
      <c r="P540">
        <v>26.2248615221202</v>
      </c>
      <c r="Q540">
        <v>25.911044660973499</v>
      </c>
      <c r="R540" t="s">
        <v>1064</v>
      </c>
      <c r="S540">
        <v>-0.70106097421489999</v>
      </c>
      <c r="T540">
        <v>1.6477104702685299</v>
      </c>
      <c r="U540">
        <v>-0.566618125650585</v>
      </c>
      <c r="V540">
        <v>0.25736317831313399</v>
      </c>
      <c r="W540">
        <v>-0.63739454871617596</v>
      </c>
      <c r="Y540">
        <v>-0.78214217107524997</v>
      </c>
      <c r="Z540">
        <v>0.92844823406092702</v>
      </c>
      <c r="AA540">
        <v>1.2404213560535</v>
      </c>
      <c r="AB540">
        <v>-0.57915798947085295</v>
      </c>
      <c r="AC540">
        <v>-0.807569429568327</v>
      </c>
    </row>
    <row r="541" spans="1:29" x14ac:dyDescent="0.35">
      <c r="A541" s="3" t="s">
        <v>1066</v>
      </c>
      <c r="B541" t="s">
        <v>1067</v>
      </c>
      <c r="C541">
        <v>7</v>
      </c>
      <c r="D541">
        <v>6</v>
      </c>
      <c r="E541">
        <f t="shared" si="19"/>
        <v>1</v>
      </c>
      <c r="F541">
        <f t="shared" si="20"/>
        <v>1</v>
      </c>
      <c r="G541">
        <v>26.309174981730401</v>
      </c>
      <c r="H541">
        <v>122.309337945892</v>
      </c>
      <c r="I541">
        <v>43.518126720818003</v>
      </c>
      <c r="J541">
        <v>65.946243733377401</v>
      </c>
      <c r="K541">
        <v>17.817843671190602</v>
      </c>
      <c r="M541">
        <v>27.312342568208599</v>
      </c>
      <c r="N541">
        <v>27.203189364378598</v>
      </c>
      <c r="O541">
        <v>28.272937430374601</v>
      </c>
      <c r="P541">
        <v>28.8551211187009</v>
      </c>
      <c r="Q541">
        <v>25.146769592353198</v>
      </c>
      <c r="R541" t="s">
        <v>1066</v>
      </c>
      <c r="S541">
        <v>-0.69075462139544297</v>
      </c>
      <c r="T541">
        <v>1.60610465410355</v>
      </c>
      <c r="U541">
        <v>-0.27902052425340101</v>
      </c>
      <c r="V541">
        <v>0.25758511267145401</v>
      </c>
      <c r="W541">
        <v>-0.89391462112616304</v>
      </c>
      <c r="Y541">
        <v>-3.2347586828452103E-2</v>
      </c>
      <c r="Z541">
        <v>-0.109559164956608</v>
      </c>
      <c r="AA541">
        <v>0.64714731251644098</v>
      </c>
      <c r="AB541">
        <v>1.05896592854302</v>
      </c>
      <c r="AC541">
        <v>-1.5642064892744001</v>
      </c>
    </row>
    <row r="542" spans="1:29" x14ac:dyDescent="0.35">
      <c r="A542" s="3" t="s">
        <v>1068</v>
      </c>
      <c r="B542" t="s">
        <v>1069</v>
      </c>
      <c r="C542">
        <v>7</v>
      </c>
      <c r="D542">
        <v>6</v>
      </c>
      <c r="E542">
        <f t="shared" si="19"/>
        <v>1</v>
      </c>
      <c r="F542">
        <f t="shared" si="20"/>
        <v>1</v>
      </c>
      <c r="G542">
        <v>0.227672296649613</v>
      </c>
      <c r="H542">
        <v>7.9709932519757896</v>
      </c>
      <c r="I542">
        <v>0</v>
      </c>
      <c r="J542">
        <v>1.0741373044664</v>
      </c>
      <c r="K542">
        <v>1.9289000227668201E-2</v>
      </c>
      <c r="M542">
        <v>1.7875854047315402E-2</v>
      </c>
      <c r="N542">
        <v>4.9543991550233701E-2</v>
      </c>
      <c r="O542">
        <v>1.9954920557568201E-2</v>
      </c>
      <c r="P542">
        <v>3.1321625796122597E-2</v>
      </c>
      <c r="Q542">
        <v>1.9086876453347099E-2</v>
      </c>
      <c r="R542" t="s">
        <v>1068</v>
      </c>
      <c r="S542">
        <v>-0.47335600377408599</v>
      </c>
      <c r="T542">
        <v>1.77429464016132</v>
      </c>
      <c r="U542">
        <v>-0.539442349299874</v>
      </c>
      <c r="V542">
        <v>-0.22765294808716799</v>
      </c>
      <c r="W542">
        <v>-0.53384333900019498</v>
      </c>
      <c r="Y542">
        <v>-0.72113395555119697</v>
      </c>
      <c r="Z542">
        <v>1.63786221488412</v>
      </c>
      <c r="AA542">
        <v>-0.56626188783598297</v>
      </c>
      <c r="AB542">
        <v>0.28045712510709803</v>
      </c>
      <c r="AC542">
        <v>-0.63092349660403702</v>
      </c>
    </row>
    <row r="543" spans="1:29" x14ac:dyDescent="0.35">
      <c r="A543" s="3" t="s">
        <v>1070</v>
      </c>
      <c r="B543" t="s">
        <v>1071</v>
      </c>
      <c r="C543">
        <v>7</v>
      </c>
      <c r="D543">
        <v>6</v>
      </c>
      <c r="E543">
        <f t="shared" si="19"/>
        <v>1</v>
      </c>
      <c r="F543">
        <f t="shared" si="20"/>
        <v>1</v>
      </c>
      <c r="G543">
        <v>0.62165958899348095</v>
      </c>
      <c r="H543">
        <v>5.90911339560855E-2</v>
      </c>
      <c r="I543">
        <v>1.7556219027275499</v>
      </c>
      <c r="J543">
        <v>0.74302583921170895</v>
      </c>
      <c r="K543">
        <v>2.01342653085179</v>
      </c>
      <c r="M543">
        <v>17.307326280680901</v>
      </c>
      <c r="N543">
        <v>28.515415227813399</v>
      </c>
      <c r="O543">
        <v>19.1539205216854</v>
      </c>
      <c r="P543">
        <v>23.871530769460101</v>
      </c>
      <c r="Q543">
        <v>16.5118799874699</v>
      </c>
      <c r="R543" t="s">
        <v>1070</v>
      </c>
      <c r="S543">
        <v>-0.50885199942943105</v>
      </c>
      <c r="T543">
        <v>-1.1954923648195599</v>
      </c>
      <c r="U543">
        <v>0.87520053758890903</v>
      </c>
      <c r="V543">
        <v>-0.360718975528662</v>
      </c>
      <c r="W543">
        <v>1.1898628021887401</v>
      </c>
      <c r="Y543">
        <v>-0.74592793390277301</v>
      </c>
      <c r="Z543">
        <v>1.4748207753556699</v>
      </c>
      <c r="AA543">
        <v>-0.38004738133239602</v>
      </c>
      <c r="AB543">
        <v>0.55469063849840405</v>
      </c>
      <c r="AC543">
        <v>-0.90353609861890205</v>
      </c>
    </row>
    <row r="544" spans="1:29" x14ac:dyDescent="0.35">
      <c r="A544" s="3" t="s">
        <v>1072</v>
      </c>
      <c r="B544" t="s">
        <v>1073</v>
      </c>
      <c r="C544">
        <v>8</v>
      </c>
      <c r="D544">
        <v>7</v>
      </c>
      <c r="E544">
        <f t="shared" si="19"/>
        <v>1</v>
      </c>
      <c r="F544">
        <f t="shared" si="20"/>
        <v>1</v>
      </c>
      <c r="G544">
        <v>28.174739177534999</v>
      </c>
      <c r="H544">
        <v>53.409702274141601</v>
      </c>
      <c r="I544">
        <v>32.694312537180501</v>
      </c>
      <c r="J544">
        <v>58.893479337652202</v>
      </c>
      <c r="K544">
        <v>44.072935016390801</v>
      </c>
      <c r="M544">
        <v>42.186582438407903</v>
      </c>
      <c r="N544">
        <v>48.5145582790418</v>
      </c>
      <c r="O544">
        <v>47.689701328903098</v>
      </c>
      <c r="P544">
        <v>43.5659537165701</v>
      </c>
      <c r="Q544">
        <v>43.3710556118683</v>
      </c>
      <c r="R544" t="s">
        <v>1072</v>
      </c>
      <c r="S544">
        <v>-1.1654138587991201</v>
      </c>
      <c r="T544">
        <v>0.75998935614554497</v>
      </c>
      <c r="U544">
        <v>-0.82057479390625299</v>
      </c>
      <c r="V544">
        <v>1.1783962286938501</v>
      </c>
      <c r="W544">
        <v>4.7603067865977698E-2</v>
      </c>
      <c r="Y544">
        <v>-1.0148614484705101</v>
      </c>
      <c r="Z544">
        <v>1.2157901180213999</v>
      </c>
      <c r="AA544">
        <v>0.92502281828809696</v>
      </c>
      <c r="AB544">
        <v>-0.52862433570395295</v>
      </c>
      <c r="AC544">
        <v>-0.59732715213503096</v>
      </c>
    </row>
    <row r="545" spans="1:29" x14ac:dyDescent="0.35">
      <c r="A545" s="3" t="s">
        <v>1074</v>
      </c>
      <c r="B545" t="s">
        <v>1075</v>
      </c>
      <c r="C545">
        <v>8</v>
      </c>
      <c r="D545">
        <v>7</v>
      </c>
      <c r="E545">
        <f t="shared" si="19"/>
        <v>1</v>
      </c>
      <c r="F545">
        <f t="shared" si="20"/>
        <v>1</v>
      </c>
      <c r="G545">
        <v>45.957734974406399</v>
      </c>
      <c r="H545">
        <v>44.328888500460899</v>
      </c>
      <c r="I545">
        <v>46.702397298741701</v>
      </c>
      <c r="J545">
        <v>45.645297608688601</v>
      </c>
      <c r="K545">
        <v>49.902903672692901</v>
      </c>
      <c r="M545">
        <v>28.839208889682698</v>
      </c>
      <c r="N545">
        <v>31.615578982599999</v>
      </c>
      <c r="O545">
        <v>27.654798018038701</v>
      </c>
      <c r="P545">
        <v>29.408412176357299</v>
      </c>
      <c r="Q545">
        <v>31.454288969227498</v>
      </c>
      <c r="R545" t="s">
        <v>1074</v>
      </c>
      <c r="S545">
        <v>-0.26387859814432202</v>
      </c>
      <c r="T545">
        <v>-1.0457784447287899</v>
      </c>
      <c r="U545">
        <v>9.3583794087510802E-2</v>
      </c>
      <c r="V545">
        <v>-0.413858803295441</v>
      </c>
      <c r="W545">
        <v>1.6299320520810301</v>
      </c>
      <c r="Y545">
        <v>-0.55827183023599203</v>
      </c>
      <c r="Z545">
        <v>1.0643103405735499</v>
      </c>
      <c r="AA545">
        <v>-1.2504720409157899</v>
      </c>
      <c r="AB545">
        <v>-0.225614773138095</v>
      </c>
      <c r="AC545">
        <v>0.970048303716319</v>
      </c>
    </row>
    <row r="546" spans="1:29" x14ac:dyDescent="0.35">
      <c r="A546" s="3" t="s">
        <v>1076</v>
      </c>
      <c r="B546" t="s">
        <v>1077</v>
      </c>
      <c r="C546">
        <v>10</v>
      </c>
      <c r="D546">
        <v>9</v>
      </c>
      <c r="E546">
        <f t="shared" si="19"/>
        <v>1</v>
      </c>
      <c r="F546">
        <f t="shared" si="20"/>
        <v>1</v>
      </c>
      <c r="G546">
        <v>3.3733083952479599</v>
      </c>
      <c r="H546">
        <v>206.250677085055</v>
      </c>
      <c r="I546">
        <v>3.6706976502051401</v>
      </c>
      <c r="J546">
        <v>146.17509933233401</v>
      </c>
      <c r="K546">
        <v>225.032505240343</v>
      </c>
      <c r="M546">
        <v>170.10523493678201</v>
      </c>
      <c r="N546">
        <v>188.24851136107401</v>
      </c>
      <c r="O546">
        <v>247.191472002078</v>
      </c>
      <c r="P546">
        <v>202.51372897834401</v>
      </c>
      <c r="Q546">
        <v>239.559521152163</v>
      </c>
      <c r="R546" t="s">
        <v>1076</v>
      </c>
      <c r="S546">
        <v>-1.0558678177297001</v>
      </c>
      <c r="T546">
        <v>0.83100845951142699</v>
      </c>
      <c r="U546">
        <v>-1.05310192652207</v>
      </c>
      <c r="V546">
        <v>0.27227101513693602</v>
      </c>
      <c r="W546">
        <v>1.00569026960341</v>
      </c>
      <c r="Y546">
        <v>-1.1916842256209199</v>
      </c>
      <c r="Z546">
        <v>-0.64318342163427999</v>
      </c>
      <c r="AA546">
        <v>1.13875830404306</v>
      </c>
      <c r="AB546">
        <v>-0.21192265322968101</v>
      </c>
      <c r="AC546">
        <v>0.90803199644183297</v>
      </c>
    </row>
    <row r="547" spans="1:29" x14ac:dyDescent="0.35">
      <c r="A547" s="3" t="s">
        <v>1078</v>
      </c>
      <c r="B547" t="e">
        <f>#N/A</f>
        <v>#N/A</v>
      </c>
      <c r="C547">
        <v>10</v>
      </c>
      <c r="D547">
        <v>9</v>
      </c>
      <c r="E547">
        <f t="shared" si="19"/>
        <v>1</v>
      </c>
      <c r="F547">
        <f t="shared" si="20"/>
        <v>1</v>
      </c>
      <c r="G547">
        <v>22.315900725843601</v>
      </c>
      <c r="H547">
        <v>46.102255078169101</v>
      </c>
      <c r="I547">
        <v>31.478977200403001</v>
      </c>
      <c r="J547">
        <v>55.819240545717399</v>
      </c>
      <c r="K547">
        <v>62.037431988461897</v>
      </c>
      <c r="M547">
        <v>23.175748996011102</v>
      </c>
      <c r="N547">
        <v>25.4776083344581</v>
      </c>
      <c r="O547">
        <v>23.5582611231154</v>
      </c>
      <c r="P547">
        <v>27.016549624328999</v>
      </c>
      <c r="Q547">
        <v>28.628005268117299</v>
      </c>
      <c r="R547" t="s">
        <v>1078</v>
      </c>
      <c r="S547">
        <v>-1.28317856383105</v>
      </c>
      <c r="T547">
        <v>0.154181487881138</v>
      </c>
      <c r="U547">
        <v>-0.72947286012249601</v>
      </c>
      <c r="V547">
        <v>0.74135876302150705</v>
      </c>
      <c r="W547">
        <v>1.1171111730509</v>
      </c>
      <c r="Y547">
        <v>-1.03974899979332</v>
      </c>
      <c r="Z547">
        <v>-4.06380589113629E-2</v>
      </c>
      <c r="AA547">
        <v>-0.873721456395396</v>
      </c>
      <c r="AB547">
        <v>0.62733198356846598</v>
      </c>
      <c r="AC547">
        <v>1.32677653153162</v>
      </c>
    </row>
    <row r="548" spans="1:29" x14ac:dyDescent="0.35">
      <c r="A548" s="3" t="s">
        <v>1079</v>
      </c>
      <c r="B548" t="s">
        <v>1080</v>
      </c>
      <c r="C548">
        <v>10</v>
      </c>
      <c r="D548">
        <v>9</v>
      </c>
      <c r="E548">
        <f t="shared" si="19"/>
        <v>1</v>
      </c>
      <c r="F548">
        <f t="shared" si="20"/>
        <v>1</v>
      </c>
      <c r="G548">
        <v>61.046640863761802</v>
      </c>
      <c r="H548">
        <v>91.802660299741106</v>
      </c>
      <c r="I548">
        <v>73.684065186583794</v>
      </c>
      <c r="J548">
        <v>104.497582503921</v>
      </c>
      <c r="K548">
        <v>107.162666469017</v>
      </c>
      <c r="M548">
        <v>45.256990725357802</v>
      </c>
      <c r="N548">
        <v>45.883108190812202</v>
      </c>
      <c r="O548">
        <v>43.0813190314351</v>
      </c>
      <c r="P548">
        <v>54.041359914279802</v>
      </c>
      <c r="Q548">
        <v>53.438782325605601</v>
      </c>
      <c r="R548" t="s">
        <v>1079</v>
      </c>
      <c r="S548">
        <v>-1.3360429892093499</v>
      </c>
      <c r="T548">
        <v>0.20920509753595801</v>
      </c>
      <c r="U548">
        <v>-0.70111180779044202</v>
      </c>
      <c r="V548">
        <v>0.84702509528379799</v>
      </c>
      <c r="W548">
        <v>0.98092460418004102</v>
      </c>
      <c r="Y548">
        <v>-0.61149430256063597</v>
      </c>
      <c r="Z548">
        <v>-0.48732065210403902</v>
      </c>
      <c r="AA548">
        <v>-1.0429805832274699</v>
      </c>
      <c r="AB548">
        <v>1.1306503417438101</v>
      </c>
      <c r="AC548">
        <v>1.01114519614833</v>
      </c>
    </row>
    <row r="549" spans="1:29" x14ac:dyDescent="0.35">
      <c r="A549" s="3" t="s">
        <v>1081</v>
      </c>
      <c r="B549" t="s">
        <v>1082</v>
      </c>
      <c r="C549">
        <v>10</v>
      </c>
      <c r="D549">
        <v>9</v>
      </c>
      <c r="E549">
        <f t="shared" si="19"/>
        <v>1</v>
      </c>
      <c r="F549">
        <f t="shared" si="20"/>
        <v>1</v>
      </c>
      <c r="G549">
        <v>19.493243273260301</v>
      </c>
      <c r="H549">
        <v>31.2250478291908</v>
      </c>
      <c r="I549">
        <v>21.736761351753401</v>
      </c>
      <c r="J549">
        <v>27.573543982341398</v>
      </c>
      <c r="K549">
        <v>40.858227242226597</v>
      </c>
      <c r="M549">
        <v>20.089243300437101</v>
      </c>
      <c r="N549">
        <v>21.0772882550541</v>
      </c>
      <c r="O549">
        <v>19.452743470370802</v>
      </c>
      <c r="P549">
        <v>22.404523596236501</v>
      </c>
      <c r="Q549">
        <v>22.1572524389824</v>
      </c>
      <c r="R549" t="s">
        <v>1081</v>
      </c>
      <c r="S549">
        <v>-1.0245857987395199</v>
      </c>
      <c r="T549">
        <v>0.35957728482721202</v>
      </c>
      <c r="U549">
        <v>-0.75988697199380795</v>
      </c>
      <c r="V549">
        <v>-7.1241077362085806E-2</v>
      </c>
      <c r="W549">
        <v>1.4961365632682</v>
      </c>
      <c r="Y549">
        <v>-0.74088031656987396</v>
      </c>
      <c r="Z549">
        <v>3.2138307055177E-2</v>
      </c>
      <c r="AA549">
        <v>-1.23885990775781</v>
      </c>
      <c r="AB549">
        <v>1.0705299630957901</v>
      </c>
      <c r="AC549">
        <v>0.877071954176733</v>
      </c>
    </row>
    <row r="550" spans="1:29" x14ac:dyDescent="0.35">
      <c r="A550" s="3" t="s">
        <v>1083</v>
      </c>
      <c r="B550" t="s">
        <v>1084</v>
      </c>
      <c r="C550">
        <v>10</v>
      </c>
      <c r="D550">
        <v>9</v>
      </c>
      <c r="E550">
        <f t="shared" si="19"/>
        <v>1</v>
      </c>
      <c r="F550">
        <f t="shared" si="20"/>
        <v>1</v>
      </c>
      <c r="G550">
        <v>9.5987415308380903</v>
      </c>
      <c r="H550">
        <v>13.4646677840471</v>
      </c>
      <c r="I550">
        <v>11.7217370421323</v>
      </c>
      <c r="J550">
        <v>15.0821972634871</v>
      </c>
      <c r="K550">
        <v>17.163280483894301</v>
      </c>
      <c r="M550">
        <v>9.8579565576823605</v>
      </c>
      <c r="N550">
        <v>10.2523865964589</v>
      </c>
      <c r="O550">
        <v>10.109919563013801</v>
      </c>
      <c r="P550">
        <v>9.9572985051330107</v>
      </c>
      <c r="Q550">
        <v>10.2664308107564</v>
      </c>
      <c r="R550" t="s">
        <v>1083</v>
      </c>
      <c r="S550">
        <v>-1.30091525720526</v>
      </c>
      <c r="T550">
        <v>2.0003090885416599E-2</v>
      </c>
      <c r="U550">
        <v>-0.57552539198087005</v>
      </c>
      <c r="V550">
        <v>0.57268418928877995</v>
      </c>
      <c r="W550">
        <v>1.28375336901193</v>
      </c>
      <c r="Y550">
        <v>-1.2837398253226699</v>
      </c>
      <c r="Z550">
        <v>0.90973398124950899</v>
      </c>
      <c r="AA550">
        <v>0.117457340425524</v>
      </c>
      <c r="AB550">
        <v>-0.73128707526655601</v>
      </c>
      <c r="AC550">
        <v>0.98783557891416995</v>
      </c>
    </row>
    <row r="551" spans="1:29" x14ac:dyDescent="0.35">
      <c r="A551" s="3" t="s">
        <v>1085</v>
      </c>
      <c r="B551" t="s">
        <v>1086</v>
      </c>
      <c r="C551">
        <v>11</v>
      </c>
      <c r="D551">
        <v>10</v>
      </c>
      <c r="E551">
        <f t="shared" si="19"/>
        <v>1</v>
      </c>
      <c r="F551">
        <f t="shared" si="20"/>
        <v>1</v>
      </c>
      <c r="G551">
        <v>36.874408558234499</v>
      </c>
      <c r="H551">
        <v>32.218292159665602</v>
      </c>
      <c r="I551">
        <v>21.560944660985498</v>
      </c>
      <c r="J551">
        <v>40.717800838238297</v>
      </c>
      <c r="K551">
        <v>52.386523315098401</v>
      </c>
      <c r="M551">
        <v>38.489291613677203</v>
      </c>
      <c r="N551">
        <v>40.423894449245303</v>
      </c>
      <c r="O551">
        <v>49.340542209093798</v>
      </c>
      <c r="P551">
        <v>56.112732542854403</v>
      </c>
      <c r="Q551">
        <v>65.584048046199399</v>
      </c>
      <c r="R551" t="s">
        <v>1085</v>
      </c>
      <c r="S551">
        <v>1.0860650840577701E-2</v>
      </c>
      <c r="T551">
        <v>-0.40088545388632701</v>
      </c>
      <c r="U551">
        <v>-1.34332781221125</v>
      </c>
      <c r="V551">
        <v>0.35073656131296599</v>
      </c>
      <c r="W551">
        <v>1.38261605394403</v>
      </c>
      <c r="Y551">
        <v>-1.0236999174593699</v>
      </c>
      <c r="Z551">
        <v>-0.85149876503728195</v>
      </c>
      <c r="AA551">
        <v>-5.7818019946841298E-2</v>
      </c>
      <c r="AB551">
        <v>0.54498218196274695</v>
      </c>
      <c r="AC551">
        <v>1.38803452048075</v>
      </c>
    </row>
    <row r="552" spans="1:29" x14ac:dyDescent="0.35">
      <c r="A552" s="3" t="s">
        <v>1087</v>
      </c>
      <c r="B552" t="s">
        <v>1088</v>
      </c>
      <c r="C552">
        <v>11</v>
      </c>
      <c r="D552">
        <v>10</v>
      </c>
      <c r="E552">
        <f t="shared" si="19"/>
        <v>1</v>
      </c>
      <c r="F552">
        <f t="shared" si="20"/>
        <v>1</v>
      </c>
      <c r="G552">
        <v>1.76629193586525</v>
      </c>
      <c r="H552">
        <v>0.37254935863488697</v>
      </c>
      <c r="I552">
        <v>1.4819462801544201</v>
      </c>
      <c r="J552">
        <v>5.8038458017919199</v>
      </c>
      <c r="K552">
        <v>5.8592742649061602</v>
      </c>
      <c r="M552">
        <v>0.55986296130422197</v>
      </c>
      <c r="N552">
        <v>0.48840631754144298</v>
      </c>
      <c r="O552">
        <v>0.47238753681525703</v>
      </c>
      <c r="P552">
        <v>0.77185768239510499</v>
      </c>
      <c r="Q552">
        <v>1.40783680085601</v>
      </c>
      <c r="R552" t="s">
        <v>1087</v>
      </c>
      <c r="S552">
        <v>-0.49901696161610998</v>
      </c>
      <c r="T552">
        <v>-1.0379606231982199</v>
      </c>
      <c r="U552">
        <v>-0.60897004143683697</v>
      </c>
      <c r="V552">
        <v>1.0622570497308601</v>
      </c>
      <c r="W552">
        <v>1.0836905765203</v>
      </c>
      <c r="Y552">
        <v>-0.45981348189134602</v>
      </c>
      <c r="Z552">
        <v>-0.64214088178192597</v>
      </c>
      <c r="AA552">
        <v>-0.68301409504000699</v>
      </c>
      <c r="AB552">
        <v>8.1108177056799097E-2</v>
      </c>
      <c r="AC552">
        <v>1.7038602816564801</v>
      </c>
    </row>
    <row r="553" spans="1:29" x14ac:dyDescent="0.35">
      <c r="A553" s="3" t="s">
        <v>1089</v>
      </c>
      <c r="B553" t="s">
        <v>1090</v>
      </c>
      <c r="C553">
        <v>11</v>
      </c>
      <c r="D553">
        <v>10</v>
      </c>
      <c r="E553">
        <f t="shared" si="19"/>
        <v>1</v>
      </c>
      <c r="F553">
        <f t="shared" si="20"/>
        <v>1</v>
      </c>
      <c r="G553">
        <v>9.2610912539675194</v>
      </c>
      <c r="H553">
        <v>74.651668281529396</v>
      </c>
      <c r="I553">
        <v>10.771323562825099</v>
      </c>
      <c r="J553">
        <v>153.84380390930099</v>
      </c>
      <c r="K553">
        <v>165.72841994645299</v>
      </c>
      <c r="M553">
        <v>15.8551916594189</v>
      </c>
      <c r="N553">
        <v>15.765882825694501</v>
      </c>
      <c r="O553">
        <v>23.060388723771499</v>
      </c>
      <c r="P553">
        <v>52.594211768731498</v>
      </c>
      <c r="Q553">
        <v>65.490378693062695</v>
      </c>
      <c r="R553" t="s">
        <v>1089</v>
      </c>
      <c r="S553">
        <v>-0.97931448093290396</v>
      </c>
      <c r="T553">
        <v>-0.10911756631013</v>
      </c>
      <c r="U553">
        <v>-0.95921679170502605</v>
      </c>
      <c r="V553">
        <v>0.944746082218753</v>
      </c>
      <c r="W553">
        <v>1.1029027567293099</v>
      </c>
      <c r="Y553">
        <v>-0.812717211588463</v>
      </c>
      <c r="Z553">
        <v>-0.81659905736178795</v>
      </c>
      <c r="AA553">
        <v>-0.49954031067257598</v>
      </c>
      <c r="AB553">
        <v>0.78415964795581805</v>
      </c>
      <c r="AC553">
        <v>1.3446969316670101</v>
      </c>
    </row>
    <row r="554" spans="1:29" x14ac:dyDescent="0.35">
      <c r="A554" s="3" t="s">
        <v>1091</v>
      </c>
      <c r="B554" t="s">
        <v>1092</v>
      </c>
      <c r="C554">
        <v>11</v>
      </c>
      <c r="D554">
        <v>10</v>
      </c>
      <c r="E554">
        <f t="shared" si="19"/>
        <v>1</v>
      </c>
      <c r="F554">
        <f t="shared" si="20"/>
        <v>1</v>
      </c>
      <c r="G554">
        <v>8.8255744915349101</v>
      </c>
      <c r="H554">
        <v>100.81546516748099</v>
      </c>
      <c r="I554">
        <v>10.9914977670458</v>
      </c>
      <c r="J554">
        <v>57.822952891774698</v>
      </c>
      <c r="K554">
        <v>84.176314856732503</v>
      </c>
      <c r="M554">
        <v>13.025440411430599</v>
      </c>
      <c r="N554">
        <v>12.5165180523746</v>
      </c>
      <c r="O554">
        <v>13.894493006073899</v>
      </c>
      <c r="P554">
        <v>21.636786237648899</v>
      </c>
      <c r="Q554">
        <v>25.2583896505373</v>
      </c>
      <c r="R554" t="s">
        <v>1091</v>
      </c>
      <c r="S554">
        <v>-1.0449087726008</v>
      </c>
      <c r="T554">
        <v>1.1546178574856401</v>
      </c>
      <c r="U554">
        <v>-0.99312040881208297</v>
      </c>
      <c r="V554">
        <v>0.12664429484870099</v>
      </c>
      <c r="W554">
        <v>0.75676702907854598</v>
      </c>
      <c r="Y554">
        <v>-0.73029470701891397</v>
      </c>
      <c r="Z554">
        <v>-0.81793285326148402</v>
      </c>
      <c r="AA554">
        <v>-0.58064091990077504</v>
      </c>
      <c r="AB554">
        <v>0.75260808047754402</v>
      </c>
      <c r="AC554">
        <v>1.37626039970363</v>
      </c>
    </row>
    <row r="555" spans="1:29" x14ac:dyDescent="0.35">
      <c r="A555" s="3" t="s">
        <v>1093</v>
      </c>
      <c r="B555" t="s">
        <v>1094</v>
      </c>
      <c r="C555">
        <v>11</v>
      </c>
      <c r="D555">
        <v>10</v>
      </c>
      <c r="E555">
        <f t="shared" si="19"/>
        <v>1</v>
      </c>
      <c r="F555">
        <f t="shared" si="20"/>
        <v>1</v>
      </c>
      <c r="G555">
        <v>4.7567119871949997</v>
      </c>
      <c r="H555">
        <v>68.5282124202445</v>
      </c>
      <c r="I555">
        <v>4.2343249123733004</v>
      </c>
      <c r="J555">
        <v>27.617282798684801</v>
      </c>
      <c r="K555">
        <v>40.374018253690501</v>
      </c>
      <c r="M555">
        <v>3.38525742941045</v>
      </c>
      <c r="N555">
        <v>2.9837261291067998</v>
      </c>
      <c r="O555">
        <v>4.5390499801199304</v>
      </c>
      <c r="P555">
        <v>6.9556605007258101</v>
      </c>
      <c r="Q555">
        <v>7.2430330196615804</v>
      </c>
      <c r="R555" t="s">
        <v>1093</v>
      </c>
      <c r="S555">
        <v>-0.90497971641348296</v>
      </c>
      <c r="T555">
        <v>1.4655674469703599</v>
      </c>
      <c r="U555">
        <v>-0.92439815866429798</v>
      </c>
      <c r="V555">
        <v>-5.51947666708286E-2</v>
      </c>
      <c r="W555">
        <v>0.41900519477824899</v>
      </c>
      <c r="Y555">
        <v>-0.824805316751416</v>
      </c>
      <c r="Z555">
        <v>-1.0272303421145701</v>
      </c>
      <c r="AA555">
        <v>-0.24314085830304999</v>
      </c>
      <c r="AB555">
        <v>0.97515132852420106</v>
      </c>
      <c r="AC555">
        <v>1.12002518864484</v>
      </c>
    </row>
    <row r="556" spans="1:29" x14ac:dyDescent="0.35">
      <c r="A556" s="3" t="s">
        <v>1095</v>
      </c>
      <c r="B556" t="s">
        <v>1096</v>
      </c>
      <c r="C556">
        <v>11</v>
      </c>
      <c r="D556">
        <v>10</v>
      </c>
      <c r="E556">
        <f t="shared" si="19"/>
        <v>1</v>
      </c>
      <c r="F556">
        <f t="shared" si="20"/>
        <v>1</v>
      </c>
      <c r="G556">
        <v>49.752139613732702</v>
      </c>
      <c r="H556">
        <v>53.125367570729701</v>
      </c>
      <c r="I556">
        <v>37.737640199362801</v>
      </c>
      <c r="J556">
        <v>48.090941890605002</v>
      </c>
      <c r="K556">
        <v>56.631956662739498</v>
      </c>
      <c r="M556">
        <v>25.0424610850493</v>
      </c>
      <c r="N556">
        <v>28.050990798512402</v>
      </c>
      <c r="O556">
        <v>30.3678313332275</v>
      </c>
      <c r="P556">
        <v>32.445915175567102</v>
      </c>
      <c r="Q556">
        <v>38.2740152863229</v>
      </c>
      <c r="R556" t="s">
        <v>1095</v>
      </c>
      <c r="S556">
        <v>9.5976914035445393E-2</v>
      </c>
      <c r="T556">
        <v>0.56893179991419496</v>
      </c>
      <c r="U556">
        <v>-1.58855679428596</v>
      </c>
      <c r="V556">
        <v>-0.13693695647076201</v>
      </c>
      <c r="W556">
        <v>1.0605850368070799</v>
      </c>
      <c r="Y556">
        <v>-1.16191844088174</v>
      </c>
      <c r="Z556">
        <v>-0.55857051291844595</v>
      </c>
      <c r="AA556">
        <v>-9.3937928508103105E-2</v>
      </c>
      <c r="AB556">
        <v>0.32281300959925302</v>
      </c>
      <c r="AC556">
        <v>1.49161387270904</v>
      </c>
    </row>
    <row r="557" spans="1:29" x14ac:dyDescent="0.35">
      <c r="A557" s="3" t="s">
        <v>1097</v>
      </c>
      <c r="B557" t="s">
        <v>1098</v>
      </c>
      <c r="C557">
        <v>2</v>
      </c>
      <c r="D557">
        <v>2</v>
      </c>
      <c r="E557">
        <f t="shared" si="19"/>
        <v>0</v>
      </c>
      <c r="F557">
        <f t="shared" si="20"/>
        <v>0</v>
      </c>
      <c r="G557">
        <v>87.980511080275704</v>
      </c>
      <c r="H557">
        <v>8.3571738367008503</v>
      </c>
      <c r="I557">
        <v>59.065788947252798</v>
      </c>
      <c r="J557">
        <v>7.5540022552815103</v>
      </c>
      <c r="K557">
        <v>5.0257964453020003</v>
      </c>
      <c r="M557">
        <v>15.2590450470635</v>
      </c>
      <c r="N557">
        <v>12.1886951510972</v>
      </c>
      <c r="O557">
        <v>12.7729047707482</v>
      </c>
      <c r="P557">
        <v>11.555354009328999</v>
      </c>
      <c r="Q557">
        <v>9.5798261027507792</v>
      </c>
      <c r="R557" t="s">
        <v>1097</v>
      </c>
      <c r="S557">
        <v>1.4359070281174899</v>
      </c>
      <c r="T557">
        <v>-0.666402678600444</v>
      </c>
      <c r="U557">
        <v>0.67246626926872499</v>
      </c>
      <c r="V557">
        <v>-0.68760896648326097</v>
      </c>
      <c r="W557">
        <v>-0.75436165230251195</v>
      </c>
      <c r="Y557">
        <v>1.45182793651862</v>
      </c>
      <c r="Z557">
        <v>-4.00725774920535E-2</v>
      </c>
      <c r="AA557">
        <v>0.243798206418359</v>
      </c>
      <c r="AB557">
        <v>-0.34781664802599799</v>
      </c>
      <c r="AC557">
        <v>-1.3077369174189299</v>
      </c>
    </row>
    <row r="558" spans="1:29" x14ac:dyDescent="0.35">
      <c r="A558" s="3" t="s">
        <v>1099</v>
      </c>
      <c r="B558" t="s">
        <v>1100</v>
      </c>
      <c r="C558">
        <v>2</v>
      </c>
      <c r="D558">
        <v>2</v>
      </c>
      <c r="E558">
        <f t="shared" si="19"/>
        <v>0</v>
      </c>
      <c r="F558">
        <f t="shared" si="20"/>
        <v>0</v>
      </c>
      <c r="G558">
        <v>7.1686614570145899</v>
      </c>
      <c r="H558">
        <v>2.43328420113715</v>
      </c>
      <c r="I558">
        <v>5.7695643551515596</v>
      </c>
      <c r="J558">
        <v>2.0787020513674501</v>
      </c>
      <c r="K558">
        <v>1.9062958761333599</v>
      </c>
      <c r="M558">
        <v>22.2645064658922</v>
      </c>
      <c r="N558">
        <v>15.4116053824765</v>
      </c>
      <c r="O558">
        <v>17.2848904644698</v>
      </c>
      <c r="P558">
        <v>15.075278561811301</v>
      </c>
      <c r="Q558">
        <v>12.431127620959501</v>
      </c>
      <c r="R558" t="s">
        <v>1099</v>
      </c>
      <c r="S558">
        <v>1.35696871897293</v>
      </c>
      <c r="T558">
        <v>-0.59179000447065</v>
      </c>
      <c r="U558">
        <v>0.78119565277928504</v>
      </c>
      <c r="V558">
        <v>-0.73771186458927696</v>
      </c>
      <c r="W558">
        <v>-0.80866250269228801</v>
      </c>
      <c r="Y558">
        <v>1.5762954594580201</v>
      </c>
      <c r="Z558">
        <v>-0.29550327620196098</v>
      </c>
      <c r="AA558">
        <v>0.21616508225304801</v>
      </c>
      <c r="AB558">
        <v>-0.38736745314346999</v>
      </c>
      <c r="AC558">
        <v>-1.10958981236564</v>
      </c>
    </row>
    <row r="559" spans="1:29" x14ac:dyDescent="0.35">
      <c r="A559" s="3" t="s">
        <v>1101</v>
      </c>
      <c r="B559" t="s">
        <v>1102</v>
      </c>
      <c r="C559">
        <v>3</v>
      </c>
      <c r="D559">
        <v>3</v>
      </c>
      <c r="E559">
        <f t="shared" si="19"/>
        <v>0</v>
      </c>
      <c r="F559">
        <f t="shared" si="20"/>
        <v>0</v>
      </c>
      <c r="G559">
        <v>41.806355708110502</v>
      </c>
      <c r="H559">
        <v>0.30995083303208598</v>
      </c>
      <c r="I559">
        <v>43.6423053124741</v>
      </c>
      <c r="J559">
        <v>0.385668288658992</v>
      </c>
      <c r="K559">
        <v>12.9850154319208</v>
      </c>
      <c r="M559">
        <v>9.5962971373052</v>
      </c>
      <c r="N559">
        <v>8.9290122261435592</v>
      </c>
      <c r="O559">
        <v>8.6621801504397702</v>
      </c>
      <c r="P559">
        <v>6.0031017060061203</v>
      </c>
      <c r="Q559">
        <v>5.69204044403571</v>
      </c>
      <c r="R559" t="s">
        <v>1101</v>
      </c>
      <c r="S559">
        <v>1.0204315337118299</v>
      </c>
      <c r="T559">
        <v>-0.90601448130522499</v>
      </c>
      <c r="U559">
        <v>1.10566440652926</v>
      </c>
      <c r="V559">
        <v>-0.90249934328064696</v>
      </c>
      <c r="W559">
        <v>-0.31758211565521999</v>
      </c>
      <c r="Y559">
        <v>1.01277144110688</v>
      </c>
      <c r="Z559">
        <v>0.64140209095147804</v>
      </c>
      <c r="AA559">
        <v>0.49289992508917702</v>
      </c>
      <c r="AB559">
        <v>-0.98697803618900504</v>
      </c>
      <c r="AC559">
        <v>-1.1600954209585399</v>
      </c>
    </row>
    <row r="560" spans="1:29" x14ac:dyDescent="0.35">
      <c r="A560" s="3" t="s">
        <v>1103</v>
      </c>
      <c r="B560" t="s">
        <v>1104</v>
      </c>
      <c r="C560">
        <v>3</v>
      </c>
      <c r="D560">
        <v>3</v>
      </c>
      <c r="E560">
        <f t="shared" si="19"/>
        <v>0</v>
      </c>
      <c r="F560">
        <f t="shared" si="20"/>
        <v>0</v>
      </c>
      <c r="G560">
        <v>108.886117753072</v>
      </c>
      <c r="H560">
        <v>1.6148655404844201</v>
      </c>
      <c r="I560">
        <v>129.64211994082001</v>
      </c>
      <c r="J560">
        <v>3.9149185655491401</v>
      </c>
      <c r="K560">
        <v>22.294975960166799</v>
      </c>
      <c r="M560">
        <v>31.654853054277901</v>
      </c>
      <c r="N560">
        <v>30.099365129014</v>
      </c>
      <c r="O560">
        <v>29.478105652605901</v>
      </c>
      <c r="P560">
        <v>23.409900553790699</v>
      </c>
      <c r="Q560">
        <v>20.960877306396799</v>
      </c>
      <c r="R560" t="s">
        <v>1103</v>
      </c>
      <c r="S560">
        <v>0.90851618017806202</v>
      </c>
      <c r="T560">
        <v>-0.84383049311520997</v>
      </c>
      <c r="U560">
        <v>1.24757916895056</v>
      </c>
      <c r="V560">
        <v>-0.80625760957244297</v>
      </c>
      <c r="W560">
        <v>-0.50600724644096595</v>
      </c>
      <c r="Y560">
        <v>0.97391206579303702</v>
      </c>
      <c r="Z560">
        <v>0.63980736631919</v>
      </c>
      <c r="AA560">
        <v>0.50636646504997096</v>
      </c>
      <c r="AB560">
        <v>-0.79702895702723098</v>
      </c>
      <c r="AC560">
        <v>-1.3230569401349701</v>
      </c>
    </row>
    <row r="561" spans="1:29" x14ac:dyDescent="0.35">
      <c r="A561" s="3" t="s">
        <v>1105</v>
      </c>
      <c r="B561" t="s">
        <v>1106</v>
      </c>
      <c r="C561">
        <v>3</v>
      </c>
      <c r="D561">
        <v>3</v>
      </c>
      <c r="E561">
        <f t="shared" si="19"/>
        <v>0</v>
      </c>
      <c r="F561">
        <f t="shared" si="20"/>
        <v>0</v>
      </c>
      <c r="G561">
        <v>105.65268667925601</v>
      </c>
      <c r="H561">
        <v>75.074829064852594</v>
      </c>
      <c r="I561">
        <v>55.169875452727297</v>
      </c>
      <c r="J561">
        <v>73.403835166067594</v>
      </c>
      <c r="K561">
        <v>20.0239437543521</v>
      </c>
      <c r="M561">
        <v>44.292304164154899</v>
      </c>
      <c r="N561">
        <v>37.907731029032497</v>
      </c>
      <c r="O561">
        <v>41.7051855882316</v>
      </c>
      <c r="P561">
        <v>35.293837422833498</v>
      </c>
      <c r="Q561">
        <v>32.280336743672102</v>
      </c>
      <c r="R561" t="s">
        <v>1105</v>
      </c>
      <c r="S561">
        <v>1.26765909139539</v>
      </c>
      <c r="T561">
        <v>0.29342973598160599</v>
      </c>
      <c r="U561">
        <v>-0.34075433183704801</v>
      </c>
      <c r="V561">
        <v>0.24019084235333399</v>
      </c>
      <c r="W561">
        <v>-1.4605253378932801</v>
      </c>
      <c r="Y561">
        <v>1.24406794972472</v>
      </c>
      <c r="Z561">
        <v>-8.0528385399039004E-2</v>
      </c>
      <c r="AA561">
        <v>0.70732293769770405</v>
      </c>
      <c r="AB561">
        <v>-0.62282836660338403</v>
      </c>
      <c r="AC561">
        <v>-1.24803413542001</v>
      </c>
    </row>
    <row r="562" spans="1:29" x14ac:dyDescent="0.35">
      <c r="A562" s="3" t="s">
        <v>1107</v>
      </c>
      <c r="B562" t="s">
        <v>1108</v>
      </c>
      <c r="C562">
        <v>3</v>
      </c>
      <c r="D562">
        <v>3</v>
      </c>
      <c r="E562">
        <f t="shared" si="19"/>
        <v>0</v>
      </c>
      <c r="F562">
        <f t="shared" si="20"/>
        <v>0</v>
      </c>
      <c r="G562">
        <v>17.8145491508951</v>
      </c>
      <c r="H562">
        <v>5.7333059647704097E-2</v>
      </c>
      <c r="I562">
        <v>25.974509274841701</v>
      </c>
      <c r="J562">
        <v>0.14099536174430599</v>
      </c>
      <c r="K562">
        <v>4.28890940280042</v>
      </c>
      <c r="M562">
        <v>22.578374451048202</v>
      </c>
      <c r="N562">
        <v>22.659182865031301</v>
      </c>
      <c r="O562">
        <v>20.9218890059866</v>
      </c>
      <c r="P562">
        <v>16.197412279909599</v>
      </c>
      <c r="Q562">
        <v>14.318508282697501</v>
      </c>
      <c r="R562" t="s">
        <v>1107</v>
      </c>
      <c r="S562">
        <v>0.69944054888862095</v>
      </c>
      <c r="T562">
        <v>-0.82276507444777902</v>
      </c>
      <c r="U562">
        <v>1.3989385514496699</v>
      </c>
      <c r="V562">
        <v>-0.81559327307653295</v>
      </c>
      <c r="W562">
        <v>-0.46002075281397697</v>
      </c>
      <c r="Y562">
        <v>0.84378653165691297</v>
      </c>
      <c r="Z562">
        <v>0.86480988095608802</v>
      </c>
      <c r="AA562">
        <v>0.41283051601452497</v>
      </c>
      <c r="AB562">
        <v>-0.81630293151159905</v>
      </c>
      <c r="AC562">
        <v>-1.3051239971159301</v>
      </c>
    </row>
    <row r="563" spans="1:29" x14ac:dyDescent="0.35">
      <c r="A563" s="3" t="s">
        <v>1109</v>
      </c>
      <c r="B563" t="s">
        <v>1110</v>
      </c>
      <c r="C563">
        <v>3</v>
      </c>
      <c r="D563">
        <v>3</v>
      </c>
      <c r="E563">
        <f t="shared" si="19"/>
        <v>0</v>
      </c>
      <c r="F563">
        <f t="shared" si="20"/>
        <v>0</v>
      </c>
      <c r="G563">
        <v>128.80419555840299</v>
      </c>
      <c r="H563">
        <v>33.612087419782704</v>
      </c>
      <c r="I563">
        <v>127.37393711914601</v>
      </c>
      <c r="J563">
        <v>30.371202374262701</v>
      </c>
      <c r="K563">
        <v>37.515271011418903</v>
      </c>
      <c r="M563">
        <v>91.057976185031805</v>
      </c>
      <c r="N563">
        <v>82.172568171159298</v>
      </c>
      <c r="O563">
        <v>69.872888417726898</v>
      </c>
      <c r="P563">
        <v>55.5499502892552</v>
      </c>
      <c r="Q563">
        <v>49.867262488230701</v>
      </c>
      <c r="R563" t="s">
        <v>1109</v>
      </c>
      <c r="S563">
        <v>1.1079150988542199</v>
      </c>
      <c r="T563">
        <v>-0.73365778521862801</v>
      </c>
      <c r="U563">
        <v>1.08024552402857</v>
      </c>
      <c r="V563">
        <v>-0.79635548292625402</v>
      </c>
      <c r="W563">
        <v>-0.65814735473789998</v>
      </c>
      <c r="Y563">
        <v>1.23014149930271</v>
      </c>
      <c r="Z563">
        <v>0.71827545952829097</v>
      </c>
      <c r="AA563">
        <v>9.7217998591211593E-3</v>
      </c>
      <c r="AB563">
        <v>-0.81538669333652702</v>
      </c>
      <c r="AC563">
        <v>-1.1427520653536001</v>
      </c>
    </row>
    <row r="564" spans="1:29" x14ac:dyDescent="0.35">
      <c r="A564" s="3" t="s">
        <v>1111</v>
      </c>
      <c r="B564" t="s">
        <v>1112</v>
      </c>
      <c r="C564">
        <v>3</v>
      </c>
      <c r="D564">
        <v>3</v>
      </c>
      <c r="E564">
        <f t="shared" si="19"/>
        <v>0</v>
      </c>
      <c r="F564">
        <f t="shared" si="20"/>
        <v>0</v>
      </c>
      <c r="G564">
        <v>61.866995801089402</v>
      </c>
      <c r="H564">
        <v>32.7379742295171</v>
      </c>
      <c r="I564">
        <v>52.410854673117001</v>
      </c>
      <c r="J564">
        <v>20.2027935976691</v>
      </c>
      <c r="K564">
        <v>2.1367918774999701</v>
      </c>
      <c r="M564">
        <v>6.1728826382125002</v>
      </c>
      <c r="N564">
        <v>6.0905728074946799</v>
      </c>
      <c r="O564">
        <v>6.1025604835189</v>
      </c>
      <c r="P564">
        <v>4.8544545009864404</v>
      </c>
      <c r="Q564">
        <v>3.56756133237378</v>
      </c>
      <c r="R564" t="s">
        <v>1111</v>
      </c>
      <c r="S564">
        <v>1.1617998111990799</v>
      </c>
      <c r="T564">
        <v>-4.7022735046921497E-2</v>
      </c>
      <c r="U564">
        <v>0.76938029350636605</v>
      </c>
      <c r="V564">
        <v>-0.56721902560246096</v>
      </c>
      <c r="W564">
        <v>-1.31693834405607</v>
      </c>
      <c r="Y564">
        <v>0.71406379289508604</v>
      </c>
      <c r="Z564">
        <v>0.64197231796054599</v>
      </c>
      <c r="AA564">
        <v>0.65247178367547998</v>
      </c>
      <c r="AB564">
        <v>-0.44068805362086499</v>
      </c>
      <c r="AC564">
        <v>-1.56781984091025</v>
      </c>
    </row>
    <row r="565" spans="1:29" x14ac:dyDescent="0.35">
      <c r="A565" s="3" t="s">
        <v>1113</v>
      </c>
      <c r="B565" t="s">
        <v>1114</v>
      </c>
      <c r="C565">
        <v>3</v>
      </c>
      <c r="D565">
        <v>3</v>
      </c>
      <c r="E565">
        <f t="shared" si="19"/>
        <v>0</v>
      </c>
      <c r="F565">
        <f t="shared" si="20"/>
        <v>0</v>
      </c>
      <c r="G565">
        <v>266.23764024282701</v>
      </c>
      <c r="H565">
        <v>1.31110337690941</v>
      </c>
      <c r="I565">
        <v>385.089130346395</v>
      </c>
      <c r="J565">
        <v>0.64444204600427601</v>
      </c>
      <c r="K565">
        <v>20.3922050705788</v>
      </c>
      <c r="M565">
        <v>62.259428702318402</v>
      </c>
      <c r="N565">
        <v>60.526710410969798</v>
      </c>
      <c r="O565">
        <v>61.4679886670814</v>
      </c>
      <c r="P565">
        <v>57.589291375254199</v>
      </c>
      <c r="Q565">
        <v>52.112706081219699</v>
      </c>
      <c r="R565" t="s">
        <v>1113</v>
      </c>
      <c r="S565">
        <v>0.73276036798972</v>
      </c>
      <c r="T565">
        <v>-0.74346493735533703</v>
      </c>
      <c r="U565">
        <v>1.39502538433896</v>
      </c>
      <c r="V565">
        <v>-0.74717971179212905</v>
      </c>
      <c r="W565">
        <v>-0.63714110318121198</v>
      </c>
      <c r="Y565">
        <v>0.83960451563943195</v>
      </c>
      <c r="Z565">
        <v>0.42013719293160001</v>
      </c>
      <c r="AA565">
        <v>0.64800774291404595</v>
      </c>
      <c r="AB565">
        <v>-0.29097164959336402</v>
      </c>
      <c r="AC565">
        <v>-1.6167778018917101</v>
      </c>
    </row>
    <row r="566" spans="1:29" x14ac:dyDescent="0.35">
      <c r="A566" s="3" t="s">
        <v>1115</v>
      </c>
      <c r="B566" t="s">
        <v>1116</v>
      </c>
      <c r="C566">
        <v>3</v>
      </c>
      <c r="D566">
        <v>3</v>
      </c>
      <c r="E566">
        <f t="shared" si="19"/>
        <v>0</v>
      </c>
      <c r="F566">
        <f t="shared" si="20"/>
        <v>0</v>
      </c>
      <c r="G566">
        <v>370.48914168935801</v>
      </c>
      <c r="H566">
        <v>163.265005644642</v>
      </c>
      <c r="I566">
        <v>347.26487346765902</v>
      </c>
      <c r="J566">
        <v>106.827253503854</v>
      </c>
      <c r="K566">
        <v>23.371998282045599</v>
      </c>
      <c r="M566">
        <v>52.7275409157875</v>
      </c>
      <c r="N566">
        <v>53.0156287411546</v>
      </c>
      <c r="O566">
        <v>43.114147090031402</v>
      </c>
      <c r="P566">
        <v>36.324571085638098</v>
      </c>
      <c r="Q566">
        <v>32.256849767651801</v>
      </c>
      <c r="R566" t="s">
        <v>1115</v>
      </c>
      <c r="S566">
        <v>1.10964090612258</v>
      </c>
      <c r="T566">
        <v>-0.25707853435941902</v>
      </c>
      <c r="U566">
        <v>0.95646831013349498</v>
      </c>
      <c r="V566">
        <v>-0.62930628012391698</v>
      </c>
      <c r="W566">
        <v>-1.17972440177274</v>
      </c>
      <c r="Y566">
        <v>0.98254256351835201</v>
      </c>
      <c r="Z566">
        <v>1.0131772907607699</v>
      </c>
      <c r="AA566">
        <v>-3.9727979676920003E-2</v>
      </c>
      <c r="AB566">
        <v>-0.76171895142729096</v>
      </c>
      <c r="AC566">
        <v>-1.1942729231749101</v>
      </c>
    </row>
    <row r="567" spans="1:29" x14ac:dyDescent="0.35">
      <c r="A567" s="3" t="s">
        <v>1117</v>
      </c>
      <c r="B567" t="s">
        <v>1118</v>
      </c>
      <c r="C567">
        <v>3</v>
      </c>
      <c r="D567">
        <v>3</v>
      </c>
      <c r="E567">
        <f t="shared" si="19"/>
        <v>0</v>
      </c>
      <c r="F567">
        <f t="shared" si="20"/>
        <v>0</v>
      </c>
      <c r="G567">
        <v>180.33250658954299</v>
      </c>
      <c r="H567">
        <v>120.21315958531</v>
      </c>
      <c r="I567">
        <v>80.390714357705406</v>
      </c>
      <c r="J567">
        <v>82.449793876978703</v>
      </c>
      <c r="K567">
        <v>21.9170998472805</v>
      </c>
      <c r="M567">
        <v>39.787570646742203</v>
      </c>
      <c r="N567">
        <v>36.449226531816798</v>
      </c>
      <c r="O567">
        <v>30.864027233881199</v>
      </c>
      <c r="P567">
        <v>27.595857503917198</v>
      </c>
      <c r="Q567">
        <v>25.280926543672901</v>
      </c>
      <c r="R567" t="s">
        <v>1117</v>
      </c>
      <c r="S567">
        <v>1.42767235346271</v>
      </c>
      <c r="T567">
        <v>0.39694314743951398</v>
      </c>
      <c r="U567">
        <v>-0.28580141644373103</v>
      </c>
      <c r="V567">
        <v>-0.25049908027747603</v>
      </c>
      <c r="W567">
        <v>-1.2883150041810201</v>
      </c>
      <c r="Y567">
        <v>1.2885378176270901</v>
      </c>
      <c r="Z567">
        <v>0.73649012576555095</v>
      </c>
      <c r="AA567">
        <v>-0.18711040038360099</v>
      </c>
      <c r="AB567">
        <v>-0.72755365426269702</v>
      </c>
      <c r="AC567">
        <v>-1.1103638887463401</v>
      </c>
    </row>
    <row r="568" spans="1:29" x14ac:dyDescent="0.35">
      <c r="A568" s="3" t="s">
        <v>1119</v>
      </c>
      <c r="B568" t="s">
        <v>1120</v>
      </c>
      <c r="C568">
        <v>3</v>
      </c>
      <c r="D568">
        <v>3</v>
      </c>
      <c r="E568">
        <f t="shared" si="19"/>
        <v>0</v>
      </c>
      <c r="F568">
        <f t="shared" si="20"/>
        <v>0</v>
      </c>
      <c r="G568">
        <v>30.096059115484699</v>
      </c>
      <c r="H568">
        <v>10.1947364840867</v>
      </c>
      <c r="I568">
        <v>30.204992897058599</v>
      </c>
      <c r="J568">
        <v>15.1341276054342</v>
      </c>
      <c r="K568">
        <v>11.904397004583601</v>
      </c>
      <c r="M568">
        <v>9.1643091740526703</v>
      </c>
      <c r="N568">
        <v>7.1642206660534304</v>
      </c>
      <c r="O568">
        <v>8.3866075327499896</v>
      </c>
      <c r="P568">
        <v>6.7427604761648201</v>
      </c>
      <c r="Q568">
        <v>5.6827412150541896</v>
      </c>
      <c r="R568" t="s">
        <v>1119</v>
      </c>
      <c r="S568">
        <v>1.0721140525046799</v>
      </c>
      <c r="T568">
        <v>-0.942815755278963</v>
      </c>
      <c r="U568">
        <v>1.0831431648723999</v>
      </c>
      <c r="V568">
        <v>-0.44272203854261999</v>
      </c>
      <c r="W568">
        <v>-0.76971942355549905</v>
      </c>
      <c r="Y568">
        <v>1.2663449058487799</v>
      </c>
      <c r="Z568">
        <v>-0.192489954321586</v>
      </c>
      <c r="AA568">
        <v>0.69910087609382698</v>
      </c>
      <c r="AB568">
        <v>-0.499896758932734</v>
      </c>
      <c r="AC568">
        <v>-1.2730590686882799</v>
      </c>
    </row>
    <row r="569" spans="1:29" x14ac:dyDescent="0.35">
      <c r="A569" s="3" t="s">
        <v>1121</v>
      </c>
      <c r="B569" t="s">
        <v>1122</v>
      </c>
      <c r="C569">
        <v>3</v>
      </c>
      <c r="D569">
        <v>3</v>
      </c>
      <c r="E569">
        <f t="shared" si="19"/>
        <v>0</v>
      </c>
      <c r="F569">
        <f t="shared" si="20"/>
        <v>0</v>
      </c>
      <c r="G569">
        <v>175.81522502341801</v>
      </c>
      <c r="H569">
        <v>0.42930742294705199</v>
      </c>
      <c r="I569">
        <v>269.97659740112999</v>
      </c>
      <c r="J569">
        <v>0.26303831189927501</v>
      </c>
      <c r="K569">
        <v>32.024064791481798</v>
      </c>
      <c r="M569">
        <v>105.512330083761</v>
      </c>
      <c r="N569">
        <v>100.077045937317</v>
      </c>
      <c r="O569">
        <v>72.926073278684598</v>
      </c>
      <c r="P569">
        <v>67.386621455621395</v>
      </c>
      <c r="Q569">
        <v>62.955228599729097</v>
      </c>
      <c r="R569" t="s">
        <v>1121</v>
      </c>
      <c r="S569">
        <v>0.65947642556526198</v>
      </c>
      <c r="T569">
        <v>-0.78425983357615003</v>
      </c>
      <c r="U569">
        <v>1.43459103779941</v>
      </c>
      <c r="V569">
        <v>-0.78562852239495096</v>
      </c>
      <c r="W569">
        <v>-0.52417910739356899</v>
      </c>
      <c r="Y569">
        <v>1.21075747566792</v>
      </c>
      <c r="Z569">
        <v>0.93356414392749298</v>
      </c>
      <c r="AA569">
        <v>-0.45110469186170699</v>
      </c>
      <c r="AB569">
        <v>-0.73361045705802297</v>
      </c>
      <c r="AC569">
        <v>-0.95960647067568305</v>
      </c>
    </row>
    <row r="570" spans="1:29" x14ac:dyDescent="0.35">
      <c r="A570" s="3" t="s">
        <v>1123</v>
      </c>
      <c r="B570" t="s">
        <v>1124</v>
      </c>
      <c r="C570">
        <v>3</v>
      </c>
      <c r="D570">
        <v>3</v>
      </c>
      <c r="E570">
        <f t="shared" si="19"/>
        <v>0</v>
      </c>
      <c r="F570">
        <f t="shared" si="20"/>
        <v>0</v>
      </c>
      <c r="G570">
        <v>17.622599277463099</v>
      </c>
      <c r="H570">
        <v>0.79639065954379495</v>
      </c>
      <c r="I570">
        <v>18.823477078605801</v>
      </c>
      <c r="J570">
        <v>0.69902871085684903</v>
      </c>
      <c r="K570">
        <v>1.2636359318742401</v>
      </c>
      <c r="M570">
        <v>2.0874647451301298</v>
      </c>
      <c r="N570">
        <v>2.0683066038926499</v>
      </c>
      <c r="O570">
        <v>1.4250226703641999</v>
      </c>
      <c r="P570">
        <v>1.37564773395766</v>
      </c>
      <c r="Q570">
        <v>0.82371053744804501</v>
      </c>
      <c r="R570" t="s">
        <v>1123</v>
      </c>
      <c r="S570">
        <v>1.03079565368783</v>
      </c>
      <c r="T570">
        <v>-0.742373427349722</v>
      </c>
      <c r="U570">
        <v>1.15734581334905</v>
      </c>
      <c r="V570">
        <v>-0.75263356384282298</v>
      </c>
      <c r="W570">
        <v>-0.69313447584433097</v>
      </c>
      <c r="Y570">
        <v>0.99949003808961101</v>
      </c>
      <c r="Z570">
        <v>0.96345854410323795</v>
      </c>
      <c r="AA570">
        <v>-0.24639166501425899</v>
      </c>
      <c r="AB570">
        <v>-0.33925311238317102</v>
      </c>
      <c r="AC570">
        <v>-1.37730380479542</v>
      </c>
    </row>
    <row r="571" spans="1:29" x14ac:dyDescent="0.35">
      <c r="A571" s="3" t="s">
        <v>1125</v>
      </c>
      <c r="B571" t="s">
        <v>1126</v>
      </c>
      <c r="C571">
        <v>3</v>
      </c>
      <c r="D571">
        <v>3</v>
      </c>
      <c r="E571">
        <f t="shared" si="19"/>
        <v>0</v>
      </c>
      <c r="F571">
        <f t="shared" si="20"/>
        <v>0</v>
      </c>
      <c r="G571">
        <v>7.2863606881804897</v>
      </c>
      <c r="H571">
        <v>6.7933693666213504E-2</v>
      </c>
      <c r="I571">
        <v>7.0962301518778004</v>
      </c>
      <c r="J571">
        <v>0.16223996825168099</v>
      </c>
      <c r="K571">
        <v>1.8318832836685901</v>
      </c>
      <c r="M571">
        <v>33.968127928316399</v>
      </c>
      <c r="N571">
        <v>34.578903202633498</v>
      </c>
      <c r="O571">
        <v>28.7916219556257</v>
      </c>
      <c r="P571">
        <v>27.949787302418098</v>
      </c>
      <c r="Q571">
        <v>20.096889442533801</v>
      </c>
      <c r="R571" t="s">
        <v>1125</v>
      </c>
      <c r="S571">
        <v>1.10078868090648</v>
      </c>
      <c r="T571">
        <v>-0.88697857986954298</v>
      </c>
      <c r="U571">
        <v>1.04843167076792</v>
      </c>
      <c r="V571">
        <v>-0.86100908190977898</v>
      </c>
      <c r="W571">
        <v>-0.40123268989508099</v>
      </c>
      <c r="Y571">
        <v>0.83822948376839701</v>
      </c>
      <c r="Z571">
        <v>0.94290406095957702</v>
      </c>
      <c r="AA571">
        <v>-4.8919352806268301E-2</v>
      </c>
      <c r="AB571">
        <v>-0.193192852560995</v>
      </c>
      <c r="AC571">
        <v>-1.53902133936071</v>
      </c>
    </row>
    <row r="572" spans="1:29" x14ac:dyDescent="0.35">
      <c r="A572" s="3" t="s">
        <v>1127</v>
      </c>
      <c r="B572" t="s">
        <v>1128</v>
      </c>
      <c r="C572">
        <v>3</v>
      </c>
      <c r="D572">
        <v>3</v>
      </c>
      <c r="E572">
        <f t="shared" si="19"/>
        <v>0</v>
      </c>
      <c r="F572">
        <f t="shared" si="20"/>
        <v>0</v>
      </c>
      <c r="G572">
        <v>80.756952649274396</v>
      </c>
      <c r="H572">
        <v>47.543401826198703</v>
      </c>
      <c r="I572">
        <v>80.361385917130306</v>
      </c>
      <c r="J572">
        <v>46.205210401694302</v>
      </c>
      <c r="K572">
        <v>58.107307402659501</v>
      </c>
      <c r="M572">
        <v>140.257964234561</v>
      </c>
      <c r="N572">
        <v>150.39132497790499</v>
      </c>
      <c r="O572">
        <v>123.314748598859</v>
      </c>
      <c r="P572">
        <v>112.414225781756</v>
      </c>
      <c r="Q572">
        <v>99.3259221512225</v>
      </c>
      <c r="R572" t="s">
        <v>1127</v>
      </c>
      <c r="S572">
        <v>1.0661402864770599</v>
      </c>
      <c r="T572">
        <v>-0.88354078677353398</v>
      </c>
      <c r="U572">
        <v>1.0429199757377099</v>
      </c>
      <c r="V572">
        <v>-0.962094462248965</v>
      </c>
      <c r="W572">
        <v>-0.26342501319227501</v>
      </c>
      <c r="Y572">
        <v>0.733757752974601</v>
      </c>
      <c r="Z572">
        <v>1.22561258537527</v>
      </c>
      <c r="AA572">
        <v>-8.8635004758883099E-2</v>
      </c>
      <c r="AB572">
        <v>-0.617726483793405</v>
      </c>
      <c r="AC572">
        <v>-1.25300884979758</v>
      </c>
    </row>
    <row r="573" spans="1:29" x14ac:dyDescent="0.35">
      <c r="A573" s="3" t="s">
        <v>1129</v>
      </c>
      <c r="B573" t="s">
        <v>1130</v>
      </c>
      <c r="C573">
        <v>3</v>
      </c>
      <c r="D573">
        <v>3</v>
      </c>
      <c r="E573">
        <f t="shared" si="19"/>
        <v>0</v>
      </c>
      <c r="F573">
        <f t="shared" si="20"/>
        <v>0</v>
      </c>
      <c r="G573">
        <v>7.9906971055311402</v>
      </c>
      <c r="H573">
        <v>0</v>
      </c>
      <c r="I573">
        <v>7.0403252103282696</v>
      </c>
      <c r="J573">
        <v>5.21159858542867E-2</v>
      </c>
      <c r="K573">
        <v>2.5875033909373601</v>
      </c>
      <c r="M573">
        <v>14.0023775550272</v>
      </c>
      <c r="N573">
        <v>14.209630371133199</v>
      </c>
      <c r="O573">
        <v>9.5892977201891192</v>
      </c>
      <c r="P573">
        <v>9.4224660665175204</v>
      </c>
      <c r="Q573">
        <v>8.4141114211744199</v>
      </c>
      <c r="R573" t="s">
        <v>1129</v>
      </c>
      <c r="S573">
        <v>1.1737469691426401</v>
      </c>
      <c r="T573">
        <v>-0.93079960004802098</v>
      </c>
      <c r="U573">
        <v>0.92344316146609595</v>
      </c>
      <c r="V573">
        <v>-0.91707357367246101</v>
      </c>
      <c r="W573">
        <v>-0.249316956888258</v>
      </c>
      <c r="Y573">
        <v>1.04279761578732</v>
      </c>
      <c r="Z573">
        <v>1.11797594913873</v>
      </c>
      <c r="AA573">
        <v>-0.55799118488258104</v>
      </c>
      <c r="AB573">
        <v>-0.61850725365760495</v>
      </c>
      <c r="AC573">
        <v>-0.98427512638586701</v>
      </c>
    </row>
    <row r="574" spans="1:29" x14ac:dyDescent="0.35">
      <c r="A574" s="3" t="s">
        <v>1131</v>
      </c>
      <c r="B574" t="s">
        <v>1132</v>
      </c>
      <c r="C574">
        <v>3</v>
      </c>
      <c r="D574">
        <v>3</v>
      </c>
      <c r="E574">
        <f t="shared" si="19"/>
        <v>0</v>
      </c>
      <c r="F574">
        <f t="shared" si="20"/>
        <v>0</v>
      </c>
      <c r="G574">
        <v>19.317207210472301</v>
      </c>
      <c r="H574">
        <v>10.264443475711101</v>
      </c>
      <c r="I574">
        <v>20.695393677387202</v>
      </c>
      <c r="J574">
        <v>7.0669768433335998</v>
      </c>
      <c r="K574">
        <v>6.3226235832123896</v>
      </c>
      <c r="M574">
        <v>10.041391280851901</v>
      </c>
      <c r="N574">
        <v>8.3444835811323106</v>
      </c>
      <c r="O574">
        <v>9.8657886616650998</v>
      </c>
      <c r="P574">
        <v>7.8952100912268799</v>
      </c>
      <c r="Q574">
        <v>7.2338516968432103</v>
      </c>
      <c r="R574" t="s">
        <v>1131</v>
      </c>
      <c r="S574">
        <v>0.96539772817412794</v>
      </c>
      <c r="T574">
        <v>-0.36201405073973097</v>
      </c>
      <c r="U574">
        <v>1.1674819759599999</v>
      </c>
      <c r="V574">
        <v>-0.83086036053618495</v>
      </c>
      <c r="W574">
        <v>-0.94000529285821399</v>
      </c>
      <c r="Y574">
        <v>1.1074321246247301</v>
      </c>
      <c r="Z574">
        <v>-0.269030284658618</v>
      </c>
      <c r="AA574">
        <v>0.96499043240875504</v>
      </c>
      <c r="AB574">
        <v>-0.63346264031622901</v>
      </c>
      <c r="AC574">
        <v>-1.1699296320586401</v>
      </c>
    </row>
    <row r="575" spans="1:29" x14ac:dyDescent="0.35">
      <c r="A575" s="3" t="s">
        <v>1133</v>
      </c>
      <c r="B575" t="s">
        <v>1134</v>
      </c>
      <c r="C575">
        <v>3</v>
      </c>
      <c r="D575">
        <v>3</v>
      </c>
      <c r="E575">
        <f t="shared" si="19"/>
        <v>0</v>
      </c>
      <c r="F575">
        <f t="shared" si="20"/>
        <v>0</v>
      </c>
      <c r="G575">
        <v>4.3463253293326103</v>
      </c>
      <c r="H575">
        <v>0.122142395813625</v>
      </c>
      <c r="I575">
        <v>5.0987521721601601</v>
      </c>
      <c r="J575">
        <v>0</v>
      </c>
      <c r="K575">
        <v>0.37447659867967298</v>
      </c>
      <c r="M575">
        <v>4.0895287160332803</v>
      </c>
      <c r="N575">
        <v>4.3331003019976704</v>
      </c>
      <c r="O575">
        <v>3.1918634114316502</v>
      </c>
      <c r="P575">
        <v>2.6956677933715998</v>
      </c>
      <c r="Q575">
        <v>2.1280563112632902</v>
      </c>
      <c r="R575" t="s">
        <v>1133</v>
      </c>
      <c r="S575">
        <v>0.93803991351489602</v>
      </c>
      <c r="T575">
        <v>-0.74239930155616296</v>
      </c>
      <c r="U575">
        <v>1.23736586436954</v>
      </c>
      <c r="V575">
        <v>-0.790989259656524</v>
      </c>
      <c r="W575">
        <v>-0.64201721667174705</v>
      </c>
      <c r="Y575">
        <v>0.86466368794746495</v>
      </c>
      <c r="Z575">
        <v>1.12730408940541</v>
      </c>
      <c r="AA575">
        <v>-0.103278344543612</v>
      </c>
      <c r="AB575">
        <v>-0.63832029458462103</v>
      </c>
      <c r="AC575">
        <v>-1.25036913822464</v>
      </c>
    </row>
    <row r="576" spans="1:29" x14ac:dyDescent="0.35">
      <c r="A576" s="3" t="s">
        <v>1135</v>
      </c>
      <c r="B576" t="s">
        <v>1136</v>
      </c>
      <c r="C576">
        <v>3</v>
      </c>
      <c r="D576">
        <v>3</v>
      </c>
      <c r="E576">
        <f t="shared" si="19"/>
        <v>0</v>
      </c>
      <c r="F576">
        <f t="shared" si="20"/>
        <v>0</v>
      </c>
      <c r="G576">
        <v>28.072798849264899</v>
      </c>
      <c r="H576">
        <v>17.089572884104399</v>
      </c>
      <c r="I576">
        <v>25.229557753482801</v>
      </c>
      <c r="J576">
        <v>10.099959416636899</v>
      </c>
      <c r="K576">
        <v>5.5809387985406103</v>
      </c>
      <c r="M576">
        <v>23.315918738816102</v>
      </c>
      <c r="N576">
        <v>23.485732844897001</v>
      </c>
      <c r="O576">
        <v>19.999361257821398</v>
      </c>
      <c r="P576">
        <v>19.769650422669901</v>
      </c>
      <c r="Q576">
        <v>16.8737194747914</v>
      </c>
      <c r="R576" t="s">
        <v>1135</v>
      </c>
      <c r="S576">
        <v>1.13187093712463</v>
      </c>
      <c r="T576">
        <v>-1.30293346069761E-2</v>
      </c>
      <c r="U576">
        <v>0.83548920797828197</v>
      </c>
      <c r="V576">
        <v>-0.74163224085570201</v>
      </c>
      <c r="W576">
        <v>-1.2126985696402399</v>
      </c>
      <c r="Y576">
        <v>0.949815513497827</v>
      </c>
      <c r="Z576">
        <v>1.01121234713755</v>
      </c>
      <c r="AA576">
        <v>-0.249296460275482</v>
      </c>
      <c r="AB576">
        <v>-0.33234914804404903</v>
      </c>
      <c r="AC576">
        <v>-1.3793822523158501</v>
      </c>
    </row>
    <row r="577" spans="1:29" x14ac:dyDescent="0.35">
      <c r="A577" s="3" t="s">
        <v>1137</v>
      </c>
      <c r="B577" t="s">
        <v>1138</v>
      </c>
      <c r="C577">
        <v>3</v>
      </c>
      <c r="D577">
        <v>3</v>
      </c>
      <c r="E577">
        <f t="shared" si="19"/>
        <v>0</v>
      </c>
      <c r="F577">
        <f t="shared" si="20"/>
        <v>0</v>
      </c>
      <c r="G577">
        <v>51.612128729872801</v>
      </c>
      <c r="H577">
        <v>34.898104400678697</v>
      </c>
      <c r="I577">
        <v>51.926366549182902</v>
      </c>
      <c r="J577">
        <v>38.4299686568067</v>
      </c>
      <c r="K577">
        <v>34.146734023835499</v>
      </c>
      <c r="M577">
        <v>60.306049422860099</v>
      </c>
      <c r="N577">
        <v>55.551697636055302</v>
      </c>
      <c r="O577">
        <v>57.114797080958603</v>
      </c>
      <c r="P577">
        <v>50.805928131387603</v>
      </c>
      <c r="Q577">
        <v>50.160274761731202</v>
      </c>
      <c r="R577" t="s">
        <v>1137</v>
      </c>
      <c r="S577">
        <v>1.05935842277985</v>
      </c>
      <c r="T577">
        <v>-0.82237835198490306</v>
      </c>
      <c r="U577">
        <v>1.09473666855545</v>
      </c>
      <c r="V577">
        <v>-0.42474587740337499</v>
      </c>
      <c r="W577">
        <v>-0.90697086194703003</v>
      </c>
      <c r="Y577">
        <v>1.2854231036105599</v>
      </c>
      <c r="Z577">
        <v>0.177952757409404</v>
      </c>
      <c r="AA577">
        <v>0.54205839389140997</v>
      </c>
      <c r="AB577">
        <v>-0.92751844707996101</v>
      </c>
      <c r="AC577">
        <v>-1.0779158078314099</v>
      </c>
    </row>
    <row r="578" spans="1:29" x14ac:dyDescent="0.35">
      <c r="A578" s="3" t="s">
        <v>1139</v>
      </c>
      <c r="B578" t="s">
        <v>1140</v>
      </c>
      <c r="C578">
        <v>3</v>
      </c>
      <c r="D578">
        <v>3</v>
      </c>
      <c r="E578">
        <f t="shared" ref="E578:E640" si="21">IF(C578=30,10,IF(D578=30,-10,C578-D578))</f>
        <v>0</v>
      </c>
      <c r="F578">
        <f t="shared" ref="F578:F640" si="22">ABS(E578)</f>
        <v>0</v>
      </c>
      <c r="G578">
        <v>37.848181859499398</v>
      </c>
      <c r="H578">
        <v>31.065007176299101</v>
      </c>
      <c r="I578">
        <v>24.888362399641199</v>
      </c>
      <c r="J578">
        <v>31.639330681091501</v>
      </c>
      <c r="K578">
        <v>19.709951595109501</v>
      </c>
      <c r="M578">
        <v>31.899082651514501</v>
      </c>
      <c r="N578">
        <v>32.640513389145703</v>
      </c>
      <c r="O578">
        <v>30.305751152964699</v>
      </c>
      <c r="P578">
        <v>26.897581851094799</v>
      </c>
      <c r="Q578">
        <v>27.496080922919798</v>
      </c>
      <c r="R578" t="s">
        <v>1139</v>
      </c>
      <c r="S578">
        <v>1.2703691578929901</v>
      </c>
      <c r="T578">
        <v>0.293149704803356</v>
      </c>
      <c r="U578">
        <v>-0.59668989280034501</v>
      </c>
      <c r="V578">
        <v>0.375889738410293</v>
      </c>
      <c r="W578">
        <v>-1.3427187083062899</v>
      </c>
      <c r="Y578">
        <v>0.79768831759085501</v>
      </c>
      <c r="Z578">
        <v>1.08601094931289</v>
      </c>
      <c r="AA578">
        <v>0.1780842095454</v>
      </c>
      <c r="AB578">
        <v>-1.14726189845226</v>
      </c>
      <c r="AC578">
        <v>-0.91452157799687495</v>
      </c>
    </row>
    <row r="579" spans="1:29" x14ac:dyDescent="0.35">
      <c r="A579" s="3" t="s">
        <v>1141</v>
      </c>
      <c r="B579" t="s">
        <v>1142</v>
      </c>
      <c r="C579">
        <v>3</v>
      </c>
      <c r="D579">
        <v>3</v>
      </c>
      <c r="E579">
        <f t="shared" si="21"/>
        <v>0</v>
      </c>
      <c r="F579">
        <f t="shared" si="22"/>
        <v>0</v>
      </c>
      <c r="G579">
        <v>90.805913725633701</v>
      </c>
      <c r="H579">
        <v>26.646756863633499</v>
      </c>
      <c r="I579">
        <v>125.658261713138</v>
      </c>
      <c r="J579">
        <v>15.7431859731921</v>
      </c>
      <c r="K579">
        <v>13.960743453385</v>
      </c>
      <c r="M579">
        <v>49.155091146733099</v>
      </c>
      <c r="N579">
        <v>44.902940809519698</v>
      </c>
      <c r="O579">
        <v>44.949811267430803</v>
      </c>
      <c r="P579">
        <v>38.509957973073497</v>
      </c>
      <c r="Q579">
        <v>32.787778483701302</v>
      </c>
      <c r="R579" t="s">
        <v>1141</v>
      </c>
      <c r="S579">
        <v>0.71412330809461499</v>
      </c>
      <c r="T579">
        <v>-0.55005524912210502</v>
      </c>
      <c r="U579">
        <v>1.40084665592827</v>
      </c>
      <c r="V579">
        <v>-0.76489692084850303</v>
      </c>
      <c r="W579">
        <v>-0.80001779405228002</v>
      </c>
      <c r="Y579">
        <v>1.10335908271682</v>
      </c>
      <c r="Z579">
        <v>0.442002289616656</v>
      </c>
      <c r="AA579">
        <v>0.44929227075020101</v>
      </c>
      <c r="AB579">
        <v>-0.55232817656040301</v>
      </c>
      <c r="AC579">
        <v>-1.4423254665232801</v>
      </c>
    </row>
    <row r="580" spans="1:29" x14ac:dyDescent="0.35">
      <c r="A580" s="3" t="s">
        <v>1143</v>
      </c>
      <c r="B580" t="s">
        <v>1144</v>
      </c>
      <c r="C580">
        <v>3</v>
      </c>
      <c r="D580">
        <v>3</v>
      </c>
      <c r="E580">
        <f t="shared" si="21"/>
        <v>0</v>
      </c>
      <c r="F580">
        <f t="shared" si="22"/>
        <v>0</v>
      </c>
      <c r="G580">
        <v>32.060589033880298</v>
      </c>
      <c r="H580">
        <v>10.2448786065007</v>
      </c>
      <c r="I580">
        <v>28.6714267012585</v>
      </c>
      <c r="J580">
        <v>8.5194812118251608</v>
      </c>
      <c r="K580">
        <v>6.0642904542878799</v>
      </c>
      <c r="M580">
        <v>11.605578402569</v>
      </c>
      <c r="N580">
        <v>10.605574314432401</v>
      </c>
      <c r="O580">
        <v>10.6746482864892</v>
      </c>
      <c r="P580">
        <v>9.3094470010214803</v>
      </c>
      <c r="Q580">
        <v>8.3894534321926404</v>
      </c>
      <c r="R580" t="s">
        <v>1143</v>
      </c>
      <c r="S580">
        <v>1.2204129696236501</v>
      </c>
      <c r="T580">
        <v>-0.56065232874291604</v>
      </c>
      <c r="U580">
        <v>0.94371698755798905</v>
      </c>
      <c r="V580">
        <v>-0.70151620002404402</v>
      </c>
      <c r="W580">
        <v>-0.90196142841467397</v>
      </c>
      <c r="Y580">
        <v>1.1766786293956999</v>
      </c>
      <c r="Z580">
        <v>0.38623572202839301</v>
      </c>
      <c r="AA580">
        <v>0.44083453011696899</v>
      </c>
      <c r="AB580">
        <v>-0.63827473156365699</v>
      </c>
      <c r="AC580">
        <v>-1.3654741499774099</v>
      </c>
    </row>
    <row r="581" spans="1:29" x14ac:dyDescent="0.35">
      <c r="A581" s="3" t="s">
        <v>1145</v>
      </c>
      <c r="B581" t="s">
        <v>1146</v>
      </c>
      <c r="C581">
        <v>4</v>
      </c>
      <c r="D581">
        <v>4</v>
      </c>
      <c r="E581">
        <f t="shared" si="21"/>
        <v>0</v>
      </c>
      <c r="F581">
        <f t="shared" si="22"/>
        <v>0</v>
      </c>
      <c r="G581">
        <v>152.84774517800801</v>
      </c>
      <c r="H581">
        <v>87.665895750790298</v>
      </c>
      <c r="I581">
        <v>259.86975635334699</v>
      </c>
      <c r="J581">
        <v>90.976713613079497</v>
      </c>
      <c r="K581">
        <v>68.742552767656804</v>
      </c>
      <c r="M581">
        <v>83.412366366038498</v>
      </c>
      <c r="N581">
        <v>85.498684290042405</v>
      </c>
      <c r="O581">
        <v>82.225047901873694</v>
      </c>
      <c r="P581">
        <v>79.535716384168794</v>
      </c>
      <c r="Q581">
        <v>72.057003474610198</v>
      </c>
      <c r="R581" t="s">
        <v>1145</v>
      </c>
      <c r="S581">
        <v>0.26647283422125201</v>
      </c>
      <c r="T581">
        <v>-0.56749341076528403</v>
      </c>
      <c r="U581">
        <v>1.6357611495284701</v>
      </c>
      <c r="V581">
        <v>-0.52513330032486505</v>
      </c>
      <c r="W581">
        <v>-0.80960727265957799</v>
      </c>
      <c r="Y581">
        <v>0.55003013197916195</v>
      </c>
      <c r="Z581">
        <v>0.95034292384916796</v>
      </c>
      <c r="AA581">
        <v>0.32221309424005101</v>
      </c>
      <c r="AB581">
        <v>-0.193803087057172</v>
      </c>
      <c r="AC581">
        <v>-1.6287830630112099</v>
      </c>
    </row>
    <row r="582" spans="1:29" x14ac:dyDescent="0.35">
      <c r="A582" s="3" t="s">
        <v>1147</v>
      </c>
      <c r="B582" t="s">
        <v>1148</v>
      </c>
      <c r="C582">
        <v>4</v>
      </c>
      <c r="D582">
        <v>4</v>
      </c>
      <c r="E582">
        <f t="shared" si="21"/>
        <v>0</v>
      </c>
      <c r="F582">
        <f t="shared" si="22"/>
        <v>0</v>
      </c>
      <c r="G582">
        <v>87.649603325115805</v>
      </c>
      <c r="H582">
        <v>42.751879184357399</v>
      </c>
      <c r="I582">
        <v>142.27380656448901</v>
      </c>
      <c r="J582">
        <v>21.0525158373663</v>
      </c>
      <c r="K582">
        <v>85.389612610183207</v>
      </c>
      <c r="M582">
        <v>184.78821581529201</v>
      </c>
      <c r="N582">
        <v>190.576433606911</v>
      </c>
      <c r="O582">
        <v>184.943772207693</v>
      </c>
      <c r="P582">
        <v>184.08256474892099</v>
      </c>
      <c r="Q582">
        <v>159.56566433861801</v>
      </c>
      <c r="R582" t="s">
        <v>1147</v>
      </c>
      <c r="S582">
        <v>0.25298895787609099</v>
      </c>
      <c r="T582">
        <v>-0.70748063092242297</v>
      </c>
      <c r="U582">
        <v>1.4215311730513001</v>
      </c>
      <c r="V582">
        <v>-1.1716818569296401</v>
      </c>
      <c r="W582">
        <v>0.204642356924681</v>
      </c>
      <c r="Y582">
        <v>0.329007131491796</v>
      </c>
      <c r="Z582">
        <v>0.80546932942369498</v>
      </c>
      <c r="AA582">
        <v>0.341811891660525</v>
      </c>
      <c r="AB582">
        <v>0.27092084825920598</v>
      </c>
      <c r="AC582">
        <v>-1.74720920083522</v>
      </c>
    </row>
    <row r="583" spans="1:29" x14ac:dyDescent="0.35">
      <c r="A583" s="3" t="s">
        <v>1149</v>
      </c>
      <c r="B583" t="s">
        <v>1150</v>
      </c>
      <c r="C583">
        <v>4</v>
      </c>
      <c r="D583">
        <v>4</v>
      </c>
      <c r="E583">
        <f t="shared" si="21"/>
        <v>0</v>
      </c>
      <c r="F583">
        <f t="shared" si="22"/>
        <v>0</v>
      </c>
      <c r="G583">
        <v>12.7444602883215</v>
      </c>
      <c r="H583">
        <v>2.9711460212011498</v>
      </c>
      <c r="I583">
        <v>22.923400877580001</v>
      </c>
      <c r="J583">
        <v>5.8091889919297399</v>
      </c>
      <c r="K583">
        <v>5.3061151732377096</v>
      </c>
      <c r="M583">
        <v>17.884667198452899</v>
      </c>
      <c r="N583">
        <v>17.437579984864701</v>
      </c>
      <c r="O583">
        <v>18.543563925848101</v>
      </c>
      <c r="P583">
        <v>15.7168159550935</v>
      </c>
      <c r="Q583">
        <v>13.809453382047201</v>
      </c>
      <c r="R583" t="s">
        <v>1149</v>
      </c>
      <c r="S583">
        <v>0.34417169780978302</v>
      </c>
      <c r="T583">
        <v>-0.85990209628285397</v>
      </c>
      <c r="U583">
        <v>1.59821871606485</v>
      </c>
      <c r="V583">
        <v>-0.51025477356660998</v>
      </c>
      <c r="W583">
        <v>-0.57223354402516602</v>
      </c>
      <c r="Y583">
        <v>0.62996335721334196</v>
      </c>
      <c r="Z583">
        <v>0.39647253602941201</v>
      </c>
      <c r="AA583">
        <v>0.97407147142256001</v>
      </c>
      <c r="AB583">
        <v>-0.50219464604106101</v>
      </c>
      <c r="AC583">
        <v>-1.49831271862425</v>
      </c>
    </row>
    <row r="584" spans="1:29" x14ac:dyDescent="0.35">
      <c r="A584" s="3" t="s">
        <v>1151</v>
      </c>
      <c r="B584" t="s">
        <v>1152</v>
      </c>
      <c r="C584">
        <v>4</v>
      </c>
      <c r="D584">
        <v>4</v>
      </c>
      <c r="E584">
        <f t="shared" si="21"/>
        <v>0</v>
      </c>
      <c r="F584">
        <f t="shared" si="22"/>
        <v>0</v>
      </c>
      <c r="G584">
        <v>19.772646491393601</v>
      </c>
      <c r="H584">
        <v>4.5818324978050802</v>
      </c>
      <c r="I584">
        <v>31.505020506156001</v>
      </c>
      <c r="J584">
        <v>6.4104945342112298</v>
      </c>
      <c r="K584">
        <v>6.4454644891401802</v>
      </c>
      <c r="M584">
        <v>9.9774753300391197</v>
      </c>
      <c r="N584">
        <v>11.2558302166141</v>
      </c>
      <c r="O584">
        <v>11.269252560235101</v>
      </c>
      <c r="P584">
        <v>9.4721763393748404</v>
      </c>
      <c r="Q584">
        <v>7.9671938359777199</v>
      </c>
      <c r="R584" t="s">
        <v>1151</v>
      </c>
      <c r="S584">
        <v>0.51760475605185197</v>
      </c>
      <c r="T584">
        <v>-0.78644468844152005</v>
      </c>
      <c r="U584">
        <v>1.5247657826431</v>
      </c>
      <c r="V584">
        <v>-0.62946391613082997</v>
      </c>
      <c r="W584">
        <v>-0.62646193412260398</v>
      </c>
      <c r="Y584">
        <v>-7.9157851425443199E-3</v>
      </c>
      <c r="Z584">
        <v>0.91957091311505401</v>
      </c>
      <c r="AA584">
        <v>0.92930924579456797</v>
      </c>
      <c r="AB584">
        <v>-0.37452610392480701</v>
      </c>
      <c r="AC584">
        <v>-1.46643826984228</v>
      </c>
    </row>
    <row r="585" spans="1:29" x14ac:dyDescent="0.35">
      <c r="A585" s="3" t="s">
        <v>1153</v>
      </c>
      <c r="B585" t="s">
        <v>1154</v>
      </c>
      <c r="C585">
        <v>4</v>
      </c>
      <c r="D585">
        <v>4</v>
      </c>
      <c r="E585">
        <f t="shared" si="21"/>
        <v>0</v>
      </c>
      <c r="F585">
        <f t="shared" si="22"/>
        <v>0</v>
      </c>
      <c r="G585">
        <v>1.5167930540086301</v>
      </c>
      <c r="H585">
        <v>1.0795420740974999</v>
      </c>
      <c r="I585">
        <v>1.3266554282262999</v>
      </c>
      <c r="J585">
        <v>0.38922543900629503</v>
      </c>
      <c r="K585">
        <v>0.55237497088004395</v>
      </c>
      <c r="M585">
        <v>5.9520323459891804</v>
      </c>
      <c r="N585">
        <v>7.0557181437989396</v>
      </c>
      <c r="O585">
        <v>4.6399489387739097</v>
      </c>
      <c r="P585">
        <v>4.6394050190155998</v>
      </c>
      <c r="Q585">
        <v>5.0890869224495097</v>
      </c>
      <c r="R585" t="s">
        <v>1153</v>
      </c>
      <c r="S585">
        <v>1.1160943843470601</v>
      </c>
      <c r="T585">
        <v>0.218804587678123</v>
      </c>
      <c r="U585">
        <v>0.72590989210870605</v>
      </c>
      <c r="V585">
        <v>-1.1978053265273501</v>
      </c>
      <c r="W585">
        <v>-0.86300353760653503</v>
      </c>
      <c r="Y585">
        <v>0.46143649727630498</v>
      </c>
      <c r="Z585">
        <v>1.52957248838883</v>
      </c>
      <c r="AA585">
        <v>-0.80838459978718202</v>
      </c>
      <c r="AB585">
        <v>-0.808910999847123</v>
      </c>
      <c r="AC585">
        <v>-0.37371338603082499</v>
      </c>
    </row>
    <row r="586" spans="1:29" x14ac:dyDescent="0.35">
      <c r="A586" s="3" t="s">
        <v>1155</v>
      </c>
      <c r="B586" t="s">
        <v>1156</v>
      </c>
      <c r="C586">
        <v>4</v>
      </c>
      <c r="D586">
        <v>4</v>
      </c>
      <c r="E586">
        <f t="shared" si="21"/>
        <v>0</v>
      </c>
      <c r="F586">
        <f t="shared" si="22"/>
        <v>0</v>
      </c>
      <c r="G586">
        <v>29.422442716142701</v>
      </c>
      <c r="H586">
        <v>6.7378211907720003</v>
      </c>
      <c r="I586">
        <v>85.651471990676598</v>
      </c>
      <c r="J586">
        <v>7.4976263221999302</v>
      </c>
      <c r="K586">
        <v>5.0447588883665304</v>
      </c>
      <c r="M586">
        <v>12.2270993722619</v>
      </c>
      <c r="N586">
        <v>12.8201984933307</v>
      </c>
      <c r="O586">
        <v>12.5272957423129</v>
      </c>
      <c r="P586">
        <v>10.3751937084222</v>
      </c>
      <c r="Q586">
        <v>9.71550826328642</v>
      </c>
      <c r="R586" t="s">
        <v>1155</v>
      </c>
      <c r="S586">
        <v>7.4290630661558402E-2</v>
      </c>
      <c r="T586">
        <v>-0.58617442046726398</v>
      </c>
      <c r="U586">
        <v>1.7114045077079201</v>
      </c>
      <c r="V586">
        <v>-0.56405261718237099</v>
      </c>
      <c r="W586">
        <v>-0.63546810071984805</v>
      </c>
      <c r="Y586">
        <v>0.49793684117365999</v>
      </c>
      <c r="Z586">
        <v>0.92345380528417298</v>
      </c>
      <c r="AA586">
        <v>0.71331171441723495</v>
      </c>
      <c r="AB586">
        <v>-0.83070663156667601</v>
      </c>
      <c r="AC586">
        <v>-1.3039957293083899</v>
      </c>
    </row>
    <row r="587" spans="1:29" x14ac:dyDescent="0.35">
      <c r="A587" s="3" t="s">
        <v>1157</v>
      </c>
      <c r="B587" t="s">
        <v>1158</v>
      </c>
      <c r="C587">
        <v>4</v>
      </c>
      <c r="D587">
        <v>4</v>
      </c>
      <c r="E587">
        <f t="shared" si="21"/>
        <v>0</v>
      </c>
      <c r="F587">
        <f t="shared" si="22"/>
        <v>0</v>
      </c>
      <c r="G587">
        <v>17.996223611448698</v>
      </c>
      <c r="H587">
        <v>14.080588196769099</v>
      </c>
      <c r="I587">
        <v>17.835830531598301</v>
      </c>
      <c r="J587">
        <v>19.701267210249199</v>
      </c>
      <c r="K587">
        <v>4.2435261610473898</v>
      </c>
      <c r="M587">
        <v>12.9630005605958</v>
      </c>
      <c r="N587">
        <v>12.111986343758</v>
      </c>
      <c r="O587">
        <v>13.1531831288398</v>
      </c>
      <c r="P587">
        <v>10.870605173953701</v>
      </c>
      <c r="Q587">
        <v>10.228810513949799</v>
      </c>
      <c r="R587" t="s">
        <v>1157</v>
      </c>
      <c r="S587">
        <v>0.51735507236451295</v>
      </c>
      <c r="T587">
        <v>-0.110843188996283</v>
      </c>
      <c r="U587">
        <v>0.49162268330741299</v>
      </c>
      <c r="V587">
        <v>0.79090082187308197</v>
      </c>
      <c r="W587">
        <v>-1.6890353885487199</v>
      </c>
      <c r="Y587">
        <v>0.85491062099420301</v>
      </c>
      <c r="Z587">
        <v>0.19199300261794</v>
      </c>
      <c r="AA587">
        <v>1.0030578231237099</v>
      </c>
      <c r="AB587">
        <v>-0.77501017112659398</v>
      </c>
      <c r="AC587">
        <v>-1.27495127560927</v>
      </c>
    </row>
    <row r="588" spans="1:29" x14ac:dyDescent="0.35">
      <c r="A588" s="3" t="s">
        <v>1159</v>
      </c>
      <c r="B588" t="s">
        <v>1160</v>
      </c>
      <c r="C588">
        <v>4</v>
      </c>
      <c r="D588">
        <v>4</v>
      </c>
      <c r="E588">
        <f t="shared" si="21"/>
        <v>0</v>
      </c>
      <c r="F588">
        <f t="shared" si="22"/>
        <v>0</v>
      </c>
      <c r="G588">
        <v>8.9915670141699007</v>
      </c>
      <c r="H588">
        <v>2.0170378226243102</v>
      </c>
      <c r="I588">
        <v>14.6539625065504</v>
      </c>
      <c r="J588">
        <v>3.2964340412878301</v>
      </c>
      <c r="K588">
        <v>3.4347324108183499</v>
      </c>
      <c r="M588">
        <v>9.2798468405831098</v>
      </c>
      <c r="N588">
        <v>10.7475014898521</v>
      </c>
      <c r="O588">
        <v>8.7377200570779205</v>
      </c>
      <c r="P588">
        <v>8.7914157163937201</v>
      </c>
      <c r="Q588">
        <v>7.7568254324726702</v>
      </c>
      <c r="R588" t="s">
        <v>1159</v>
      </c>
      <c r="S588">
        <v>0.47393062683075998</v>
      </c>
      <c r="T588">
        <v>-0.84150090270923505</v>
      </c>
      <c r="U588">
        <v>1.5418870951227499</v>
      </c>
      <c r="V588">
        <v>-0.600200296089897</v>
      </c>
      <c r="W588">
        <v>-0.574116523154378</v>
      </c>
      <c r="Y588">
        <v>0.19887962324046801</v>
      </c>
      <c r="Z588">
        <v>1.5428338250765601</v>
      </c>
      <c r="AA588">
        <v>-0.29755430894011198</v>
      </c>
      <c r="AB588">
        <v>-0.24838435809794901</v>
      </c>
      <c r="AC588">
        <v>-1.1957747812789701</v>
      </c>
    </row>
    <row r="589" spans="1:29" x14ac:dyDescent="0.35">
      <c r="A589" s="3" t="s">
        <v>1161</v>
      </c>
      <c r="B589" t="s">
        <v>1162</v>
      </c>
      <c r="C589">
        <v>4</v>
      </c>
      <c r="D589">
        <v>4</v>
      </c>
      <c r="E589">
        <f t="shared" si="21"/>
        <v>0</v>
      </c>
      <c r="F589">
        <f t="shared" si="22"/>
        <v>0</v>
      </c>
      <c r="G589">
        <v>58.676426300520099</v>
      </c>
      <c r="H589">
        <v>30.4198902968316</v>
      </c>
      <c r="I589">
        <v>69.593988390425494</v>
      </c>
      <c r="J589">
        <v>49.5596552797982</v>
      </c>
      <c r="K589">
        <v>35.128862294310203</v>
      </c>
      <c r="M589">
        <v>58.467677236640803</v>
      </c>
      <c r="N589">
        <v>60.169796701591402</v>
      </c>
      <c r="O589">
        <v>57.818610029985003</v>
      </c>
      <c r="P589">
        <v>55.658021522360897</v>
      </c>
      <c r="Q589">
        <v>48.269541160092999</v>
      </c>
      <c r="R589" t="s">
        <v>1161</v>
      </c>
      <c r="S589">
        <v>0.61574252119025497</v>
      </c>
      <c r="T589">
        <v>-1.12401741546141</v>
      </c>
      <c r="U589">
        <v>1.2879387566893701</v>
      </c>
      <c r="V589">
        <v>5.4421311421002101E-2</v>
      </c>
      <c r="W589">
        <v>-0.83408517383921099</v>
      </c>
      <c r="Y589">
        <v>0.51376229978508203</v>
      </c>
      <c r="Z589">
        <v>0.87951046537336797</v>
      </c>
      <c r="AA589">
        <v>0.37429198347284198</v>
      </c>
      <c r="AB589">
        <v>-8.9971130560477702E-2</v>
      </c>
      <c r="AC589">
        <v>-1.67759361807081</v>
      </c>
    </row>
    <row r="590" spans="1:29" x14ac:dyDescent="0.35">
      <c r="A590" s="3" t="s">
        <v>1163</v>
      </c>
      <c r="B590" t="s">
        <v>1164</v>
      </c>
      <c r="C590">
        <v>4</v>
      </c>
      <c r="D590">
        <v>4</v>
      </c>
      <c r="E590">
        <f t="shared" si="21"/>
        <v>0</v>
      </c>
      <c r="F590">
        <f t="shared" si="22"/>
        <v>0</v>
      </c>
      <c r="G590">
        <v>348.19622510412898</v>
      </c>
      <c r="H590">
        <v>246.40855469406301</v>
      </c>
      <c r="I590">
        <v>459.14121911098198</v>
      </c>
      <c r="J590">
        <v>197.334013284794</v>
      </c>
      <c r="K590">
        <v>48.081435436392503</v>
      </c>
      <c r="M590">
        <v>36.851803558928303</v>
      </c>
      <c r="N590">
        <v>39.321053064613103</v>
      </c>
      <c r="O590">
        <v>38.961528326046498</v>
      </c>
      <c r="P590">
        <v>33.083326194455097</v>
      </c>
      <c r="Q590">
        <v>31.274885289357499</v>
      </c>
      <c r="R590" t="s">
        <v>1163</v>
      </c>
      <c r="S590">
        <v>0.56903426494519505</v>
      </c>
      <c r="T590">
        <v>-8.6444373861143606E-2</v>
      </c>
      <c r="U590">
        <v>1.2834830126276799</v>
      </c>
      <c r="V590">
        <v>-0.40246804817653298</v>
      </c>
      <c r="W590">
        <v>-1.3636048555352001</v>
      </c>
      <c r="Y590">
        <v>0.26617095221751003</v>
      </c>
      <c r="Z590">
        <v>0.95562163479375695</v>
      </c>
      <c r="AA590">
        <v>0.85523705403869299</v>
      </c>
      <c r="AB590">
        <v>-0.78604320646819203</v>
      </c>
      <c r="AC590">
        <v>-1.2909864345817701</v>
      </c>
    </row>
    <row r="591" spans="1:29" x14ac:dyDescent="0.35">
      <c r="A591" s="3" t="s">
        <v>1165</v>
      </c>
      <c r="B591" t="s">
        <v>1166</v>
      </c>
      <c r="C591">
        <v>4</v>
      </c>
      <c r="D591">
        <v>4</v>
      </c>
      <c r="E591">
        <f t="shared" si="21"/>
        <v>0</v>
      </c>
      <c r="F591">
        <f t="shared" si="22"/>
        <v>0</v>
      </c>
      <c r="G591">
        <v>101.905440477791</v>
      </c>
      <c r="H591">
        <v>77.4043910429683</v>
      </c>
      <c r="I591">
        <v>102.86339971907201</v>
      </c>
      <c r="J591">
        <v>97.719720848496806</v>
      </c>
      <c r="K591">
        <v>27.684626621351299</v>
      </c>
      <c r="M591">
        <v>47.495489846653797</v>
      </c>
      <c r="N591">
        <v>44.4162519609838</v>
      </c>
      <c r="O591">
        <v>45.519295954310998</v>
      </c>
      <c r="P591">
        <v>46.8956180820471</v>
      </c>
      <c r="Q591">
        <v>41.662035567190401</v>
      </c>
      <c r="R591" t="s">
        <v>1165</v>
      </c>
      <c r="S591">
        <v>0.64089452826910998</v>
      </c>
      <c r="T591">
        <v>-0.12922055175451599</v>
      </c>
      <c r="U591">
        <v>0.67100502862626199</v>
      </c>
      <c r="V591">
        <v>0.50932931446691398</v>
      </c>
      <c r="W591">
        <v>-1.69200831960777</v>
      </c>
      <c r="Y591">
        <v>0.99392095286456394</v>
      </c>
      <c r="Z591">
        <v>-0.33804160602021599</v>
      </c>
      <c r="AA591">
        <v>0.139093761387412</v>
      </c>
      <c r="AB591">
        <v>0.73443897704624095</v>
      </c>
      <c r="AC591">
        <v>-1.52941208527801</v>
      </c>
    </row>
    <row r="592" spans="1:29" x14ac:dyDescent="0.35">
      <c r="A592" s="3" t="s">
        <v>1167</v>
      </c>
      <c r="B592" t="s">
        <v>1168</v>
      </c>
      <c r="C592">
        <v>4</v>
      </c>
      <c r="D592">
        <v>4</v>
      </c>
      <c r="E592">
        <f t="shared" si="21"/>
        <v>0</v>
      </c>
      <c r="F592">
        <f t="shared" si="22"/>
        <v>0</v>
      </c>
      <c r="G592">
        <v>145.88153783662</v>
      </c>
      <c r="H592">
        <v>149.81790666691199</v>
      </c>
      <c r="I592">
        <v>114.04460383931099</v>
      </c>
      <c r="J592">
        <v>129.792916753132</v>
      </c>
      <c r="K592">
        <v>78.274500137314504</v>
      </c>
      <c r="M592">
        <v>67.665194174144204</v>
      </c>
      <c r="N592">
        <v>55.435144505903601</v>
      </c>
      <c r="O592">
        <v>68.208376514676104</v>
      </c>
      <c r="P592">
        <v>59.971305127850101</v>
      </c>
      <c r="Q592">
        <v>56.594484134324297</v>
      </c>
      <c r="R592" t="s">
        <v>1167</v>
      </c>
      <c r="S592">
        <v>0.76918370921667301</v>
      </c>
      <c r="T592">
        <v>0.90484200797285996</v>
      </c>
      <c r="U592">
        <v>-0.32800623661654099</v>
      </c>
      <c r="V592">
        <v>0.21472474980132999</v>
      </c>
      <c r="W592">
        <v>-1.56074423037432</v>
      </c>
      <c r="Y592">
        <v>1.0074952699732</v>
      </c>
      <c r="Z592">
        <v>-1.01567777280292</v>
      </c>
      <c r="AA592">
        <v>1.0973519670829299</v>
      </c>
      <c r="AB592">
        <v>-0.26527706822875902</v>
      </c>
      <c r="AC592">
        <v>-0.82389239602445197</v>
      </c>
    </row>
    <row r="593" spans="1:29" x14ac:dyDescent="0.35">
      <c r="A593" s="3" t="s">
        <v>1169</v>
      </c>
      <c r="B593" t="s">
        <v>1170</v>
      </c>
      <c r="C593">
        <v>4</v>
      </c>
      <c r="D593">
        <v>4</v>
      </c>
      <c r="E593">
        <f t="shared" si="21"/>
        <v>0</v>
      </c>
      <c r="F593">
        <f t="shared" si="22"/>
        <v>0</v>
      </c>
      <c r="G593">
        <v>10.810577646310399</v>
      </c>
      <c r="H593">
        <v>4.9279892636479801</v>
      </c>
      <c r="I593">
        <v>11.887098085193299</v>
      </c>
      <c r="J593">
        <v>8.1785914012213805</v>
      </c>
      <c r="K593">
        <v>4.0482376041964097</v>
      </c>
      <c r="M593">
        <v>6.5714302728820098</v>
      </c>
      <c r="N593">
        <v>7.0403869323294996</v>
      </c>
      <c r="O593">
        <v>6.1004373286991704</v>
      </c>
      <c r="P593">
        <v>5.4074580862311699</v>
      </c>
      <c r="Q593">
        <v>4.74463574660885</v>
      </c>
      <c r="R593" t="s">
        <v>1169</v>
      </c>
      <c r="S593">
        <v>0.81909177305389802</v>
      </c>
      <c r="T593">
        <v>-0.87747371313113798</v>
      </c>
      <c r="U593">
        <v>1.12956520804117</v>
      </c>
      <c r="V593">
        <v>6.0014861146831099E-2</v>
      </c>
      <c r="W593">
        <v>-1.13119812911076</v>
      </c>
      <c r="Y593">
        <v>0.65480131727923296</v>
      </c>
      <c r="Z593">
        <v>1.16782111609867</v>
      </c>
      <c r="AA593">
        <v>0.13955390453380201</v>
      </c>
      <c r="AB593">
        <v>-0.61853762566396697</v>
      </c>
      <c r="AC593">
        <v>-1.34363871224774</v>
      </c>
    </row>
    <row r="594" spans="1:29" x14ac:dyDescent="0.35">
      <c r="A594" s="3" t="s">
        <v>1171</v>
      </c>
      <c r="B594" t="s">
        <v>1172</v>
      </c>
      <c r="C594">
        <v>4</v>
      </c>
      <c r="D594">
        <v>4</v>
      </c>
      <c r="E594">
        <f t="shared" si="21"/>
        <v>0</v>
      </c>
      <c r="F594">
        <f t="shared" si="22"/>
        <v>0</v>
      </c>
      <c r="G594">
        <v>18.309073663306599</v>
      </c>
      <c r="H594">
        <v>13.350727537588099</v>
      </c>
      <c r="I594">
        <v>21.381841047193799</v>
      </c>
      <c r="J594">
        <v>10.0804650273452</v>
      </c>
      <c r="K594">
        <v>7.2439073524584101</v>
      </c>
      <c r="M594">
        <v>13.8970382045589</v>
      </c>
      <c r="N594">
        <v>16.298342139337802</v>
      </c>
      <c r="O594">
        <v>12.937736436313701</v>
      </c>
      <c r="P594">
        <v>12.161286234717901</v>
      </c>
      <c r="Q594">
        <v>11.463868686204499</v>
      </c>
      <c r="R594" t="s">
        <v>1171</v>
      </c>
      <c r="S594">
        <v>0.73058864203636298</v>
      </c>
      <c r="T594">
        <v>-0.124610108593542</v>
      </c>
      <c r="U594">
        <v>1.2605691559109999</v>
      </c>
      <c r="V594">
        <v>-0.68865391313660296</v>
      </c>
      <c r="W594">
        <v>-1.1778937762172199</v>
      </c>
      <c r="Y594">
        <v>0.29015063739465002</v>
      </c>
      <c r="Z594">
        <v>1.5676726046192</v>
      </c>
      <c r="AA594">
        <v>-0.22020919851819001</v>
      </c>
      <c r="AB594">
        <v>-0.63328984800535104</v>
      </c>
      <c r="AC594">
        <v>-1.0043241954903199</v>
      </c>
    </row>
    <row r="595" spans="1:29" x14ac:dyDescent="0.35">
      <c r="A595" s="3" t="s">
        <v>1173</v>
      </c>
      <c r="B595" t="s">
        <v>1174</v>
      </c>
      <c r="C595">
        <v>4</v>
      </c>
      <c r="D595">
        <v>4</v>
      </c>
      <c r="E595">
        <f t="shared" si="21"/>
        <v>0</v>
      </c>
      <c r="F595">
        <f t="shared" si="22"/>
        <v>0</v>
      </c>
      <c r="G595">
        <v>242.156790591777</v>
      </c>
      <c r="H595">
        <v>137.066902386225</v>
      </c>
      <c r="I595">
        <v>288.60689646937999</v>
      </c>
      <c r="J595">
        <v>186.855610359011</v>
      </c>
      <c r="K595">
        <v>122.70603128214999</v>
      </c>
      <c r="M595">
        <v>345.02494958530599</v>
      </c>
      <c r="N595">
        <v>384.071833867919</v>
      </c>
      <c r="O595">
        <v>362.29949570046801</v>
      </c>
      <c r="P595">
        <v>270.72427806587598</v>
      </c>
      <c r="Q595">
        <v>287.79803558374101</v>
      </c>
      <c r="R595" t="s">
        <v>1173</v>
      </c>
      <c r="S595">
        <v>0.66625820440578598</v>
      </c>
      <c r="T595">
        <v>-0.83373073384655305</v>
      </c>
      <c r="U595">
        <v>1.3292586717844701</v>
      </c>
      <c r="V595">
        <v>-0.123077097380798</v>
      </c>
      <c r="W595">
        <v>-1.0387090449629099</v>
      </c>
      <c r="Y595">
        <v>0.30884466602404198</v>
      </c>
      <c r="Z595">
        <v>1.1106023091175401</v>
      </c>
      <c r="AA595">
        <v>0.66354644654406503</v>
      </c>
      <c r="AB595">
        <v>-1.2167861844816801</v>
      </c>
      <c r="AC595">
        <v>-0.86620723720396797</v>
      </c>
    </row>
    <row r="596" spans="1:29" x14ac:dyDescent="0.35">
      <c r="A596" s="3" t="s">
        <v>1175</v>
      </c>
      <c r="B596" t="s">
        <v>1176</v>
      </c>
      <c r="C596">
        <v>4</v>
      </c>
      <c r="D596">
        <v>4</v>
      </c>
      <c r="E596">
        <f t="shared" si="21"/>
        <v>0</v>
      </c>
      <c r="F596">
        <f t="shared" si="22"/>
        <v>0</v>
      </c>
      <c r="G596">
        <v>47.666189047783099</v>
      </c>
      <c r="H596">
        <v>16.500984375162201</v>
      </c>
      <c r="I596">
        <v>93.698270232447001</v>
      </c>
      <c r="J596">
        <v>10.3992286588759</v>
      </c>
      <c r="K596">
        <v>15.578142729755999</v>
      </c>
      <c r="M596">
        <v>31.9972683272334</v>
      </c>
      <c r="N596">
        <v>33.224929199832097</v>
      </c>
      <c r="O596">
        <v>33.455021155827701</v>
      </c>
      <c r="P596">
        <v>25.030965345979698</v>
      </c>
      <c r="Q596">
        <v>21.199911837864001</v>
      </c>
      <c r="R596" t="s">
        <v>1175</v>
      </c>
      <c r="S596">
        <v>0.31088841700643699</v>
      </c>
      <c r="T596">
        <v>-0.57819523402891804</v>
      </c>
      <c r="U596">
        <v>1.6240956054184299</v>
      </c>
      <c r="V596">
        <v>-0.75226664818932698</v>
      </c>
      <c r="W596">
        <v>-0.60452214020662698</v>
      </c>
      <c r="Y596">
        <v>0.54321962692675296</v>
      </c>
      <c r="Z596">
        <v>0.76436255409595599</v>
      </c>
      <c r="AA596">
        <v>0.805809837953121</v>
      </c>
      <c r="AB596">
        <v>-0.71164535020725295</v>
      </c>
      <c r="AC596">
        <v>-1.40174666876858</v>
      </c>
    </row>
    <row r="597" spans="1:29" x14ac:dyDescent="0.35">
      <c r="A597" s="3" t="s">
        <v>1177</v>
      </c>
      <c r="B597" t="s">
        <v>1178</v>
      </c>
      <c r="C597">
        <v>4</v>
      </c>
      <c r="D597">
        <v>4</v>
      </c>
      <c r="E597">
        <f t="shared" si="21"/>
        <v>0</v>
      </c>
      <c r="F597">
        <f t="shared" si="22"/>
        <v>0</v>
      </c>
      <c r="G597">
        <v>17.634947168460801</v>
      </c>
      <c r="H597">
        <v>12.452416598754199</v>
      </c>
      <c r="I597">
        <v>19.761989045518401</v>
      </c>
      <c r="J597">
        <v>14.919361043190101</v>
      </c>
      <c r="K597">
        <v>13.835104486926401</v>
      </c>
      <c r="M597">
        <v>17.2734895385078</v>
      </c>
      <c r="N597">
        <v>18.6797454254142</v>
      </c>
      <c r="O597">
        <v>16.708143701240701</v>
      </c>
      <c r="P597">
        <v>17.026754951943101</v>
      </c>
      <c r="Q597">
        <v>15.6680473833619</v>
      </c>
      <c r="R597" t="s">
        <v>1177</v>
      </c>
      <c r="S597">
        <v>0.64826474958775304</v>
      </c>
      <c r="T597">
        <v>-1.1068709948136599</v>
      </c>
      <c r="U597">
        <v>1.3686169362365901</v>
      </c>
      <c r="V597">
        <v>-0.27140609679817901</v>
      </c>
      <c r="W597">
        <v>-0.63860459421250304</v>
      </c>
      <c r="Y597">
        <v>0.18597345840641699</v>
      </c>
      <c r="Z597">
        <v>1.47903627132639</v>
      </c>
      <c r="AA597">
        <v>-0.33386627020610399</v>
      </c>
      <c r="AB597">
        <v>-4.0900840587471898E-2</v>
      </c>
      <c r="AC597">
        <v>-1.29024261893924</v>
      </c>
    </row>
    <row r="598" spans="1:29" x14ac:dyDescent="0.35">
      <c r="A598" s="3" t="s">
        <v>1179</v>
      </c>
      <c r="B598" t="e">
        <f>#N/A</f>
        <v>#N/A</v>
      </c>
      <c r="C598">
        <v>5</v>
      </c>
      <c r="D598">
        <v>5</v>
      </c>
      <c r="E598">
        <f t="shared" si="21"/>
        <v>0</v>
      </c>
      <c r="F598">
        <f t="shared" si="22"/>
        <v>0</v>
      </c>
      <c r="G598">
        <v>66.304081848039601</v>
      </c>
      <c r="H598">
        <v>19.336088728691799</v>
      </c>
      <c r="I598">
        <v>46.843983381528503</v>
      </c>
      <c r="J598">
        <v>25.3586027345474</v>
      </c>
      <c r="K598">
        <v>61.624075785831003</v>
      </c>
      <c r="M598">
        <v>20.713522427776802</v>
      </c>
      <c r="N598">
        <v>18.1103336448354</v>
      </c>
      <c r="O598">
        <v>22.9283169172644</v>
      </c>
      <c r="P598">
        <v>20.8142973688064</v>
      </c>
      <c r="Q598">
        <v>16.8501032146205</v>
      </c>
      <c r="R598" t="s">
        <v>1179</v>
      </c>
      <c r="S598">
        <v>1.0647887404882901</v>
      </c>
      <c r="T598">
        <v>-1.1667772515207</v>
      </c>
      <c r="U598">
        <v>0.140191135718086</v>
      </c>
      <c r="V598">
        <v>-0.88063265497141896</v>
      </c>
      <c r="W598">
        <v>0.84243003028573804</v>
      </c>
      <c r="Y598">
        <v>0.34493434915114601</v>
      </c>
      <c r="Z598">
        <v>-0.73663742424420398</v>
      </c>
      <c r="AA598">
        <v>1.26513622594117</v>
      </c>
      <c r="AB598">
        <v>0.38680427898391501</v>
      </c>
      <c r="AC598">
        <v>-1.26023742983203</v>
      </c>
    </row>
    <row r="599" spans="1:29" x14ac:dyDescent="0.35">
      <c r="A599" s="3" t="s">
        <v>1180</v>
      </c>
      <c r="B599" t="s">
        <v>1181</v>
      </c>
      <c r="C599">
        <v>5</v>
      </c>
      <c r="D599">
        <v>5</v>
      </c>
      <c r="E599">
        <f t="shared" si="21"/>
        <v>0</v>
      </c>
      <c r="F599">
        <f t="shared" si="22"/>
        <v>0</v>
      </c>
      <c r="G599">
        <v>81.085646201353001</v>
      </c>
      <c r="H599">
        <v>21.9672172856604</v>
      </c>
      <c r="I599">
        <v>157.90641765234099</v>
      </c>
      <c r="J599">
        <v>28.6532557035267</v>
      </c>
      <c r="K599">
        <v>97.360886097308295</v>
      </c>
      <c r="M599">
        <v>139.02312078029999</v>
      </c>
      <c r="N599">
        <v>142.31745123257701</v>
      </c>
      <c r="O599">
        <v>110.69912816927901</v>
      </c>
      <c r="P599">
        <v>133.174514670728</v>
      </c>
      <c r="Q599">
        <v>134.18507620647799</v>
      </c>
      <c r="R599" t="s">
        <v>1180</v>
      </c>
      <c r="S599">
        <v>6.6446288227913194E-2</v>
      </c>
      <c r="T599">
        <v>-0.99782925263452904</v>
      </c>
      <c r="U599">
        <v>1.44940706010607</v>
      </c>
      <c r="V599">
        <v>-0.87746429565048201</v>
      </c>
      <c r="W599">
        <v>0.35944019995102999</v>
      </c>
      <c r="Y599">
        <v>0.57581541504563005</v>
      </c>
      <c r="Z599">
        <v>0.84137001821242197</v>
      </c>
      <c r="AA599">
        <v>-1.7073698108692099</v>
      </c>
      <c r="AB599">
        <v>0.104361716940456</v>
      </c>
      <c r="AC599">
        <v>0.1858226606707</v>
      </c>
    </row>
    <row r="600" spans="1:29" x14ac:dyDescent="0.35">
      <c r="A600" s="3" t="s">
        <v>1182</v>
      </c>
      <c r="B600" t="s">
        <v>1183</v>
      </c>
      <c r="C600">
        <v>5</v>
      </c>
      <c r="D600">
        <v>5</v>
      </c>
      <c r="E600">
        <f t="shared" si="21"/>
        <v>0</v>
      </c>
      <c r="F600">
        <f t="shared" si="22"/>
        <v>0</v>
      </c>
      <c r="G600">
        <v>48.264981911297298</v>
      </c>
      <c r="H600">
        <v>40.948459754760101</v>
      </c>
      <c r="I600">
        <v>55.312770616193603</v>
      </c>
      <c r="J600">
        <v>48.644190060485698</v>
      </c>
      <c r="K600">
        <v>29.9977473557691</v>
      </c>
      <c r="M600">
        <v>36.1261122199992</v>
      </c>
      <c r="N600">
        <v>33.871812489845603</v>
      </c>
      <c r="O600">
        <v>35.9180517467654</v>
      </c>
      <c r="P600">
        <v>35.933181127841998</v>
      </c>
      <c r="Q600">
        <v>33.401432426008398</v>
      </c>
      <c r="R600" t="s">
        <v>1182</v>
      </c>
      <c r="S600">
        <v>0.37700750906666503</v>
      </c>
      <c r="T600">
        <v>-0.38259492408848</v>
      </c>
      <c r="U600">
        <v>1.1087099947646399</v>
      </c>
      <c r="V600">
        <v>0.41637695627573601</v>
      </c>
      <c r="W600">
        <v>-1.5194995360185599</v>
      </c>
      <c r="Y600">
        <v>0.82540521551971302</v>
      </c>
      <c r="Z600">
        <v>-0.90388916510693396</v>
      </c>
      <c r="AA600">
        <v>0.66580008298961202</v>
      </c>
      <c r="AB600">
        <v>0.67740597253845303</v>
      </c>
      <c r="AC600">
        <v>-1.26472210594083</v>
      </c>
    </row>
    <row r="601" spans="1:29" x14ac:dyDescent="0.35">
      <c r="A601" s="3" t="s">
        <v>1184</v>
      </c>
      <c r="B601" t="s">
        <v>1185</v>
      </c>
      <c r="C601">
        <v>5</v>
      </c>
      <c r="D601">
        <v>5</v>
      </c>
      <c r="E601">
        <f t="shared" si="21"/>
        <v>0</v>
      </c>
      <c r="F601">
        <f t="shared" si="22"/>
        <v>0</v>
      </c>
      <c r="G601">
        <v>114.74115480533101</v>
      </c>
      <c r="H601">
        <v>86.519963792222399</v>
      </c>
      <c r="I601">
        <v>139.26210820305801</v>
      </c>
      <c r="J601">
        <v>112.003624710553</v>
      </c>
      <c r="K601">
        <v>107.02137618255</v>
      </c>
      <c r="M601">
        <v>20.794190328051801</v>
      </c>
      <c r="N601">
        <v>21.3751612824875</v>
      </c>
      <c r="O601">
        <v>21.975004246081699</v>
      </c>
      <c r="P601">
        <v>21.1173510921742</v>
      </c>
      <c r="Q601">
        <v>18.7244063182922</v>
      </c>
      <c r="R601" t="s">
        <v>1184</v>
      </c>
      <c r="S601">
        <v>0.15003205035759601</v>
      </c>
      <c r="T601">
        <v>-1.3453129238553601</v>
      </c>
      <c r="U601">
        <v>1.4493140122410899</v>
      </c>
      <c r="V601">
        <v>4.9796368332651704E-3</v>
      </c>
      <c r="W601">
        <v>-0.25901277557659103</v>
      </c>
      <c r="Y601">
        <v>-2.45144139011473E-3</v>
      </c>
      <c r="Z601">
        <v>0.46722646991099498</v>
      </c>
      <c r="AA601">
        <v>0.95216119530235299</v>
      </c>
      <c r="AB601">
        <v>0.25880339682282699</v>
      </c>
      <c r="AC601">
        <v>-1.67573962064605</v>
      </c>
    </row>
    <row r="602" spans="1:29" x14ac:dyDescent="0.35">
      <c r="A602" s="3" t="s">
        <v>1186</v>
      </c>
      <c r="B602" t="s">
        <v>1187</v>
      </c>
      <c r="C602">
        <v>5</v>
      </c>
      <c r="D602">
        <v>5</v>
      </c>
      <c r="E602">
        <f t="shared" si="21"/>
        <v>0</v>
      </c>
      <c r="F602">
        <f t="shared" si="22"/>
        <v>0</v>
      </c>
      <c r="G602">
        <v>32.4212219595574</v>
      </c>
      <c r="H602">
        <v>29.7469064214432</v>
      </c>
      <c r="I602">
        <v>60.489952737128696</v>
      </c>
      <c r="J602">
        <v>24.388025935736302</v>
      </c>
      <c r="K602">
        <v>18.673428265625201</v>
      </c>
      <c r="M602">
        <v>8.4036086248122004</v>
      </c>
      <c r="N602">
        <v>7.6990909003788497</v>
      </c>
      <c r="O602">
        <v>9.4193665436425302</v>
      </c>
      <c r="P602">
        <v>7.4438355983853102</v>
      </c>
      <c r="Q602">
        <v>7.5554589930032598</v>
      </c>
      <c r="R602" t="s">
        <v>1186</v>
      </c>
      <c r="S602">
        <v>-4.4691830141350697E-2</v>
      </c>
      <c r="T602">
        <v>-0.21007514170524799</v>
      </c>
      <c r="U602">
        <v>1.6911166715972199</v>
      </c>
      <c r="V602">
        <v>-0.541475602260586</v>
      </c>
      <c r="W602">
        <v>-0.89487409749003899</v>
      </c>
      <c r="Y602">
        <v>0.36295746911415799</v>
      </c>
      <c r="Z602">
        <v>-0.49129844817147</v>
      </c>
      <c r="AA602">
        <v>1.5946045698147899</v>
      </c>
      <c r="AB602">
        <v>-0.80080571049321403</v>
      </c>
      <c r="AC602">
        <v>-0.665457880264264</v>
      </c>
    </row>
    <row r="603" spans="1:29" x14ac:dyDescent="0.35">
      <c r="A603" s="3" t="s">
        <v>1188</v>
      </c>
      <c r="B603" t="e">
        <f>#N/A</f>
        <v>#N/A</v>
      </c>
      <c r="C603">
        <v>5</v>
      </c>
      <c r="D603">
        <v>5</v>
      </c>
      <c r="E603">
        <f t="shared" si="21"/>
        <v>0</v>
      </c>
      <c r="F603">
        <f t="shared" si="22"/>
        <v>0</v>
      </c>
      <c r="G603">
        <v>87.484609140614793</v>
      </c>
      <c r="H603">
        <v>92.172956072979403</v>
      </c>
      <c r="I603">
        <v>124.645437095463</v>
      </c>
      <c r="J603">
        <v>91.736995403054394</v>
      </c>
      <c r="K603">
        <v>71.192753029290003</v>
      </c>
      <c r="M603">
        <v>33.672520048833299</v>
      </c>
      <c r="N603">
        <v>32.424481852528501</v>
      </c>
      <c r="O603">
        <v>31.036450524464101</v>
      </c>
      <c r="P603">
        <v>34.606118289087398</v>
      </c>
      <c r="Q603">
        <v>28.720968429519999</v>
      </c>
      <c r="R603" t="s">
        <v>1188</v>
      </c>
      <c r="S603">
        <v>-0.30698521801008399</v>
      </c>
      <c r="T603">
        <v>-6.5578400450440194E-2</v>
      </c>
      <c r="U603">
        <v>1.6064562025753899</v>
      </c>
      <c r="V603">
        <v>-8.8026371862547206E-2</v>
      </c>
      <c r="W603">
        <v>-1.14586621225232</v>
      </c>
      <c r="Y603">
        <v>0.68315340863372598</v>
      </c>
      <c r="Z603">
        <v>0.14367292553578401</v>
      </c>
      <c r="AA603">
        <v>-0.45632138043688603</v>
      </c>
      <c r="AB603">
        <v>1.0867131964374299</v>
      </c>
      <c r="AC603">
        <v>-1.4572181501700501</v>
      </c>
    </row>
    <row r="604" spans="1:29" x14ac:dyDescent="0.35">
      <c r="A604" s="3" t="s">
        <v>1189</v>
      </c>
      <c r="B604" t="s">
        <v>1190</v>
      </c>
      <c r="C604">
        <v>5</v>
      </c>
      <c r="D604">
        <v>5</v>
      </c>
      <c r="E604">
        <f t="shared" si="21"/>
        <v>0</v>
      </c>
      <c r="F604">
        <f t="shared" si="22"/>
        <v>0</v>
      </c>
      <c r="G604">
        <v>44.301902685681199</v>
      </c>
      <c r="H604">
        <v>61.078292504379803</v>
      </c>
      <c r="I604">
        <v>302.28424839989498</v>
      </c>
      <c r="J604">
        <v>72.483139295140603</v>
      </c>
      <c r="K604">
        <v>33.2901858820371</v>
      </c>
      <c r="M604">
        <v>15.3346189927101</v>
      </c>
      <c r="N604">
        <v>16.185238749129098</v>
      </c>
      <c r="O604">
        <v>15.6063054827803</v>
      </c>
      <c r="P604">
        <v>17.784888553720801</v>
      </c>
      <c r="Q604">
        <v>12.0610926255202</v>
      </c>
      <c r="R604" t="s">
        <v>1189</v>
      </c>
      <c r="S604">
        <v>-0.51856193839535003</v>
      </c>
      <c r="T604">
        <v>-0.36955962250841901</v>
      </c>
      <c r="U604">
        <v>1.77275147198549</v>
      </c>
      <c r="V604">
        <v>-0.26826556565090898</v>
      </c>
      <c r="W604">
        <v>-0.61636434543081597</v>
      </c>
      <c r="Y604">
        <v>-2.8595186267669801E-2</v>
      </c>
      <c r="Z604">
        <v>0.37808723976452302</v>
      </c>
      <c r="AA604">
        <v>0.101298482516923</v>
      </c>
      <c r="AB604">
        <v>1.14288191849618</v>
      </c>
      <c r="AC604">
        <v>-1.5936724545099501</v>
      </c>
    </row>
    <row r="605" spans="1:29" x14ac:dyDescent="0.35">
      <c r="A605" s="3" t="s">
        <v>1191</v>
      </c>
      <c r="B605" t="s">
        <v>1192</v>
      </c>
      <c r="C605">
        <v>5</v>
      </c>
      <c r="D605">
        <v>5</v>
      </c>
      <c r="E605">
        <f t="shared" si="21"/>
        <v>0</v>
      </c>
      <c r="F605">
        <f t="shared" si="22"/>
        <v>0</v>
      </c>
      <c r="G605">
        <v>20.973860058463899</v>
      </c>
      <c r="H605">
        <v>14.233776302775</v>
      </c>
      <c r="I605">
        <v>29.365366193830599</v>
      </c>
      <c r="J605">
        <v>22.319671903972001</v>
      </c>
      <c r="K605">
        <v>18.954869365440899</v>
      </c>
      <c r="M605">
        <v>30.1228999916693</v>
      </c>
      <c r="N605">
        <v>30.839134386169601</v>
      </c>
      <c r="O605">
        <v>34.6934867953061</v>
      </c>
      <c r="P605">
        <v>29.969812008934401</v>
      </c>
      <c r="Q605">
        <v>27.158150498583598</v>
      </c>
      <c r="R605" t="s">
        <v>1191</v>
      </c>
      <c r="S605">
        <v>-3.5493052325046397E-2</v>
      </c>
      <c r="T605">
        <v>-1.25822613233322</v>
      </c>
      <c r="U605">
        <v>1.48682811084208</v>
      </c>
      <c r="V605">
        <v>0.208653567007483</v>
      </c>
      <c r="W605">
        <v>-0.40176249319129698</v>
      </c>
      <c r="Y605">
        <v>-0.16034812274735499</v>
      </c>
      <c r="Z605">
        <v>0.104399923592413</v>
      </c>
      <c r="AA605">
        <v>1.5291182533170899</v>
      </c>
      <c r="AB605">
        <v>-0.21693538616050101</v>
      </c>
      <c r="AC605">
        <v>-1.2562346680016401</v>
      </c>
    </row>
    <row r="606" spans="1:29" x14ac:dyDescent="0.35">
      <c r="A606" s="3" t="s">
        <v>1193</v>
      </c>
      <c r="B606" t="s">
        <v>1194</v>
      </c>
      <c r="C606">
        <v>5</v>
      </c>
      <c r="D606">
        <v>5</v>
      </c>
      <c r="E606">
        <f t="shared" si="21"/>
        <v>0</v>
      </c>
      <c r="F606">
        <f t="shared" si="22"/>
        <v>0</v>
      </c>
      <c r="G606">
        <v>34.7055470981105</v>
      </c>
      <c r="H606">
        <v>37.994373056228497</v>
      </c>
      <c r="I606">
        <v>46.071247970781101</v>
      </c>
      <c r="J606">
        <v>36.0939381301609</v>
      </c>
      <c r="K606">
        <v>9.6179302961584394</v>
      </c>
      <c r="M606">
        <v>14.3362946730395</v>
      </c>
      <c r="N606">
        <v>13.523155554914201</v>
      </c>
      <c r="O606">
        <v>15.545820991141101</v>
      </c>
      <c r="P606">
        <v>12.760309374859499</v>
      </c>
      <c r="Q606">
        <v>13.0662595722319</v>
      </c>
      <c r="R606" t="s">
        <v>1193</v>
      </c>
      <c r="S606">
        <v>0.13167244734188199</v>
      </c>
      <c r="T606">
        <v>0.37106558010510499</v>
      </c>
      <c r="U606">
        <v>0.95898005577346301</v>
      </c>
      <c r="V606">
        <v>0.23273321580318701</v>
      </c>
      <c r="W606">
        <v>-1.69445129902364</v>
      </c>
      <c r="Y606">
        <v>0.437298240326145</v>
      </c>
      <c r="Z606">
        <v>-0.28849267735095402</v>
      </c>
      <c r="AA606">
        <v>1.51689605674088</v>
      </c>
      <c r="AB606">
        <v>-0.96939317362129995</v>
      </c>
      <c r="AC606">
        <v>-0.69630844609477405</v>
      </c>
    </row>
    <row r="607" spans="1:29" x14ac:dyDescent="0.35">
      <c r="A607" s="3" t="s">
        <v>1195</v>
      </c>
      <c r="B607" t="s">
        <v>1196</v>
      </c>
      <c r="C607">
        <v>5</v>
      </c>
      <c r="D607">
        <v>5</v>
      </c>
      <c r="E607">
        <f t="shared" si="21"/>
        <v>0</v>
      </c>
      <c r="F607">
        <f t="shared" si="22"/>
        <v>0</v>
      </c>
      <c r="G607">
        <v>28.782676737956201</v>
      </c>
      <c r="H607">
        <v>21.421917125671001</v>
      </c>
      <c r="I607">
        <v>43.300270663990702</v>
      </c>
      <c r="J607">
        <v>30.810958873742202</v>
      </c>
      <c r="K607">
        <v>8.1981195419026207</v>
      </c>
      <c r="M607">
        <v>19.223484885187599</v>
      </c>
      <c r="N607">
        <v>22.306752121992201</v>
      </c>
      <c r="O607">
        <v>20.200046364905699</v>
      </c>
      <c r="P607">
        <v>17.655108238285798</v>
      </c>
      <c r="Q607">
        <v>17.9260783280006</v>
      </c>
      <c r="R607" t="s">
        <v>1195</v>
      </c>
      <c r="S607">
        <v>0.1765830714344</v>
      </c>
      <c r="T607">
        <v>-0.39352627398441198</v>
      </c>
      <c r="U607">
        <v>1.3010072349968</v>
      </c>
      <c r="V607">
        <v>0.33367862429387601</v>
      </c>
      <c r="W607">
        <v>-1.4177426567406599</v>
      </c>
      <c r="Y607">
        <v>-0.126222777288126</v>
      </c>
      <c r="Z607">
        <v>1.50344104079208</v>
      </c>
      <c r="AA607">
        <v>0.389939717688076</v>
      </c>
      <c r="AB607">
        <v>-0.95518973936907503</v>
      </c>
      <c r="AC607">
        <v>-0.81196824182296301</v>
      </c>
    </row>
    <row r="608" spans="1:29" x14ac:dyDescent="0.35">
      <c r="A608" s="3" t="s">
        <v>1197</v>
      </c>
      <c r="B608" t="s">
        <v>1198</v>
      </c>
      <c r="C608">
        <v>6</v>
      </c>
      <c r="D608">
        <v>6</v>
      </c>
      <c r="E608">
        <f t="shared" si="21"/>
        <v>0</v>
      </c>
      <c r="F608">
        <f t="shared" si="22"/>
        <v>0</v>
      </c>
      <c r="G608">
        <v>24.701991597199601</v>
      </c>
      <c r="H608">
        <v>25.992653772723099</v>
      </c>
      <c r="I608">
        <v>35.754896383437</v>
      </c>
      <c r="J608">
        <v>29.316803708878702</v>
      </c>
      <c r="K608">
        <v>21.741495335542702</v>
      </c>
      <c r="M608">
        <v>16.732025536529498</v>
      </c>
      <c r="N608">
        <v>18.532240982211899</v>
      </c>
      <c r="O608">
        <v>17.249278565776201</v>
      </c>
      <c r="P608">
        <v>18.0067145175564</v>
      </c>
      <c r="Q608">
        <v>16.138373675876998</v>
      </c>
      <c r="R608" t="s">
        <v>1197</v>
      </c>
      <c r="S608">
        <v>-0.52279378714235003</v>
      </c>
      <c r="T608">
        <v>-0.28177513605915999</v>
      </c>
      <c r="U608">
        <v>1.5412290475311801</v>
      </c>
      <c r="V608">
        <v>0.33897764402873198</v>
      </c>
      <c r="W608">
        <v>-1.07563776835841</v>
      </c>
      <c r="Y608">
        <v>-0.62460618020669501</v>
      </c>
      <c r="Z608">
        <v>1.2503706329731099</v>
      </c>
      <c r="AA608">
        <v>-8.5872086623303298E-2</v>
      </c>
      <c r="AB608">
        <v>0.70301951546955099</v>
      </c>
      <c r="AC608">
        <v>-1.2429118816126601</v>
      </c>
    </row>
    <row r="609" spans="1:29" x14ac:dyDescent="0.35">
      <c r="A609" s="3" t="s">
        <v>1199</v>
      </c>
      <c r="B609" t="s">
        <v>1200</v>
      </c>
      <c r="C609">
        <v>6</v>
      </c>
      <c r="D609">
        <v>6</v>
      </c>
      <c r="E609">
        <f t="shared" si="21"/>
        <v>0</v>
      </c>
      <c r="F609">
        <f t="shared" si="22"/>
        <v>0</v>
      </c>
      <c r="G609">
        <v>20.416870655198</v>
      </c>
      <c r="H609">
        <v>28.878640295376901</v>
      </c>
      <c r="I609">
        <v>25.822335844949599</v>
      </c>
      <c r="J609">
        <v>20.596288249406498</v>
      </c>
      <c r="K609">
        <v>11.4874884902784</v>
      </c>
      <c r="M609">
        <v>15.288310198510599</v>
      </c>
      <c r="N609">
        <v>10.449523275324999</v>
      </c>
      <c r="O609">
        <v>28.895979378479801</v>
      </c>
      <c r="P609">
        <v>10.7362765140584</v>
      </c>
      <c r="Q609">
        <v>11.067129585561201</v>
      </c>
      <c r="R609" t="s">
        <v>1199</v>
      </c>
      <c r="S609">
        <v>-0.15457748847679501</v>
      </c>
      <c r="T609">
        <v>1.12344676350752</v>
      </c>
      <c r="U609">
        <v>0.66183750502017902</v>
      </c>
      <c r="V609">
        <v>-0.12747913359576901</v>
      </c>
      <c r="W609">
        <v>-1.50322764645513</v>
      </c>
      <c r="Y609">
        <v>1.10229262339473E-4</v>
      </c>
      <c r="Z609">
        <v>-0.61550716700142205</v>
      </c>
      <c r="AA609">
        <v>1.73135361789995</v>
      </c>
      <c r="AB609">
        <v>-0.579024824422254</v>
      </c>
      <c r="AC609">
        <v>-0.53693185573861901</v>
      </c>
    </row>
    <row r="610" spans="1:29" x14ac:dyDescent="0.35">
      <c r="A610" s="3" t="s">
        <v>1201</v>
      </c>
      <c r="B610" t="s">
        <v>1202</v>
      </c>
      <c r="C610">
        <v>6</v>
      </c>
      <c r="D610">
        <v>6</v>
      </c>
      <c r="E610">
        <f t="shared" si="21"/>
        <v>0</v>
      </c>
      <c r="F610">
        <f t="shared" si="22"/>
        <v>0</v>
      </c>
      <c r="G610">
        <v>3.0166823544336601</v>
      </c>
      <c r="H610">
        <v>0.65180547881615802</v>
      </c>
      <c r="I610">
        <v>6.3338758885865998</v>
      </c>
      <c r="J610">
        <v>0.96706258185776295</v>
      </c>
      <c r="K610">
        <v>7.0240436343294403</v>
      </c>
      <c r="M610">
        <v>13.7943983719315</v>
      </c>
      <c r="N610">
        <v>16.4767164582973</v>
      </c>
      <c r="O610">
        <v>17.662120221471501</v>
      </c>
      <c r="P610">
        <v>15.2937980300878</v>
      </c>
      <c r="Q610">
        <v>14.0401869516263</v>
      </c>
      <c r="R610" t="s">
        <v>1201</v>
      </c>
      <c r="S610">
        <v>-0.19630035609594099</v>
      </c>
      <c r="T610">
        <v>-0.99392388516090502</v>
      </c>
      <c r="U610">
        <v>0.92251967237242805</v>
      </c>
      <c r="V610">
        <v>-0.88759425519859203</v>
      </c>
      <c r="W610">
        <v>1.15529882408301</v>
      </c>
      <c r="Y610">
        <v>-1.01434394040149</v>
      </c>
      <c r="Z610">
        <v>0.62563089823045603</v>
      </c>
      <c r="AA610">
        <v>1.3503892164578299</v>
      </c>
      <c r="AB610">
        <v>-9.7607881047186096E-2</v>
      </c>
      <c r="AC610">
        <v>-0.86406829323960599</v>
      </c>
    </row>
    <row r="611" spans="1:29" x14ac:dyDescent="0.35">
      <c r="A611" s="3" t="s">
        <v>1203</v>
      </c>
      <c r="B611" t="s">
        <v>1204</v>
      </c>
      <c r="C611">
        <v>6</v>
      </c>
      <c r="D611">
        <v>6</v>
      </c>
      <c r="E611">
        <f t="shared" si="21"/>
        <v>0</v>
      </c>
      <c r="F611">
        <f t="shared" si="22"/>
        <v>0</v>
      </c>
      <c r="G611">
        <v>43.282942730601</v>
      </c>
      <c r="H611">
        <v>37.631293430971603</v>
      </c>
      <c r="I611">
        <v>50.700242090013099</v>
      </c>
      <c r="J611">
        <v>39.769330582509902</v>
      </c>
      <c r="K611">
        <v>48.5693233767511</v>
      </c>
      <c r="M611">
        <v>16.699817916400701</v>
      </c>
      <c r="N611">
        <v>9.1376109200416007</v>
      </c>
      <c r="O611">
        <v>25.072345295757401</v>
      </c>
      <c r="P611">
        <v>6.2175420877713199</v>
      </c>
      <c r="Q611">
        <v>16.9478495052428</v>
      </c>
      <c r="R611" t="s">
        <v>1203</v>
      </c>
      <c r="S611">
        <v>-0.12672379795383801</v>
      </c>
      <c r="T611">
        <v>-1.1387556594261501</v>
      </c>
      <c r="U611">
        <v>1.2014802146864401</v>
      </c>
      <c r="V611">
        <v>-0.75590074333817903</v>
      </c>
      <c r="W611">
        <v>0.81989998603173697</v>
      </c>
      <c r="Y611">
        <v>0.25445463401224799</v>
      </c>
      <c r="Z611">
        <v>-0.76647817636750404</v>
      </c>
      <c r="AA611">
        <v>1.3847844321126499</v>
      </c>
      <c r="AB611">
        <v>-1.1607009318233299</v>
      </c>
      <c r="AC611">
        <v>0.28794004206592899</v>
      </c>
    </row>
    <row r="612" spans="1:29" x14ac:dyDescent="0.35">
      <c r="A612" s="3" t="s">
        <v>1205</v>
      </c>
      <c r="B612" t="s">
        <v>1206</v>
      </c>
      <c r="C612">
        <v>6</v>
      </c>
      <c r="D612">
        <v>6</v>
      </c>
      <c r="E612">
        <f t="shared" si="21"/>
        <v>0</v>
      </c>
      <c r="F612">
        <f t="shared" si="22"/>
        <v>0</v>
      </c>
      <c r="G612">
        <v>20.490068635645901</v>
      </c>
      <c r="H612">
        <v>28.741736916339999</v>
      </c>
      <c r="I612">
        <v>18.7611136667091</v>
      </c>
      <c r="J612">
        <v>26.980733040596402</v>
      </c>
      <c r="K612">
        <v>12.895730438210199</v>
      </c>
      <c r="M612">
        <v>10.8332859458593</v>
      </c>
      <c r="N612">
        <v>9.7732896307366506</v>
      </c>
      <c r="O612">
        <v>11.6433464749948</v>
      </c>
      <c r="P612">
        <v>10.0774952201098</v>
      </c>
      <c r="Q612">
        <v>10.8846687959702</v>
      </c>
      <c r="R612" t="s">
        <v>1205</v>
      </c>
      <c r="S612">
        <v>-0.16874415486730901</v>
      </c>
      <c r="T612">
        <v>1.11600454028346</v>
      </c>
      <c r="U612">
        <v>-0.437934888759614</v>
      </c>
      <c r="V612">
        <v>0.84182393164092095</v>
      </c>
      <c r="W612">
        <v>-1.3511494282974501</v>
      </c>
      <c r="Y612">
        <v>0.25905101464799901</v>
      </c>
      <c r="Z612">
        <v>-1.1795980380833999</v>
      </c>
      <c r="AA612">
        <v>1.3584820185765101</v>
      </c>
      <c r="AB612">
        <v>-0.76672388300996996</v>
      </c>
      <c r="AC612">
        <v>0.32878888786885702</v>
      </c>
    </row>
    <row r="613" spans="1:29" x14ac:dyDescent="0.35">
      <c r="A613" s="3" t="s">
        <v>1207</v>
      </c>
      <c r="B613" t="s">
        <v>1208</v>
      </c>
      <c r="C613">
        <v>7</v>
      </c>
      <c r="D613">
        <v>7</v>
      </c>
      <c r="E613">
        <f t="shared" si="21"/>
        <v>0</v>
      </c>
      <c r="F613">
        <f t="shared" si="22"/>
        <v>0</v>
      </c>
      <c r="G613">
        <v>58.387635328825198</v>
      </c>
      <c r="H613">
        <v>138.03672433998699</v>
      </c>
      <c r="I613">
        <v>90.131633205208004</v>
      </c>
      <c r="J613">
        <v>107.238451344247</v>
      </c>
      <c r="K613">
        <v>49.1510133708749</v>
      </c>
      <c r="M613">
        <v>38.287218857630698</v>
      </c>
      <c r="N613">
        <v>36.005395670087502</v>
      </c>
      <c r="O613">
        <v>35.561447670256001</v>
      </c>
      <c r="P613">
        <v>34.013250113820497</v>
      </c>
      <c r="Q613">
        <v>39.526011850740197</v>
      </c>
      <c r="R613" t="s">
        <v>1207</v>
      </c>
      <c r="S613">
        <v>-0.83263002884738901</v>
      </c>
      <c r="T613">
        <v>1.3632317490088599</v>
      </c>
      <c r="U613">
        <v>4.2526642477879802E-2</v>
      </c>
      <c r="V613">
        <v>0.51414795740577701</v>
      </c>
      <c r="W613">
        <v>-1.0872763200451301</v>
      </c>
      <c r="Y613">
        <v>0.72851783371055201</v>
      </c>
      <c r="Z613">
        <v>-0.30492515889992899</v>
      </c>
      <c r="AA613">
        <v>-0.50599023353581196</v>
      </c>
      <c r="AB613">
        <v>-1.2071724831550901</v>
      </c>
      <c r="AC613">
        <v>1.28957004188027</v>
      </c>
    </row>
    <row r="614" spans="1:29" x14ac:dyDescent="0.35">
      <c r="A614" s="3" t="s">
        <v>1209</v>
      </c>
      <c r="B614" t="s">
        <v>1210</v>
      </c>
      <c r="C614">
        <v>7</v>
      </c>
      <c r="D614">
        <v>7</v>
      </c>
      <c r="E614">
        <f t="shared" si="21"/>
        <v>0</v>
      </c>
      <c r="F614">
        <f t="shared" si="22"/>
        <v>0</v>
      </c>
      <c r="G614">
        <v>23.080099515192199</v>
      </c>
      <c r="H614">
        <v>27.830020771313301</v>
      </c>
      <c r="I614">
        <v>18.985169956367699</v>
      </c>
      <c r="J614">
        <v>27.578494798881302</v>
      </c>
      <c r="K614">
        <v>19.992362590073199</v>
      </c>
      <c r="M614">
        <v>12.008682085337499</v>
      </c>
      <c r="N614">
        <v>15.3352574596613</v>
      </c>
      <c r="O614">
        <v>12.157313889441101</v>
      </c>
      <c r="P614">
        <v>13.5396639407466</v>
      </c>
      <c r="Q614">
        <v>13.199609530019</v>
      </c>
      <c r="R614" t="s">
        <v>1209</v>
      </c>
      <c r="S614">
        <v>-0.100017629391369</v>
      </c>
      <c r="T614">
        <v>1.04992512708784</v>
      </c>
      <c r="U614">
        <v>-1.0913887133634801</v>
      </c>
      <c r="V614">
        <v>0.98903138707229798</v>
      </c>
      <c r="W614">
        <v>-0.84755017140528299</v>
      </c>
      <c r="Y614">
        <v>-0.92577074436348505</v>
      </c>
      <c r="Z614">
        <v>1.5589704825800901</v>
      </c>
      <c r="AA614">
        <v>-0.81475219533503396</v>
      </c>
      <c r="AB614">
        <v>0.21777578796508101</v>
      </c>
      <c r="AC614">
        <v>-3.6223330846644398E-2</v>
      </c>
    </row>
    <row r="615" spans="1:29" x14ac:dyDescent="0.35">
      <c r="A615" s="3" t="s">
        <v>1211</v>
      </c>
      <c r="B615" t="s">
        <v>1212</v>
      </c>
      <c r="C615">
        <v>8</v>
      </c>
      <c r="D615">
        <v>8</v>
      </c>
      <c r="E615">
        <f t="shared" si="21"/>
        <v>0</v>
      </c>
      <c r="F615">
        <f t="shared" si="22"/>
        <v>0</v>
      </c>
      <c r="G615">
        <v>6.3932119340403899</v>
      </c>
      <c r="H615">
        <v>2.1762703213927601</v>
      </c>
      <c r="I615">
        <v>49.400757824132903</v>
      </c>
      <c r="J615">
        <v>33.268926964244301</v>
      </c>
      <c r="K615">
        <v>618.29701276070296</v>
      </c>
      <c r="M615">
        <v>53.794993562375197</v>
      </c>
      <c r="N615">
        <v>62.808681020792697</v>
      </c>
      <c r="O615">
        <v>63.420167711354097</v>
      </c>
      <c r="P615">
        <v>55.928492611657497</v>
      </c>
      <c r="Q615">
        <v>62.218840561234003</v>
      </c>
      <c r="R615" t="s">
        <v>1211</v>
      </c>
      <c r="S615">
        <v>-0.507507795461139</v>
      </c>
      <c r="T615">
        <v>-0.52330048375883798</v>
      </c>
      <c r="U615">
        <v>-0.34644206842946301</v>
      </c>
      <c r="V615">
        <v>-0.40685670060680301</v>
      </c>
      <c r="W615">
        <v>1.78410704825624</v>
      </c>
      <c r="Y615">
        <v>-1.31459906016045</v>
      </c>
      <c r="Z615">
        <v>0.71466878195402805</v>
      </c>
      <c r="AA615">
        <v>0.852333892128041</v>
      </c>
      <c r="AB615">
        <v>-0.83428054103460902</v>
      </c>
      <c r="AC615">
        <v>0.58187692711299399</v>
      </c>
    </row>
    <row r="616" spans="1:29" x14ac:dyDescent="0.35">
      <c r="A616" s="3" t="s">
        <v>1213</v>
      </c>
      <c r="B616" t="s">
        <v>1214</v>
      </c>
      <c r="C616">
        <v>8</v>
      </c>
      <c r="D616">
        <v>8</v>
      </c>
      <c r="E616">
        <f t="shared" si="21"/>
        <v>0</v>
      </c>
      <c r="F616">
        <f t="shared" si="22"/>
        <v>0</v>
      </c>
      <c r="G616">
        <v>0.95365376360519705</v>
      </c>
      <c r="H616">
        <v>1.39797001231068</v>
      </c>
      <c r="I616">
        <v>1.5958693116022999</v>
      </c>
      <c r="J616">
        <v>3.6015925556556598</v>
      </c>
      <c r="K616">
        <v>1.1620164300109499</v>
      </c>
      <c r="M616">
        <v>0.91707447652074403</v>
      </c>
      <c r="N616">
        <v>1.013065496721</v>
      </c>
      <c r="O616">
        <v>1.78604444301966</v>
      </c>
      <c r="P616">
        <v>1.01261484868517</v>
      </c>
      <c r="Q616">
        <v>1.3923450162261199</v>
      </c>
      <c r="R616" t="s">
        <v>1213</v>
      </c>
      <c r="S616">
        <v>-0.73891158396122303</v>
      </c>
      <c r="T616">
        <v>-0.32257338010601699</v>
      </c>
      <c r="U616">
        <v>-0.13713555501785199</v>
      </c>
      <c r="V616">
        <v>1.7422897761348</v>
      </c>
      <c r="W616">
        <v>-0.54366925704971103</v>
      </c>
      <c r="Y616">
        <v>-0.84572375011833201</v>
      </c>
      <c r="Z616">
        <v>-0.58142054969809598</v>
      </c>
      <c r="AA616">
        <v>1.54691196450975</v>
      </c>
      <c r="AB616">
        <v>-0.58266137116124594</v>
      </c>
      <c r="AC616">
        <v>0.46289370646792399</v>
      </c>
    </row>
    <row r="617" spans="1:29" x14ac:dyDescent="0.35">
      <c r="A617" s="3" t="s">
        <v>1215</v>
      </c>
      <c r="B617" t="s">
        <v>1216</v>
      </c>
      <c r="C617">
        <v>8</v>
      </c>
      <c r="D617">
        <v>8</v>
      </c>
      <c r="E617">
        <f t="shared" si="21"/>
        <v>0</v>
      </c>
      <c r="F617">
        <f t="shared" si="22"/>
        <v>0</v>
      </c>
      <c r="G617">
        <v>8.5745936994391094</v>
      </c>
      <c r="H617">
        <v>8.0244887142448196</v>
      </c>
      <c r="I617">
        <v>9.5418786346388504</v>
      </c>
      <c r="J617">
        <v>8.7290055099824606</v>
      </c>
      <c r="K617">
        <v>11.0325036896529</v>
      </c>
      <c r="M617">
        <v>7.5305924788813901</v>
      </c>
      <c r="N617">
        <v>7.0196918742009302</v>
      </c>
      <c r="O617">
        <v>7.0837871155050101</v>
      </c>
      <c r="P617">
        <v>6.7318420395599796</v>
      </c>
      <c r="Q617">
        <v>7.5826789406197204</v>
      </c>
      <c r="R617" t="s">
        <v>1215</v>
      </c>
      <c r="S617">
        <v>-0.518230705408117</v>
      </c>
      <c r="T617">
        <v>-0.988739254303999</v>
      </c>
      <c r="U617">
        <v>0.309094702430039</v>
      </c>
      <c r="V617">
        <v>-0.38616122982342699</v>
      </c>
      <c r="W617">
        <v>1.5840364871054999</v>
      </c>
      <c r="Y617">
        <v>0.94505606947475895</v>
      </c>
      <c r="Z617">
        <v>-0.47139027947300899</v>
      </c>
      <c r="AA617">
        <v>-0.29368943179663398</v>
      </c>
      <c r="AB617">
        <v>-1.2694395352130801</v>
      </c>
      <c r="AC617">
        <v>1.0894631770079499</v>
      </c>
    </row>
    <row r="618" spans="1:29" x14ac:dyDescent="0.35">
      <c r="A618" s="3" t="s">
        <v>1217</v>
      </c>
      <c r="B618" t="s">
        <v>1218</v>
      </c>
      <c r="C618">
        <v>8</v>
      </c>
      <c r="D618">
        <v>8</v>
      </c>
      <c r="E618">
        <f t="shared" si="21"/>
        <v>0</v>
      </c>
      <c r="F618">
        <f t="shared" si="22"/>
        <v>0</v>
      </c>
      <c r="G618">
        <v>8.8314124652318799</v>
      </c>
      <c r="H618">
        <v>11.0211394106373</v>
      </c>
      <c r="I618">
        <v>10.706036008247899</v>
      </c>
      <c r="J618">
        <v>12.2495485833846</v>
      </c>
      <c r="K618">
        <v>9.9025383909770905</v>
      </c>
      <c r="M618">
        <v>6.8401458337113104</v>
      </c>
      <c r="N618">
        <v>6.6427684245013303</v>
      </c>
      <c r="O618">
        <v>7.8063109786229896</v>
      </c>
      <c r="P618">
        <v>7.1269743787439399</v>
      </c>
      <c r="Q618">
        <v>7.8647246436484997</v>
      </c>
      <c r="R618" t="s">
        <v>1217</v>
      </c>
      <c r="S618">
        <v>-1.3412558899232701</v>
      </c>
      <c r="T618">
        <v>0.37555332475151998</v>
      </c>
      <c r="U618">
        <v>0.12850314987348099</v>
      </c>
      <c r="V618">
        <v>1.33866162078297</v>
      </c>
      <c r="W618">
        <v>-0.50146220548470599</v>
      </c>
      <c r="Y618">
        <v>-0.74752269357211998</v>
      </c>
      <c r="Z618">
        <v>-1.10216273008739</v>
      </c>
      <c r="AA618">
        <v>0.98844518462993702</v>
      </c>
      <c r="AB618">
        <v>-0.23216034237324601</v>
      </c>
      <c r="AC618">
        <v>1.09340058140281</v>
      </c>
    </row>
    <row r="619" spans="1:29" x14ac:dyDescent="0.35">
      <c r="A619" s="3" t="s">
        <v>1219</v>
      </c>
      <c r="B619" t="s">
        <v>1220</v>
      </c>
      <c r="C619">
        <v>9</v>
      </c>
      <c r="D619">
        <v>9</v>
      </c>
      <c r="E619">
        <f t="shared" si="21"/>
        <v>0</v>
      </c>
      <c r="F619">
        <f t="shared" si="22"/>
        <v>0</v>
      </c>
      <c r="G619">
        <v>11.620067526521799</v>
      </c>
      <c r="H619">
        <v>14.790770295438399</v>
      </c>
      <c r="I619">
        <v>18.174400410222201</v>
      </c>
      <c r="J619">
        <v>16.949655415725299</v>
      </c>
      <c r="K619">
        <v>21.5328500446108</v>
      </c>
      <c r="M619">
        <v>17.467051422907399</v>
      </c>
      <c r="N619">
        <v>18.514603021650501</v>
      </c>
      <c r="O619">
        <v>17.376101700232201</v>
      </c>
      <c r="P619">
        <v>18.557620927700899</v>
      </c>
      <c r="Q619">
        <v>18.257551485519102</v>
      </c>
      <c r="R619" t="s">
        <v>1219</v>
      </c>
      <c r="S619">
        <v>-1.34656673872949</v>
      </c>
      <c r="T619">
        <v>-0.49153941294808901</v>
      </c>
      <c r="U619">
        <v>0.42090694968134801</v>
      </c>
      <c r="V619">
        <v>9.0636182053827993E-2</v>
      </c>
      <c r="W619">
        <v>1.3265630199424101</v>
      </c>
      <c r="Y619">
        <v>-0.99194402930191405</v>
      </c>
      <c r="Z619">
        <v>0.83898068213521404</v>
      </c>
      <c r="AA619">
        <v>-1.1509071724484301</v>
      </c>
      <c r="AB619">
        <v>0.91416795435789999</v>
      </c>
      <c r="AC619">
        <v>0.38970256525723201</v>
      </c>
    </row>
    <row r="620" spans="1:29" x14ac:dyDescent="0.35">
      <c r="A620" s="3" t="s">
        <v>1221</v>
      </c>
      <c r="B620" t="s">
        <v>1222</v>
      </c>
      <c r="C620">
        <v>9</v>
      </c>
      <c r="D620">
        <v>9</v>
      </c>
      <c r="E620">
        <f t="shared" si="21"/>
        <v>0</v>
      </c>
      <c r="F620">
        <f t="shared" si="22"/>
        <v>0</v>
      </c>
      <c r="G620">
        <v>222.333516896259</v>
      </c>
      <c r="H620">
        <v>143.148838130939</v>
      </c>
      <c r="I620">
        <v>348.95242689920599</v>
      </c>
      <c r="J620">
        <v>502.61110816835998</v>
      </c>
      <c r="K620">
        <v>758.68809758721295</v>
      </c>
      <c r="M620">
        <v>130.73664217561199</v>
      </c>
      <c r="N620">
        <v>146.107909553415</v>
      </c>
      <c r="O620">
        <v>128.42563281906399</v>
      </c>
      <c r="P620">
        <v>230.29823288205</v>
      </c>
      <c r="Q620">
        <v>270.00065953809099</v>
      </c>
      <c r="R620" t="s">
        <v>1221</v>
      </c>
      <c r="S620">
        <v>-0.706668071183985</v>
      </c>
      <c r="T620">
        <v>-1.0304700614195399</v>
      </c>
      <c r="U620">
        <v>-0.18889802147624599</v>
      </c>
      <c r="V620">
        <v>0.43944306151763102</v>
      </c>
      <c r="W620">
        <v>1.48659309256214</v>
      </c>
      <c r="Y620">
        <v>-0.77596847488182297</v>
      </c>
      <c r="Z620">
        <v>-0.53920213524360305</v>
      </c>
      <c r="AA620">
        <v>-0.81156535917059502</v>
      </c>
      <c r="AB620">
        <v>0.75759624823023097</v>
      </c>
      <c r="AC620">
        <v>1.3691397210657901</v>
      </c>
    </row>
    <row r="621" spans="1:29" x14ac:dyDescent="0.35">
      <c r="A621" s="3" t="s">
        <v>1223</v>
      </c>
      <c r="B621" t="s">
        <v>1224</v>
      </c>
      <c r="C621">
        <v>9</v>
      </c>
      <c r="D621">
        <v>9</v>
      </c>
      <c r="E621">
        <f t="shared" si="21"/>
        <v>0</v>
      </c>
      <c r="F621">
        <f t="shared" si="22"/>
        <v>0</v>
      </c>
      <c r="G621">
        <v>9.0542442007623496</v>
      </c>
      <c r="H621">
        <v>53.600261673793398</v>
      </c>
      <c r="I621">
        <v>13.6145290173906</v>
      </c>
      <c r="J621">
        <v>62.791046990199703</v>
      </c>
      <c r="K621">
        <v>52.097319180738602</v>
      </c>
      <c r="M621">
        <v>23.853955355352699</v>
      </c>
      <c r="N621">
        <v>23.294878223374301</v>
      </c>
      <c r="O621">
        <v>32.877280097185</v>
      </c>
      <c r="P621">
        <v>33.934685900004503</v>
      </c>
      <c r="Q621">
        <v>36.236897405849597</v>
      </c>
      <c r="R621" t="s">
        <v>1223</v>
      </c>
      <c r="S621">
        <v>-1.1696799589545701</v>
      </c>
      <c r="T621">
        <v>0.61611578497217101</v>
      </c>
      <c r="U621">
        <v>-0.98686367865389402</v>
      </c>
      <c r="V621">
        <v>0.98456320704125699</v>
      </c>
      <c r="W621">
        <v>0.55586464559503801</v>
      </c>
      <c r="Y621">
        <v>-1.02601159220081</v>
      </c>
      <c r="Z621">
        <v>-1.11874650850653</v>
      </c>
      <c r="AA621">
        <v>0.470700072202477</v>
      </c>
      <c r="AB621">
        <v>0.64609347146146401</v>
      </c>
      <c r="AC621">
        <v>1.0279645570434</v>
      </c>
    </row>
    <row r="622" spans="1:29" x14ac:dyDescent="0.35">
      <c r="A622" s="3" t="s">
        <v>1225</v>
      </c>
      <c r="B622" t="s">
        <v>1226</v>
      </c>
      <c r="C622">
        <v>9</v>
      </c>
      <c r="D622">
        <v>9</v>
      </c>
      <c r="E622">
        <f t="shared" si="21"/>
        <v>0</v>
      </c>
      <c r="F622">
        <f t="shared" si="22"/>
        <v>0</v>
      </c>
      <c r="G622">
        <v>23.1567010397765</v>
      </c>
      <c r="H622">
        <v>138.48359525998401</v>
      </c>
      <c r="I622">
        <v>19.759650907581399</v>
      </c>
      <c r="J622">
        <v>103.984343765695</v>
      </c>
      <c r="K622">
        <v>72.090709546164703</v>
      </c>
      <c r="M622">
        <v>39.862325334407203</v>
      </c>
      <c r="N622">
        <v>42.551441550092903</v>
      </c>
      <c r="O622">
        <v>38.494885188565299</v>
      </c>
      <c r="P622">
        <v>43.621510256514</v>
      </c>
      <c r="Q622">
        <v>51.023749007543401</v>
      </c>
      <c r="R622" t="s">
        <v>1225</v>
      </c>
      <c r="S622">
        <v>-0.94093784684188497</v>
      </c>
      <c r="T622">
        <v>1.3039785368874199</v>
      </c>
      <c r="U622">
        <v>-1.0070637366413</v>
      </c>
      <c r="V622">
        <v>0.63242715739699595</v>
      </c>
      <c r="W622">
        <v>1.15958891987705E-2</v>
      </c>
      <c r="Y622">
        <v>-0.66640192593650904</v>
      </c>
      <c r="Z622">
        <v>-0.114745474226834</v>
      </c>
      <c r="AA622">
        <v>-0.946924267953688</v>
      </c>
      <c r="AB622">
        <v>0.10477285756801601</v>
      </c>
      <c r="AC622">
        <v>1.62329881054902</v>
      </c>
    </row>
    <row r="623" spans="1:29" x14ac:dyDescent="0.35">
      <c r="A623" s="3" t="s">
        <v>1227</v>
      </c>
      <c r="B623" t="s">
        <v>1228</v>
      </c>
      <c r="C623">
        <v>9</v>
      </c>
      <c r="D623">
        <v>9</v>
      </c>
      <c r="E623">
        <f t="shared" si="21"/>
        <v>0</v>
      </c>
      <c r="F623">
        <f t="shared" si="22"/>
        <v>0</v>
      </c>
      <c r="G623">
        <v>66.579593251427397</v>
      </c>
      <c r="H623">
        <v>84.418069673249406</v>
      </c>
      <c r="I623">
        <v>63.670655647551698</v>
      </c>
      <c r="J623">
        <v>73.689634510608798</v>
      </c>
      <c r="K623">
        <v>128.41437384057099</v>
      </c>
      <c r="M623">
        <v>52.863132000762398</v>
      </c>
      <c r="N623">
        <v>54.900851935817499</v>
      </c>
      <c r="O623">
        <v>51.607532101780201</v>
      </c>
      <c r="P623">
        <v>57.323601137524399</v>
      </c>
      <c r="Q623">
        <v>58.700020860533698</v>
      </c>
      <c r="R623" t="s">
        <v>1227</v>
      </c>
      <c r="S623">
        <v>-0.63473548882521902</v>
      </c>
      <c r="T623">
        <v>4.0245158511959499E-2</v>
      </c>
      <c r="U623">
        <v>-0.74480523584271696</v>
      </c>
      <c r="V623">
        <v>-0.36570240896838502</v>
      </c>
      <c r="W623">
        <v>1.70499797512436</v>
      </c>
      <c r="Y623">
        <v>-0.74758460428574203</v>
      </c>
      <c r="Z623">
        <v>-6.0111761788049903E-2</v>
      </c>
      <c r="AA623">
        <v>-1.17119082059821</v>
      </c>
      <c r="AB623">
        <v>0.75725977769757902</v>
      </c>
      <c r="AC623">
        <v>1.2216274089744299</v>
      </c>
    </row>
    <row r="624" spans="1:29" x14ac:dyDescent="0.35">
      <c r="A624" s="3" t="s">
        <v>1229</v>
      </c>
      <c r="B624" t="s">
        <v>1230</v>
      </c>
      <c r="C624">
        <v>9</v>
      </c>
      <c r="D624">
        <v>9</v>
      </c>
      <c r="E624">
        <f t="shared" si="21"/>
        <v>0</v>
      </c>
      <c r="F624">
        <f t="shared" si="22"/>
        <v>0</v>
      </c>
      <c r="G624">
        <v>13.5201672420213</v>
      </c>
      <c r="H624">
        <v>18.374130400256899</v>
      </c>
      <c r="I624">
        <v>15.055492851799</v>
      </c>
      <c r="J624">
        <v>19.041727794982101</v>
      </c>
      <c r="K624">
        <v>18.520818759269002</v>
      </c>
      <c r="M624">
        <v>16.3562704428013</v>
      </c>
      <c r="N624">
        <v>17.492280075078401</v>
      </c>
      <c r="O624">
        <v>16.501217388467101</v>
      </c>
      <c r="P624">
        <v>17.639980771180898</v>
      </c>
      <c r="Q624">
        <v>17.5958972306194</v>
      </c>
      <c r="R624" t="s">
        <v>1229</v>
      </c>
      <c r="S624">
        <v>-1.37474392868446</v>
      </c>
      <c r="T624">
        <v>0.59816091449798903</v>
      </c>
      <c r="U624">
        <v>-0.75070719155899301</v>
      </c>
      <c r="V624">
        <v>0.86950745966383403</v>
      </c>
      <c r="W624">
        <v>0.65778274608162801</v>
      </c>
      <c r="Y624">
        <v>-1.20242817397555</v>
      </c>
      <c r="Z624">
        <v>0.59287221235032805</v>
      </c>
      <c r="AA624">
        <v>-0.97336030328425305</v>
      </c>
      <c r="AB624">
        <v>0.82629199087986904</v>
      </c>
      <c r="AC624">
        <v>0.75662427402959798</v>
      </c>
    </row>
    <row r="625" spans="1:29" x14ac:dyDescent="0.35">
      <c r="A625" s="3" t="s">
        <v>1231</v>
      </c>
      <c r="B625" t="s">
        <v>1232</v>
      </c>
      <c r="C625">
        <v>9</v>
      </c>
      <c r="D625">
        <v>9</v>
      </c>
      <c r="E625">
        <f t="shared" si="21"/>
        <v>0</v>
      </c>
      <c r="F625">
        <f t="shared" si="22"/>
        <v>0</v>
      </c>
      <c r="G625">
        <v>10.784364338032001</v>
      </c>
      <c r="H625">
        <v>16.246268378009901</v>
      </c>
      <c r="I625">
        <v>12.291424042100701</v>
      </c>
      <c r="J625">
        <v>14.6527728136658</v>
      </c>
      <c r="K625">
        <v>13.796052241653699</v>
      </c>
      <c r="M625">
        <v>6.9927509760275397</v>
      </c>
      <c r="N625">
        <v>7.1795818687695299</v>
      </c>
      <c r="O625">
        <v>6.7775326494395802</v>
      </c>
      <c r="P625">
        <v>7.7421553296735901</v>
      </c>
      <c r="Q625">
        <v>8.0781928400708001</v>
      </c>
      <c r="R625" t="s">
        <v>1231</v>
      </c>
      <c r="S625">
        <v>-1.31378540676875</v>
      </c>
      <c r="T625">
        <v>1.2769210227673999</v>
      </c>
      <c r="U625">
        <v>-0.59895240412936901</v>
      </c>
      <c r="V625">
        <v>0.52108950801225395</v>
      </c>
      <c r="W625">
        <v>0.114727280118464</v>
      </c>
      <c r="Y625">
        <v>-0.66849824566682603</v>
      </c>
      <c r="Z625">
        <v>-0.32280498891654802</v>
      </c>
      <c r="AA625">
        <v>-1.06671677975732</v>
      </c>
      <c r="AB625">
        <v>0.71812485414619698</v>
      </c>
      <c r="AC625">
        <v>1.3398951601944999</v>
      </c>
    </row>
    <row r="626" spans="1:29" x14ac:dyDescent="0.35">
      <c r="A626" s="3" t="s">
        <v>1233</v>
      </c>
      <c r="B626" t="s">
        <v>1234</v>
      </c>
      <c r="C626">
        <v>9</v>
      </c>
      <c r="D626">
        <v>9</v>
      </c>
      <c r="E626">
        <f t="shared" si="21"/>
        <v>0</v>
      </c>
      <c r="F626">
        <f t="shared" si="22"/>
        <v>0</v>
      </c>
      <c r="G626">
        <v>16.412474322395902</v>
      </c>
      <c r="H626">
        <v>30.973549328056801</v>
      </c>
      <c r="I626">
        <v>24.088168495701701</v>
      </c>
      <c r="J626">
        <v>34.809835874608801</v>
      </c>
      <c r="K626">
        <v>29.840439741002701</v>
      </c>
      <c r="M626">
        <v>10.0467855202747</v>
      </c>
      <c r="N626">
        <v>10.967010881154</v>
      </c>
      <c r="O626">
        <v>10.0818194174489</v>
      </c>
      <c r="P626">
        <v>12.562247852181001</v>
      </c>
      <c r="Q626">
        <v>11.3316959088442</v>
      </c>
      <c r="R626" t="s">
        <v>1233</v>
      </c>
      <c r="S626">
        <v>-1.50970989802319</v>
      </c>
      <c r="T626">
        <v>0.52341502937487805</v>
      </c>
      <c r="U626">
        <v>-0.43797273900401201</v>
      </c>
      <c r="V626">
        <v>1.0590657147400999</v>
      </c>
      <c r="W626">
        <v>0.36520189291222299</v>
      </c>
      <c r="Y626">
        <v>-0.91698738161104998</v>
      </c>
      <c r="Z626">
        <v>-2.9791896369015799E-2</v>
      </c>
      <c r="AA626">
        <v>-0.88321096474106298</v>
      </c>
      <c r="AB626">
        <v>1.5081868409634001</v>
      </c>
      <c r="AC626">
        <v>0.32180340175772698</v>
      </c>
    </row>
    <row r="627" spans="1:29" x14ac:dyDescent="0.35">
      <c r="A627" s="3" t="s">
        <v>1235</v>
      </c>
      <c r="B627" t="s">
        <v>1236</v>
      </c>
      <c r="C627">
        <v>10</v>
      </c>
      <c r="D627">
        <v>10</v>
      </c>
      <c r="E627">
        <f t="shared" si="21"/>
        <v>0</v>
      </c>
      <c r="F627">
        <f t="shared" si="22"/>
        <v>0</v>
      </c>
      <c r="G627">
        <v>5.0508282029542597</v>
      </c>
      <c r="H627">
        <v>14.0492799923465</v>
      </c>
      <c r="I627">
        <v>9.3283319497579704</v>
      </c>
      <c r="J627">
        <v>41.397290974772297</v>
      </c>
      <c r="K627">
        <v>58.716674474848503</v>
      </c>
      <c r="M627">
        <v>2.2475781099317098</v>
      </c>
      <c r="N627">
        <v>2.80957083910145</v>
      </c>
      <c r="O627">
        <v>3.44663063313619</v>
      </c>
      <c r="P627">
        <v>3.85630164875352</v>
      </c>
      <c r="Q627">
        <v>3.8042641942373399</v>
      </c>
      <c r="R627" t="s">
        <v>1235</v>
      </c>
      <c r="S627">
        <v>-0.88759560191437303</v>
      </c>
      <c r="T627">
        <v>-0.50095989529331697</v>
      </c>
      <c r="U627">
        <v>-0.70380446512467798</v>
      </c>
      <c r="V627">
        <v>0.67409974811504503</v>
      </c>
      <c r="W627">
        <v>1.41826021421732</v>
      </c>
      <c r="Y627">
        <v>-1.4255517673103799</v>
      </c>
      <c r="Z627">
        <v>-0.61244198702245101</v>
      </c>
      <c r="AA627">
        <v>0.30927732049087497</v>
      </c>
      <c r="AB627">
        <v>0.90200297726414602</v>
      </c>
      <c r="AC627">
        <v>0.82671345657781103</v>
      </c>
    </row>
    <row r="628" spans="1:29" x14ac:dyDescent="0.35">
      <c r="A628" s="3" t="s">
        <v>1237</v>
      </c>
      <c r="B628" t="e">
        <f>#N/A</f>
        <v>#N/A</v>
      </c>
      <c r="C628">
        <v>10</v>
      </c>
      <c r="D628">
        <v>10</v>
      </c>
      <c r="E628">
        <f t="shared" si="21"/>
        <v>0</v>
      </c>
      <c r="F628">
        <f t="shared" si="22"/>
        <v>0</v>
      </c>
      <c r="G628">
        <v>0.107229764702348</v>
      </c>
      <c r="H628">
        <v>7.7511466117605003</v>
      </c>
      <c r="I628">
        <v>0.41440345787118898</v>
      </c>
      <c r="J628">
        <v>45.183099708466798</v>
      </c>
      <c r="K628">
        <v>83.516375659481795</v>
      </c>
      <c r="M628">
        <v>0.95608886722952902</v>
      </c>
      <c r="N628">
        <v>3.7749724103958799</v>
      </c>
      <c r="O628">
        <v>9.8166079446635202</v>
      </c>
      <c r="P628">
        <v>42.015036902558499</v>
      </c>
      <c r="Q628">
        <v>47.420675540620302</v>
      </c>
      <c r="R628" t="s">
        <v>1237</v>
      </c>
      <c r="S628">
        <v>-0.74791226740743699</v>
      </c>
      <c r="T628">
        <v>-0.53840104150489598</v>
      </c>
      <c r="U628">
        <v>-0.73949297945487602</v>
      </c>
      <c r="V628">
        <v>0.48756699793493902</v>
      </c>
      <c r="W628">
        <v>1.5382392904322699</v>
      </c>
      <c r="Y628">
        <v>-0.89561998989524005</v>
      </c>
      <c r="Z628">
        <v>-0.76837333176124101</v>
      </c>
      <c r="AA628">
        <v>-0.49564907067465702</v>
      </c>
      <c r="AB628">
        <v>0.95781376995584</v>
      </c>
      <c r="AC628">
        <v>1.2018286223753001</v>
      </c>
    </row>
    <row r="629" spans="1:29" x14ac:dyDescent="0.35">
      <c r="A629" s="3" t="s">
        <v>1238</v>
      </c>
      <c r="B629" t="s">
        <v>1239</v>
      </c>
      <c r="C629">
        <v>10</v>
      </c>
      <c r="D629">
        <v>10</v>
      </c>
      <c r="E629">
        <f t="shared" si="21"/>
        <v>0</v>
      </c>
      <c r="F629">
        <f t="shared" si="22"/>
        <v>0</v>
      </c>
      <c r="G629">
        <v>2.0093145164333399</v>
      </c>
      <c r="H629">
        <v>138.84837946267101</v>
      </c>
      <c r="I629">
        <v>6.85053438370569</v>
      </c>
      <c r="J629">
        <v>817.77318344104106</v>
      </c>
      <c r="K629">
        <v>668.89089722243898</v>
      </c>
      <c r="M629">
        <v>57.5850777467884</v>
      </c>
      <c r="N629">
        <v>63.535906836234801</v>
      </c>
      <c r="O629">
        <v>77.925167003504697</v>
      </c>
      <c r="P629">
        <v>107.90789065836201</v>
      </c>
      <c r="Q629">
        <v>112.788153115898</v>
      </c>
      <c r="R629" t="s">
        <v>1238</v>
      </c>
      <c r="S629">
        <v>-0.83791656272715898</v>
      </c>
      <c r="T629">
        <v>-0.48497097929524102</v>
      </c>
      <c r="U629">
        <v>-0.82542972520566604</v>
      </c>
      <c r="V629">
        <v>1.2661628152881299</v>
      </c>
      <c r="W629">
        <v>0.88215445193993602</v>
      </c>
      <c r="Y629">
        <v>-1.0433752311892599</v>
      </c>
      <c r="Z629">
        <v>-0.80786096575323396</v>
      </c>
      <c r="AA629">
        <v>-0.238381320560173</v>
      </c>
      <c r="AB629">
        <v>0.94823638114265096</v>
      </c>
      <c r="AC629">
        <v>1.1413811363600199</v>
      </c>
    </row>
    <row r="630" spans="1:29" x14ac:dyDescent="0.35">
      <c r="A630" s="3" t="s">
        <v>1240</v>
      </c>
      <c r="B630" t="s">
        <v>1241</v>
      </c>
      <c r="C630">
        <v>10</v>
      </c>
      <c r="D630">
        <v>10</v>
      </c>
      <c r="E630">
        <f t="shared" si="21"/>
        <v>0</v>
      </c>
      <c r="F630">
        <f t="shared" si="22"/>
        <v>0</v>
      </c>
      <c r="G630">
        <v>2.8259014123339399</v>
      </c>
      <c r="H630">
        <v>139.604509671709</v>
      </c>
      <c r="I630">
        <v>1.27247539948779</v>
      </c>
      <c r="J630">
        <v>209.91295702879199</v>
      </c>
      <c r="K630">
        <v>216.941592895431</v>
      </c>
      <c r="M630">
        <v>121.124187720785</v>
      </c>
      <c r="N630">
        <v>119.458212863624</v>
      </c>
      <c r="O630">
        <v>134.96629316041799</v>
      </c>
      <c r="P630">
        <v>180.08211913759399</v>
      </c>
      <c r="Q630">
        <v>196.53779496973399</v>
      </c>
      <c r="R630" t="s">
        <v>1240</v>
      </c>
      <c r="S630">
        <v>-1.04321229276282</v>
      </c>
      <c r="T630">
        <v>0.23897645080778701</v>
      </c>
      <c r="U630">
        <v>-1.05777440428734</v>
      </c>
      <c r="V630">
        <v>0.89806123699181595</v>
      </c>
      <c r="W630">
        <v>0.96394900925056004</v>
      </c>
      <c r="Y630">
        <v>-0.82387496841077201</v>
      </c>
      <c r="Z630">
        <v>-0.87070461059674598</v>
      </c>
      <c r="AA630">
        <v>-0.43478095414504198</v>
      </c>
      <c r="AB630">
        <v>0.83340024220042597</v>
      </c>
      <c r="AC630">
        <v>1.2959602909521299</v>
      </c>
    </row>
    <row r="631" spans="1:29" x14ac:dyDescent="0.35">
      <c r="A631" s="3" t="s">
        <v>1242</v>
      </c>
      <c r="B631" t="s">
        <v>1243</v>
      </c>
      <c r="C631">
        <v>10</v>
      </c>
      <c r="D631">
        <v>10</v>
      </c>
      <c r="E631">
        <f t="shared" si="21"/>
        <v>0</v>
      </c>
      <c r="F631">
        <f t="shared" si="22"/>
        <v>0</v>
      </c>
      <c r="G631">
        <v>17.273809665330099</v>
      </c>
      <c r="H631">
        <v>15.9715632007194</v>
      </c>
      <c r="I631">
        <v>23.718642838249998</v>
      </c>
      <c r="J631">
        <v>40.402013592448</v>
      </c>
      <c r="K631">
        <v>34.694827768643499</v>
      </c>
      <c r="M631">
        <v>22.1777888200311</v>
      </c>
      <c r="N631">
        <v>23.3623746857089</v>
      </c>
      <c r="O631">
        <v>23.849124497042698</v>
      </c>
      <c r="P631">
        <v>27.634693251425901</v>
      </c>
      <c r="Q631">
        <v>29.189869931754298</v>
      </c>
      <c r="R631" t="s">
        <v>1242</v>
      </c>
      <c r="S631">
        <v>-0.84839410544844696</v>
      </c>
      <c r="T631">
        <v>-0.96929304279781203</v>
      </c>
      <c r="U631">
        <v>-0.25006383297359602</v>
      </c>
      <c r="V631">
        <v>1.29879949697288</v>
      </c>
      <c r="W631">
        <v>0.76895148424697701</v>
      </c>
      <c r="Y631">
        <v>-1.0192125080107199</v>
      </c>
      <c r="Z631">
        <v>-0.62529666749329105</v>
      </c>
      <c r="AA631">
        <v>-0.46343549169446102</v>
      </c>
      <c r="AB631">
        <v>0.79539727081381495</v>
      </c>
      <c r="AC631">
        <v>1.3125473963846499</v>
      </c>
    </row>
    <row r="632" spans="1:29" x14ac:dyDescent="0.35">
      <c r="A632" s="3" t="s">
        <v>1244</v>
      </c>
      <c r="B632" t="s">
        <v>1245</v>
      </c>
      <c r="C632">
        <v>10</v>
      </c>
      <c r="D632">
        <v>10</v>
      </c>
      <c r="E632">
        <f t="shared" si="21"/>
        <v>0</v>
      </c>
      <c r="F632">
        <f t="shared" si="22"/>
        <v>0</v>
      </c>
      <c r="G632">
        <v>0.125158553367089</v>
      </c>
      <c r="H632">
        <v>2.1733205628867699E-2</v>
      </c>
      <c r="I632">
        <v>0.13486849315268201</v>
      </c>
      <c r="J632">
        <v>0.97858391514041398</v>
      </c>
      <c r="K632">
        <v>1.6308728487085999</v>
      </c>
      <c r="M632">
        <v>3.1767800444599699</v>
      </c>
      <c r="N632">
        <v>3.4375299404095601</v>
      </c>
      <c r="O632">
        <v>4.87785381817356</v>
      </c>
      <c r="P632">
        <v>5.0913543032447404</v>
      </c>
      <c r="Q632">
        <v>4.9605535859791097</v>
      </c>
      <c r="R632" t="s">
        <v>1244</v>
      </c>
      <c r="S632">
        <v>-0.644007569530753</v>
      </c>
      <c r="T632">
        <v>-0.79101470704461396</v>
      </c>
      <c r="U632">
        <v>-0.63020601619273597</v>
      </c>
      <c r="V632">
        <v>0.569037610008574</v>
      </c>
      <c r="W632">
        <v>1.4961906827595299</v>
      </c>
      <c r="Y632">
        <v>-1.22757894615325</v>
      </c>
      <c r="Z632">
        <v>-0.94482153838055305</v>
      </c>
      <c r="AA632">
        <v>0.61706689323895603</v>
      </c>
      <c r="AB632">
        <v>0.84858699988019404</v>
      </c>
      <c r="AC632">
        <v>0.70674659141465102</v>
      </c>
    </row>
    <row r="633" spans="1:29" x14ac:dyDescent="0.35">
      <c r="A633" s="3" t="s">
        <v>1246</v>
      </c>
      <c r="B633" t="s">
        <v>1247</v>
      </c>
      <c r="C633">
        <v>10</v>
      </c>
      <c r="D633">
        <v>10</v>
      </c>
      <c r="E633">
        <f t="shared" si="21"/>
        <v>0</v>
      </c>
      <c r="F633">
        <f t="shared" si="22"/>
        <v>0</v>
      </c>
      <c r="G633">
        <v>82.147018909291205</v>
      </c>
      <c r="H633">
        <v>82.841328911190402</v>
      </c>
      <c r="I633">
        <v>80.438182863414099</v>
      </c>
      <c r="J633">
        <v>92.356748591035</v>
      </c>
      <c r="K633">
        <v>90.807185493135705</v>
      </c>
      <c r="M633">
        <v>101.36486086843399</v>
      </c>
      <c r="N633">
        <v>102.30071119605699</v>
      </c>
      <c r="O633">
        <v>102.899841500199</v>
      </c>
      <c r="P633">
        <v>104.740865586003</v>
      </c>
      <c r="Q633">
        <v>108.982318825688</v>
      </c>
      <c r="R633" t="s">
        <v>1246</v>
      </c>
      <c r="S633">
        <v>-0.655059911927942</v>
      </c>
      <c r="T633">
        <v>-0.52769916749926804</v>
      </c>
      <c r="U633">
        <v>-0.96852022549700501</v>
      </c>
      <c r="V633">
        <v>1.2177616938757501</v>
      </c>
      <c r="W633">
        <v>0.93351761104845798</v>
      </c>
      <c r="Y633">
        <v>-0.89270322992298001</v>
      </c>
      <c r="Z633">
        <v>-0.58246170040436696</v>
      </c>
      <c r="AA633">
        <v>-0.38384542977662001</v>
      </c>
      <c r="AB633">
        <v>0.22646811225264199</v>
      </c>
      <c r="AC633">
        <v>1.6325422478513301</v>
      </c>
    </row>
    <row r="634" spans="1:29" x14ac:dyDescent="0.35">
      <c r="A634" s="3" t="s">
        <v>1248</v>
      </c>
      <c r="B634" t="s">
        <v>1249</v>
      </c>
      <c r="C634">
        <v>10</v>
      </c>
      <c r="D634">
        <v>10</v>
      </c>
      <c r="E634">
        <f t="shared" si="21"/>
        <v>0</v>
      </c>
      <c r="F634">
        <f t="shared" si="22"/>
        <v>0</v>
      </c>
      <c r="G634">
        <v>14.546369402648301</v>
      </c>
      <c r="H634">
        <v>34.574274322418702</v>
      </c>
      <c r="I634">
        <v>43.629893409111801</v>
      </c>
      <c r="J634">
        <v>124.125828997185</v>
      </c>
      <c r="K634">
        <v>98.400549672293195</v>
      </c>
      <c r="M634">
        <v>42.749960722607803</v>
      </c>
      <c r="N634">
        <v>46.854652305590399</v>
      </c>
      <c r="O634">
        <v>48.042044238250099</v>
      </c>
      <c r="P634">
        <v>54.208402155761803</v>
      </c>
      <c r="Q634">
        <v>62.967345096976601</v>
      </c>
      <c r="R634" t="s">
        <v>1248</v>
      </c>
      <c r="S634">
        <v>-1.0510398737294999</v>
      </c>
      <c r="T634">
        <v>-0.61709729219362297</v>
      </c>
      <c r="U634">
        <v>-0.42089011327866499</v>
      </c>
      <c r="V634">
        <v>1.3232071466275599</v>
      </c>
      <c r="W634">
        <v>0.76582013257422199</v>
      </c>
      <c r="Y634">
        <v>-1.0442953134427</v>
      </c>
      <c r="Z634">
        <v>-0.52247418589452999</v>
      </c>
      <c r="AA634">
        <v>-0.37152345436797601</v>
      </c>
      <c r="AB634">
        <v>0.41239313871340999</v>
      </c>
      <c r="AC634">
        <v>1.5258998149917999</v>
      </c>
    </row>
    <row r="635" spans="1:29" x14ac:dyDescent="0.35">
      <c r="A635" s="3" t="s">
        <v>1250</v>
      </c>
      <c r="B635" t="s">
        <v>1251</v>
      </c>
      <c r="C635">
        <v>10</v>
      </c>
      <c r="D635">
        <v>10</v>
      </c>
      <c r="E635">
        <f t="shared" si="21"/>
        <v>0</v>
      </c>
      <c r="F635">
        <f t="shared" si="22"/>
        <v>0</v>
      </c>
      <c r="G635">
        <v>45.165763618855003</v>
      </c>
      <c r="H635">
        <v>77.203269960842306</v>
      </c>
      <c r="I635">
        <v>144.659500670255</v>
      </c>
      <c r="J635">
        <v>155.50585324895999</v>
      </c>
      <c r="K635">
        <v>157.24132164324001</v>
      </c>
      <c r="M635">
        <v>35.241196476427</v>
      </c>
      <c r="N635">
        <v>35.648045202659297</v>
      </c>
      <c r="O635">
        <v>36.635633464032402</v>
      </c>
      <c r="P635">
        <v>41.4755904794958</v>
      </c>
      <c r="Q635">
        <v>42.664117328404998</v>
      </c>
      <c r="R635" t="s">
        <v>1250</v>
      </c>
      <c r="S635">
        <v>-1.37477191152432</v>
      </c>
      <c r="T635">
        <v>-0.75258444571764005</v>
      </c>
      <c r="U635">
        <v>0.55745575497535804</v>
      </c>
      <c r="V635">
        <v>0.76809838590153301</v>
      </c>
      <c r="W635">
        <v>0.80180221636507298</v>
      </c>
      <c r="Y635">
        <v>-0.88987648516805795</v>
      </c>
      <c r="Z635">
        <v>-0.77277496848114902</v>
      </c>
      <c r="AA635">
        <v>-0.48852169247865201</v>
      </c>
      <c r="AB635">
        <v>0.90454229093077199</v>
      </c>
      <c r="AC635">
        <v>1.2466308551970799</v>
      </c>
    </row>
    <row r="636" spans="1:29" x14ac:dyDescent="0.35">
      <c r="A636" s="3" t="s">
        <v>1252</v>
      </c>
      <c r="B636" t="s">
        <v>1253</v>
      </c>
      <c r="C636">
        <v>10</v>
      </c>
      <c r="D636">
        <v>10</v>
      </c>
      <c r="E636">
        <f t="shared" si="21"/>
        <v>0</v>
      </c>
      <c r="F636">
        <f t="shared" si="22"/>
        <v>0</v>
      </c>
      <c r="G636">
        <v>12.958612487911999</v>
      </c>
      <c r="H636">
        <v>24.801050535682201</v>
      </c>
      <c r="I636">
        <v>24.834810691287</v>
      </c>
      <c r="J636">
        <v>21.123210736248701</v>
      </c>
      <c r="K636">
        <v>24.3171787182904</v>
      </c>
      <c r="M636">
        <v>15.638191733178701</v>
      </c>
      <c r="N636">
        <v>17.432323178030199</v>
      </c>
      <c r="O636">
        <v>17.951998182064798</v>
      </c>
      <c r="P636">
        <v>21.532803963439498</v>
      </c>
      <c r="Q636">
        <v>20.791932367780198</v>
      </c>
      <c r="R636" t="s">
        <v>1252</v>
      </c>
      <c r="S636">
        <v>-1.70434242731873</v>
      </c>
      <c r="T636">
        <v>0.62946065986060895</v>
      </c>
      <c r="U636">
        <v>0.63611381312653603</v>
      </c>
      <c r="V636">
        <v>-9.5335521757167405E-2</v>
      </c>
      <c r="W636">
        <v>0.53410347608874598</v>
      </c>
      <c r="Y636">
        <v>-1.2391211241481599</v>
      </c>
      <c r="Z636">
        <v>-0.50571404974489498</v>
      </c>
      <c r="AA636">
        <v>-0.29328071580875198</v>
      </c>
      <c r="AB636">
        <v>1.17048510784953</v>
      </c>
      <c r="AC636">
        <v>0.86763078185226605</v>
      </c>
    </row>
    <row r="637" spans="1:29" x14ac:dyDescent="0.35">
      <c r="A637" s="3" t="s">
        <v>1254</v>
      </c>
      <c r="B637" t="s">
        <v>1255</v>
      </c>
      <c r="C637">
        <v>10</v>
      </c>
      <c r="D637">
        <v>10</v>
      </c>
      <c r="E637">
        <f t="shared" si="21"/>
        <v>0</v>
      </c>
      <c r="F637">
        <f t="shared" si="22"/>
        <v>0</v>
      </c>
      <c r="G637">
        <v>6.33969117394573</v>
      </c>
      <c r="H637">
        <v>176.40760680611001</v>
      </c>
      <c r="I637">
        <v>4.4697015361179098</v>
      </c>
      <c r="J637">
        <v>275.83583903575402</v>
      </c>
      <c r="K637">
        <v>276.02218334411998</v>
      </c>
      <c r="M637">
        <v>37.9604150320231</v>
      </c>
      <c r="N637">
        <v>56.963812877083903</v>
      </c>
      <c r="O637">
        <v>100.66623522232899</v>
      </c>
      <c r="P637">
        <v>210.18226673644401</v>
      </c>
      <c r="Q637">
        <v>242.72785683382199</v>
      </c>
      <c r="R637" t="s">
        <v>1254</v>
      </c>
      <c r="S637">
        <v>-1.03869479107713</v>
      </c>
      <c r="T637">
        <v>0.20992345965738499</v>
      </c>
      <c r="U637">
        <v>-1.05242403084465</v>
      </c>
      <c r="V637">
        <v>0.93991362234462295</v>
      </c>
      <c r="W637">
        <v>0.94128173991977804</v>
      </c>
      <c r="Y637">
        <v>-0.99796162025277901</v>
      </c>
      <c r="Z637">
        <v>-0.791239108334995</v>
      </c>
      <c r="AA637">
        <v>-0.31583599370468202</v>
      </c>
      <c r="AB637">
        <v>0.87549985657060803</v>
      </c>
      <c r="AC637">
        <v>1.2295368657218499</v>
      </c>
    </row>
    <row r="638" spans="1:29" x14ac:dyDescent="0.35">
      <c r="A638" s="3" t="s">
        <v>1256</v>
      </c>
      <c r="B638" t="s">
        <v>1257</v>
      </c>
      <c r="C638">
        <v>10</v>
      </c>
      <c r="D638">
        <v>10</v>
      </c>
      <c r="E638">
        <f t="shared" si="21"/>
        <v>0</v>
      </c>
      <c r="F638">
        <f t="shared" si="22"/>
        <v>0</v>
      </c>
      <c r="G638">
        <v>67.378714932832693</v>
      </c>
      <c r="H638">
        <v>95.857213617818203</v>
      </c>
      <c r="I638">
        <v>51.150653775075298</v>
      </c>
      <c r="J638">
        <v>102.66242464710599</v>
      </c>
      <c r="K638">
        <v>158.26689167379899</v>
      </c>
      <c r="M638">
        <v>84.591474683226593</v>
      </c>
      <c r="N638">
        <v>94.036207259921596</v>
      </c>
      <c r="O638">
        <v>120.98234436656701</v>
      </c>
      <c r="P638">
        <v>127.160376574848</v>
      </c>
      <c r="Q638">
        <v>129.007467680253</v>
      </c>
      <c r="R638" t="s">
        <v>1256</v>
      </c>
      <c r="S638">
        <v>-0.67403761609961399</v>
      </c>
      <c r="T638">
        <v>1.9332456424049502E-2</v>
      </c>
      <c r="U638">
        <v>-1.0691445375120501</v>
      </c>
      <c r="V638">
        <v>0.18501990073458499</v>
      </c>
      <c r="W638">
        <v>1.53882979645303</v>
      </c>
      <c r="Y638">
        <v>-1.30001847014275</v>
      </c>
      <c r="Z638">
        <v>-0.837803410763858</v>
      </c>
      <c r="AA638">
        <v>0.48091157260287798</v>
      </c>
      <c r="AB638">
        <v>0.783257827598145</v>
      </c>
      <c r="AC638">
        <v>0.87365248070558199</v>
      </c>
    </row>
    <row r="639" spans="1:29" x14ac:dyDescent="0.35">
      <c r="A639" s="3" t="s">
        <v>1258</v>
      </c>
      <c r="B639" t="s">
        <v>1259</v>
      </c>
      <c r="C639">
        <v>10</v>
      </c>
      <c r="D639">
        <v>10</v>
      </c>
      <c r="E639">
        <f t="shared" si="21"/>
        <v>0</v>
      </c>
      <c r="F639">
        <f t="shared" si="22"/>
        <v>0</v>
      </c>
      <c r="G639">
        <v>1.60436045275412</v>
      </c>
      <c r="H639">
        <v>104.82289268658</v>
      </c>
      <c r="I639">
        <v>0.94537669656899304</v>
      </c>
      <c r="J639">
        <v>54.468376661627801</v>
      </c>
      <c r="K639">
        <v>244.87354982525801</v>
      </c>
      <c r="M639">
        <v>8.4926881239709306</v>
      </c>
      <c r="N639">
        <v>9.5697765264567494</v>
      </c>
      <c r="O639">
        <v>12.118048341089899</v>
      </c>
      <c r="P639">
        <v>26.014653918738301</v>
      </c>
      <c r="Q639">
        <v>34.732284661936497</v>
      </c>
      <c r="R639" t="s">
        <v>1258</v>
      </c>
      <c r="S639">
        <v>-0.78916362514343097</v>
      </c>
      <c r="T639">
        <v>0.23237878126273401</v>
      </c>
      <c r="U639">
        <v>-0.79568551455134195</v>
      </c>
      <c r="V639">
        <v>-0.26597429894789898</v>
      </c>
      <c r="W639">
        <v>1.61844465737994</v>
      </c>
      <c r="Y639">
        <v>-0.834156397592826</v>
      </c>
      <c r="Z639">
        <v>-0.74146285406934598</v>
      </c>
      <c r="AA639">
        <v>-0.52216020090345605</v>
      </c>
      <c r="AB639">
        <v>0.67377284504478396</v>
      </c>
      <c r="AC639">
        <v>1.42400660752084</v>
      </c>
    </row>
    <row r="640" spans="1:29" x14ac:dyDescent="0.35">
      <c r="A640" s="3" t="s">
        <v>1260</v>
      </c>
      <c r="B640" t="s">
        <v>1261</v>
      </c>
      <c r="C640">
        <v>10</v>
      </c>
      <c r="D640">
        <v>10</v>
      </c>
      <c r="E640">
        <f t="shared" si="21"/>
        <v>0</v>
      </c>
      <c r="F640">
        <f t="shared" si="22"/>
        <v>0</v>
      </c>
      <c r="G640">
        <v>16.822764613375401</v>
      </c>
      <c r="H640">
        <v>19.484650742423</v>
      </c>
      <c r="I640">
        <v>13.470840100998799</v>
      </c>
      <c r="J640">
        <v>20.5553016655827</v>
      </c>
      <c r="K640">
        <v>28.018159970509998</v>
      </c>
      <c r="M640">
        <v>12.196938373974801</v>
      </c>
      <c r="N640">
        <v>12.282296899224299</v>
      </c>
      <c r="O640">
        <v>13.676115352172401</v>
      </c>
      <c r="P640">
        <v>14.9793167889593</v>
      </c>
      <c r="Q640">
        <v>17.242039437975102</v>
      </c>
      <c r="R640" t="s">
        <v>1260</v>
      </c>
      <c r="S640">
        <v>-0.52641353858000905</v>
      </c>
      <c r="T640">
        <v>-3.43278080889532E-2</v>
      </c>
      <c r="U640">
        <v>-1.1460622170957699</v>
      </c>
      <c r="V640">
        <v>0.16359652679329001</v>
      </c>
      <c r="W640">
        <v>1.5432070369714399</v>
      </c>
      <c r="Y640">
        <v>-0.89175354012348396</v>
      </c>
      <c r="Z640">
        <v>-0.85123041105409802</v>
      </c>
      <c r="AA640">
        <v>-0.189528666523814</v>
      </c>
      <c r="AB640">
        <v>0.42915353155750902</v>
      </c>
      <c r="AC640">
        <v>1.5033590861438799</v>
      </c>
    </row>
  </sheetData>
  <conditionalFormatting sqref="S2:AC640">
    <cfRule type="colorScale" priority="2">
      <colorScale>
        <cfvo type="num" val="-1.5"/>
        <cfvo type="num" val="0"/>
        <cfvo type="num" val="1.5"/>
        <color rgb="FF5A8AC6"/>
        <color rgb="FFFCFCFF"/>
        <color rgb="FFF8696B"/>
      </colorScale>
    </cfRule>
  </conditionalFormatting>
  <pageMargins left="0.7" right="0.7" top="0.75" bottom="0.75" header="0.51180555555555496" footer="0.51180555555555496"/>
  <pageSetup firstPageNumber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94F3C-0D0C-4DAA-A82E-1A995B3E3E80}">
  <dimension ref="A1:G63"/>
  <sheetViews>
    <sheetView tabSelected="1" workbookViewId="0">
      <selection activeCell="J9" sqref="J9"/>
    </sheetView>
  </sheetViews>
  <sheetFormatPr defaultRowHeight="15.5" x14ac:dyDescent="0.35"/>
  <cols>
    <col min="1" max="1" width="12.58203125" bestFit="1" customWidth="1"/>
    <col min="2" max="2" width="19.6640625" bestFit="1" customWidth="1"/>
    <col min="3" max="3" width="14.25" customWidth="1"/>
    <col min="4" max="4" width="10.6640625" bestFit="1" customWidth="1"/>
    <col min="5" max="5" width="9.6640625" bestFit="1" customWidth="1"/>
    <col min="6" max="6" width="24.4140625" bestFit="1" customWidth="1"/>
    <col min="7" max="7" width="23.83203125" bestFit="1" customWidth="1"/>
  </cols>
  <sheetData>
    <row r="1" spans="1:7" x14ac:dyDescent="0.35">
      <c r="A1" t="s">
        <v>1262</v>
      </c>
      <c r="B1" t="s">
        <v>1263</v>
      </c>
      <c r="C1" t="s">
        <v>3371</v>
      </c>
      <c r="D1" t="s">
        <v>1276</v>
      </c>
      <c r="E1" t="s">
        <v>1277</v>
      </c>
      <c r="F1" t="s">
        <v>1278</v>
      </c>
      <c r="G1" t="s">
        <v>1279</v>
      </c>
    </row>
    <row r="2" spans="1:7" x14ac:dyDescent="0.35">
      <c r="A2" s="6" t="s">
        <v>48</v>
      </c>
      <c r="B2" t="s">
        <v>1438</v>
      </c>
      <c r="C2" t="b">
        <v>1</v>
      </c>
      <c r="D2" t="s">
        <v>1281</v>
      </c>
      <c r="E2">
        <v>9</v>
      </c>
      <c r="F2">
        <v>1</v>
      </c>
      <c r="G2">
        <v>10</v>
      </c>
    </row>
    <row r="3" spans="1:7" x14ac:dyDescent="0.35">
      <c r="A3" s="6" t="s">
        <v>58</v>
      </c>
      <c r="B3" t="s">
        <v>2822</v>
      </c>
      <c r="C3" t="b">
        <v>1</v>
      </c>
      <c r="D3" t="s">
        <v>1281</v>
      </c>
      <c r="E3">
        <v>8</v>
      </c>
      <c r="F3">
        <v>2</v>
      </c>
      <c r="G3">
        <v>10</v>
      </c>
    </row>
    <row r="4" spans="1:7" hidden="1" x14ac:dyDescent="0.35">
      <c r="A4" s="5" t="s">
        <v>88</v>
      </c>
      <c r="B4" t="s">
        <v>1437</v>
      </c>
      <c r="C4" t="b">
        <v>0</v>
      </c>
      <c r="D4" t="s">
        <v>1281</v>
      </c>
      <c r="E4">
        <v>7</v>
      </c>
      <c r="F4">
        <v>10</v>
      </c>
      <c r="G4">
        <v>3</v>
      </c>
    </row>
    <row r="5" spans="1:7" hidden="1" x14ac:dyDescent="0.35">
      <c r="A5" s="5" t="s">
        <v>133</v>
      </c>
      <c r="B5" t="s">
        <v>1436</v>
      </c>
      <c r="C5" t="b">
        <v>0</v>
      </c>
      <c r="D5" t="s">
        <v>1281</v>
      </c>
      <c r="E5">
        <v>6</v>
      </c>
      <c r="F5">
        <v>9</v>
      </c>
      <c r="G5">
        <v>3</v>
      </c>
    </row>
    <row r="6" spans="1:7" x14ac:dyDescent="0.35">
      <c r="A6" s="6" t="s">
        <v>154</v>
      </c>
      <c r="B6" t="s">
        <v>1432</v>
      </c>
      <c r="C6" t="b">
        <v>1</v>
      </c>
      <c r="D6" t="s">
        <v>1281</v>
      </c>
      <c r="E6">
        <v>5</v>
      </c>
      <c r="F6">
        <v>5</v>
      </c>
      <c r="G6">
        <v>10</v>
      </c>
    </row>
    <row r="7" spans="1:7" x14ac:dyDescent="0.35">
      <c r="A7" s="6" t="s">
        <v>156</v>
      </c>
      <c r="B7" t="s">
        <v>1433</v>
      </c>
      <c r="C7" t="b">
        <v>1</v>
      </c>
      <c r="D7" t="s">
        <v>1281</v>
      </c>
      <c r="E7">
        <v>5</v>
      </c>
      <c r="F7">
        <v>5</v>
      </c>
      <c r="G7">
        <v>10</v>
      </c>
    </row>
    <row r="8" spans="1:7" x14ac:dyDescent="0.35">
      <c r="A8" s="6" t="s">
        <v>160</v>
      </c>
      <c r="B8" t="s">
        <v>1434</v>
      </c>
      <c r="C8" t="b">
        <v>1</v>
      </c>
      <c r="D8" t="s">
        <v>1281</v>
      </c>
      <c r="E8">
        <v>5</v>
      </c>
      <c r="F8">
        <v>5</v>
      </c>
      <c r="G8">
        <v>10</v>
      </c>
    </row>
    <row r="9" spans="1:7" x14ac:dyDescent="0.35">
      <c r="A9" s="6" t="s">
        <v>168</v>
      </c>
      <c r="B9" t="s">
        <v>2820</v>
      </c>
      <c r="C9" t="b">
        <v>1</v>
      </c>
      <c r="D9" t="s">
        <v>1281</v>
      </c>
      <c r="E9">
        <v>5</v>
      </c>
      <c r="F9">
        <v>5</v>
      </c>
      <c r="G9">
        <v>10</v>
      </c>
    </row>
    <row r="10" spans="1:7" hidden="1" x14ac:dyDescent="0.35">
      <c r="A10" s="5" t="s">
        <v>212</v>
      </c>
      <c r="B10" t="s">
        <v>2821</v>
      </c>
      <c r="C10" t="b">
        <v>0</v>
      </c>
      <c r="D10" t="s">
        <v>1281</v>
      </c>
      <c r="E10">
        <v>5</v>
      </c>
      <c r="F10">
        <v>8</v>
      </c>
      <c r="G10">
        <v>3</v>
      </c>
    </row>
    <row r="11" spans="1:7" hidden="1" x14ac:dyDescent="0.35">
      <c r="A11" s="5" t="s">
        <v>220</v>
      </c>
      <c r="B11" t="s">
        <v>1435</v>
      </c>
      <c r="C11" t="b">
        <v>0</v>
      </c>
      <c r="D11" t="s">
        <v>1281</v>
      </c>
      <c r="E11">
        <v>5</v>
      </c>
      <c r="F11">
        <v>8</v>
      </c>
      <c r="G11">
        <v>3</v>
      </c>
    </row>
    <row r="12" spans="1:7" x14ac:dyDescent="0.35">
      <c r="A12" s="6" t="s">
        <v>302</v>
      </c>
      <c r="B12" t="s">
        <v>1424</v>
      </c>
      <c r="C12" t="b">
        <v>1</v>
      </c>
      <c r="D12" t="s">
        <v>1281</v>
      </c>
      <c r="E12">
        <v>4</v>
      </c>
      <c r="F12">
        <v>6</v>
      </c>
      <c r="G12">
        <v>10</v>
      </c>
    </row>
    <row r="13" spans="1:7" x14ac:dyDescent="0.35">
      <c r="A13" s="6" t="s">
        <v>277</v>
      </c>
      <c r="B13" t="s">
        <v>1425</v>
      </c>
      <c r="C13" t="b">
        <v>1</v>
      </c>
      <c r="D13" t="s">
        <v>1281</v>
      </c>
      <c r="E13">
        <v>4</v>
      </c>
      <c r="F13">
        <v>5</v>
      </c>
      <c r="G13">
        <v>9</v>
      </c>
    </row>
    <row r="14" spans="1:7" hidden="1" x14ac:dyDescent="0.35">
      <c r="A14" t="s">
        <v>348</v>
      </c>
      <c r="B14" t="s">
        <v>1426</v>
      </c>
      <c r="C14" t="b">
        <v>0</v>
      </c>
      <c r="D14" t="s">
        <v>1281</v>
      </c>
      <c r="E14">
        <v>4</v>
      </c>
      <c r="F14">
        <v>7</v>
      </c>
      <c r="G14">
        <v>3</v>
      </c>
    </row>
    <row r="15" spans="1:7" hidden="1" x14ac:dyDescent="0.35">
      <c r="A15" s="5" t="s">
        <v>382</v>
      </c>
      <c r="B15" t="s">
        <v>1427</v>
      </c>
      <c r="C15" t="b">
        <v>0</v>
      </c>
      <c r="D15" t="s">
        <v>1281</v>
      </c>
      <c r="E15">
        <v>4</v>
      </c>
      <c r="F15">
        <v>9</v>
      </c>
      <c r="G15">
        <v>5</v>
      </c>
    </row>
    <row r="16" spans="1:7" hidden="1" x14ac:dyDescent="0.35">
      <c r="A16" s="5" t="s">
        <v>369</v>
      </c>
      <c r="B16" t="s">
        <v>1428</v>
      </c>
      <c r="C16" t="b">
        <v>0</v>
      </c>
      <c r="D16" t="s">
        <v>1281</v>
      </c>
      <c r="E16">
        <v>4</v>
      </c>
      <c r="F16">
        <v>8</v>
      </c>
      <c r="G16">
        <v>4</v>
      </c>
    </row>
    <row r="17" spans="1:7" x14ac:dyDescent="0.35">
      <c r="A17" s="6" t="s">
        <v>310</v>
      </c>
      <c r="B17" t="s">
        <v>1429</v>
      </c>
      <c r="C17" t="b">
        <v>1</v>
      </c>
      <c r="D17" t="s">
        <v>1281</v>
      </c>
      <c r="E17">
        <v>4</v>
      </c>
      <c r="F17">
        <v>6</v>
      </c>
      <c r="G17">
        <v>10</v>
      </c>
    </row>
    <row r="18" spans="1:7" x14ac:dyDescent="0.35">
      <c r="A18" s="6" t="s">
        <v>312</v>
      </c>
      <c r="B18" t="s">
        <v>1430</v>
      </c>
      <c r="C18" t="b">
        <v>1</v>
      </c>
      <c r="D18" t="s">
        <v>1281</v>
      </c>
      <c r="E18">
        <v>4</v>
      </c>
      <c r="F18">
        <v>6</v>
      </c>
      <c r="G18">
        <v>10</v>
      </c>
    </row>
    <row r="19" spans="1:7" x14ac:dyDescent="0.35">
      <c r="A19" s="6" t="s">
        <v>285</v>
      </c>
      <c r="B19" t="s">
        <v>1431</v>
      </c>
      <c r="C19" t="b">
        <v>1</v>
      </c>
      <c r="D19" t="s">
        <v>1281</v>
      </c>
      <c r="E19">
        <v>4</v>
      </c>
      <c r="F19">
        <v>5</v>
      </c>
      <c r="G19">
        <v>9</v>
      </c>
    </row>
    <row r="20" spans="1:7" x14ac:dyDescent="0.35">
      <c r="A20" s="6" t="s">
        <v>461</v>
      </c>
      <c r="B20" t="s">
        <v>1420</v>
      </c>
      <c r="C20" t="b">
        <v>1</v>
      </c>
      <c r="D20" t="s">
        <v>1281</v>
      </c>
      <c r="E20">
        <v>3</v>
      </c>
      <c r="F20">
        <v>7</v>
      </c>
      <c r="G20">
        <v>10</v>
      </c>
    </row>
    <row r="21" spans="1:7" hidden="1" x14ac:dyDescent="0.35">
      <c r="A21" t="s">
        <v>526</v>
      </c>
      <c r="B21" t="s">
        <v>1421</v>
      </c>
      <c r="C21" t="b">
        <v>0</v>
      </c>
      <c r="D21" t="s">
        <v>1281</v>
      </c>
      <c r="E21">
        <v>3</v>
      </c>
      <c r="F21">
        <v>7</v>
      </c>
      <c r="G21">
        <v>4</v>
      </c>
    </row>
    <row r="22" spans="1:7" x14ac:dyDescent="0.35">
      <c r="A22" s="6" t="s">
        <v>471</v>
      </c>
      <c r="B22" t="s">
        <v>1422</v>
      </c>
      <c r="C22" t="b">
        <v>1</v>
      </c>
      <c r="D22" t="s">
        <v>1281</v>
      </c>
      <c r="E22">
        <v>3</v>
      </c>
      <c r="F22">
        <v>7</v>
      </c>
      <c r="G22">
        <v>10</v>
      </c>
    </row>
    <row r="23" spans="1:7" x14ac:dyDescent="0.35">
      <c r="A23" s="6" t="s">
        <v>475</v>
      </c>
      <c r="B23" t="s">
        <v>2819</v>
      </c>
      <c r="C23" t="b">
        <v>1</v>
      </c>
      <c r="D23" t="s">
        <v>1281</v>
      </c>
      <c r="E23">
        <v>3</v>
      </c>
      <c r="F23">
        <v>7</v>
      </c>
      <c r="G23">
        <v>10</v>
      </c>
    </row>
    <row r="24" spans="1:7" x14ac:dyDescent="0.35">
      <c r="A24" s="6" t="s">
        <v>481</v>
      </c>
      <c r="B24" t="s">
        <v>1423</v>
      </c>
      <c r="C24" t="b">
        <v>1</v>
      </c>
      <c r="D24" t="s">
        <v>1281</v>
      </c>
      <c r="E24">
        <v>3</v>
      </c>
      <c r="F24">
        <v>7</v>
      </c>
      <c r="G24">
        <v>10</v>
      </c>
    </row>
    <row r="25" spans="1:7" x14ac:dyDescent="0.35">
      <c r="A25" s="7" t="s">
        <v>642</v>
      </c>
      <c r="B25" t="s">
        <v>2815</v>
      </c>
      <c r="C25" t="b">
        <v>1</v>
      </c>
      <c r="D25" t="s">
        <v>1281</v>
      </c>
      <c r="E25">
        <v>2</v>
      </c>
      <c r="F25">
        <v>8</v>
      </c>
      <c r="G25">
        <v>10</v>
      </c>
    </row>
    <row r="26" spans="1:7" x14ac:dyDescent="0.35">
      <c r="A26" s="7" t="s">
        <v>644</v>
      </c>
      <c r="B26" t="s">
        <v>1408</v>
      </c>
      <c r="C26" t="b">
        <v>1</v>
      </c>
      <c r="D26" t="s">
        <v>1281</v>
      </c>
      <c r="E26">
        <v>2</v>
      </c>
      <c r="F26">
        <v>8</v>
      </c>
      <c r="G26">
        <v>10</v>
      </c>
    </row>
    <row r="27" spans="1:7" hidden="1" x14ac:dyDescent="0.35">
      <c r="A27" t="s">
        <v>749</v>
      </c>
      <c r="B27" t="s">
        <v>1409</v>
      </c>
      <c r="C27" t="b">
        <v>0</v>
      </c>
      <c r="D27" t="s">
        <v>1281</v>
      </c>
      <c r="E27">
        <v>2</v>
      </c>
      <c r="F27">
        <v>7</v>
      </c>
      <c r="G27">
        <v>5</v>
      </c>
    </row>
    <row r="28" spans="1:7" x14ac:dyDescent="0.35">
      <c r="A28" s="7" t="s">
        <v>650</v>
      </c>
      <c r="B28" t="s">
        <v>1410</v>
      </c>
      <c r="C28" t="b">
        <v>1</v>
      </c>
      <c r="D28" t="s">
        <v>1281</v>
      </c>
      <c r="E28">
        <v>2</v>
      </c>
      <c r="F28">
        <v>8</v>
      </c>
      <c r="G28">
        <v>10</v>
      </c>
    </row>
    <row r="29" spans="1:7" x14ac:dyDescent="0.35">
      <c r="A29" s="7" t="s">
        <v>654</v>
      </c>
      <c r="B29" t="s">
        <v>1411</v>
      </c>
      <c r="C29" t="b">
        <v>1</v>
      </c>
      <c r="D29" t="s">
        <v>1281</v>
      </c>
      <c r="E29">
        <v>2</v>
      </c>
      <c r="F29">
        <v>8</v>
      </c>
      <c r="G29">
        <v>10</v>
      </c>
    </row>
    <row r="30" spans="1:7" x14ac:dyDescent="0.35">
      <c r="A30" s="7" t="s">
        <v>656</v>
      </c>
      <c r="B30" t="s">
        <v>2816</v>
      </c>
      <c r="C30" t="b">
        <v>1</v>
      </c>
      <c r="D30" t="s">
        <v>1281</v>
      </c>
      <c r="E30">
        <v>2</v>
      </c>
      <c r="F30">
        <v>8</v>
      </c>
      <c r="G30">
        <v>10</v>
      </c>
    </row>
    <row r="31" spans="1:7" x14ac:dyDescent="0.35">
      <c r="A31" s="7" t="s">
        <v>658</v>
      </c>
      <c r="B31" t="s">
        <v>1412</v>
      </c>
      <c r="C31" t="b">
        <v>1</v>
      </c>
      <c r="D31" t="s">
        <v>1281</v>
      </c>
      <c r="E31">
        <v>2</v>
      </c>
      <c r="F31">
        <v>8</v>
      </c>
      <c r="G31">
        <v>10</v>
      </c>
    </row>
    <row r="32" spans="1:7" hidden="1" x14ac:dyDescent="0.35">
      <c r="A32" t="s">
        <v>712</v>
      </c>
      <c r="B32" t="s">
        <v>1413</v>
      </c>
      <c r="C32" t="b">
        <v>0</v>
      </c>
      <c r="D32" t="s">
        <v>1281</v>
      </c>
      <c r="E32">
        <v>2</v>
      </c>
      <c r="F32">
        <v>5</v>
      </c>
      <c r="G32">
        <v>3</v>
      </c>
    </row>
    <row r="33" spans="1:7" x14ac:dyDescent="0.35">
      <c r="A33" s="7" t="s">
        <v>666</v>
      </c>
      <c r="B33" t="s">
        <v>1414</v>
      </c>
      <c r="C33" t="b">
        <v>1</v>
      </c>
      <c r="D33" t="s">
        <v>1281</v>
      </c>
      <c r="E33">
        <v>2</v>
      </c>
      <c r="F33">
        <v>8</v>
      </c>
      <c r="G33">
        <v>10</v>
      </c>
    </row>
    <row r="34" spans="1:7" x14ac:dyDescent="0.35">
      <c r="A34" s="6" t="s">
        <v>621</v>
      </c>
      <c r="B34" t="s">
        <v>1415</v>
      </c>
      <c r="C34" t="b">
        <v>1</v>
      </c>
      <c r="D34" t="s">
        <v>1281</v>
      </c>
      <c r="E34">
        <v>2</v>
      </c>
      <c r="F34">
        <v>6</v>
      </c>
      <c r="G34">
        <v>8</v>
      </c>
    </row>
    <row r="35" spans="1:7" hidden="1" x14ac:dyDescent="0.35">
      <c r="A35" t="s">
        <v>740</v>
      </c>
      <c r="B35" t="s">
        <v>1417</v>
      </c>
      <c r="C35" t="b">
        <v>0</v>
      </c>
      <c r="D35" t="s">
        <v>1281</v>
      </c>
      <c r="E35">
        <v>2</v>
      </c>
      <c r="F35">
        <v>6</v>
      </c>
      <c r="G35">
        <v>4</v>
      </c>
    </row>
    <row r="36" spans="1:7" x14ac:dyDescent="0.35">
      <c r="A36" s="7" t="s">
        <v>672</v>
      </c>
      <c r="B36" t="s">
        <v>1418</v>
      </c>
      <c r="C36" t="b">
        <v>1</v>
      </c>
      <c r="D36" t="s">
        <v>1281</v>
      </c>
      <c r="E36">
        <v>2</v>
      </c>
      <c r="F36">
        <v>8</v>
      </c>
      <c r="G36">
        <v>10</v>
      </c>
    </row>
    <row r="37" spans="1:7" x14ac:dyDescent="0.35">
      <c r="A37" s="7" t="s">
        <v>674</v>
      </c>
      <c r="B37" t="s">
        <v>2817</v>
      </c>
      <c r="C37" t="b">
        <v>1</v>
      </c>
      <c r="D37" t="s">
        <v>1281</v>
      </c>
      <c r="E37">
        <v>2</v>
      </c>
      <c r="F37">
        <v>8</v>
      </c>
      <c r="G37">
        <v>10</v>
      </c>
    </row>
    <row r="38" spans="1:7" x14ac:dyDescent="0.35">
      <c r="A38" t="s">
        <v>609</v>
      </c>
      <c r="B38" t="s">
        <v>1280</v>
      </c>
      <c r="C38" t="b">
        <v>1</v>
      </c>
      <c r="D38" t="s">
        <v>1281</v>
      </c>
      <c r="E38">
        <v>2</v>
      </c>
      <c r="F38">
        <v>5</v>
      </c>
      <c r="G38">
        <v>7</v>
      </c>
    </row>
    <row r="39" spans="1:7" hidden="1" x14ac:dyDescent="0.35">
      <c r="A39" t="s">
        <v>717</v>
      </c>
      <c r="B39" t="s">
        <v>2818</v>
      </c>
      <c r="C39" t="b">
        <v>0</v>
      </c>
      <c r="D39" t="s">
        <v>1281</v>
      </c>
      <c r="E39">
        <v>2</v>
      </c>
      <c r="F39">
        <v>5</v>
      </c>
      <c r="G39">
        <v>3</v>
      </c>
    </row>
    <row r="40" spans="1:7" x14ac:dyDescent="0.35">
      <c r="A40" s="7" t="s">
        <v>678</v>
      </c>
      <c r="B40" t="s">
        <v>1285</v>
      </c>
      <c r="C40" t="b">
        <v>1</v>
      </c>
      <c r="D40" t="s">
        <v>1281</v>
      </c>
      <c r="E40">
        <v>2</v>
      </c>
      <c r="F40">
        <v>8</v>
      </c>
      <c r="G40">
        <v>10</v>
      </c>
    </row>
    <row r="41" spans="1:7" x14ac:dyDescent="0.35">
      <c r="A41" s="7" t="s">
        <v>682</v>
      </c>
      <c r="B41" t="s">
        <v>1419</v>
      </c>
      <c r="C41" t="b">
        <v>1</v>
      </c>
      <c r="D41" t="s">
        <v>1281</v>
      </c>
      <c r="E41">
        <v>2</v>
      </c>
      <c r="F41">
        <v>8</v>
      </c>
      <c r="G41">
        <v>10</v>
      </c>
    </row>
    <row r="42" spans="1:7" x14ac:dyDescent="0.35">
      <c r="A42" s="7" t="s">
        <v>913</v>
      </c>
      <c r="B42" t="s">
        <v>1388</v>
      </c>
      <c r="C42" t="b">
        <v>1</v>
      </c>
      <c r="D42" t="s">
        <v>1281</v>
      </c>
      <c r="E42">
        <v>1</v>
      </c>
      <c r="F42">
        <v>9</v>
      </c>
      <c r="G42">
        <v>10</v>
      </c>
    </row>
    <row r="43" spans="1:7" x14ac:dyDescent="0.35">
      <c r="A43" s="7" t="s">
        <v>915</v>
      </c>
      <c r="B43" t="s">
        <v>1391</v>
      </c>
      <c r="C43" t="b">
        <v>1</v>
      </c>
      <c r="D43" t="s">
        <v>1281</v>
      </c>
      <c r="E43">
        <v>1</v>
      </c>
      <c r="F43">
        <v>9</v>
      </c>
      <c r="G43">
        <v>10</v>
      </c>
    </row>
    <row r="44" spans="1:7" x14ac:dyDescent="0.35">
      <c r="A44" s="7" t="s">
        <v>917</v>
      </c>
      <c r="B44" t="s">
        <v>1392</v>
      </c>
      <c r="C44" t="b">
        <v>1</v>
      </c>
      <c r="D44" t="s">
        <v>1281</v>
      </c>
      <c r="E44">
        <v>1</v>
      </c>
      <c r="F44">
        <v>9</v>
      </c>
      <c r="G44">
        <v>10</v>
      </c>
    </row>
    <row r="45" spans="1:7" x14ac:dyDescent="0.35">
      <c r="A45" s="7" t="s">
        <v>919</v>
      </c>
      <c r="B45" t="s">
        <v>1393</v>
      </c>
      <c r="C45" t="b">
        <v>1</v>
      </c>
      <c r="D45" t="s">
        <v>1281</v>
      </c>
      <c r="E45">
        <v>1</v>
      </c>
      <c r="F45">
        <v>9</v>
      </c>
      <c r="G45">
        <v>10</v>
      </c>
    </row>
    <row r="46" spans="1:7" x14ac:dyDescent="0.35">
      <c r="A46" s="7" t="s">
        <v>923</v>
      </c>
      <c r="B46" t="s">
        <v>2812</v>
      </c>
      <c r="C46" t="b">
        <v>1</v>
      </c>
      <c r="D46" t="s">
        <v>1281</v>
      </c>
      <c r="E46">
        <v>1</v>
      </c>
      <c r="F46">
        <v>9</v>
      </c>
      <c r="G46">
        <v>10</v>
      </c>
    </row>
    <row r="47" spans="1:7" x14ac:dyDescent="0.35">
      <c r="A47" s="7" t="s">
        <v>925</v>
      </c>
      <c r="B47" t="s">
        <v>1394</v>
      </c>
      <c r="C47" t="b">
        <v>1</v>
      </c>
      <c r="D47" t="s">
        <v>1281</v>
      </c>
      <c r="E47">
        <v>1</v>
      </c>
      <c r="F47">
        <v>9</v>
      </c>
      <c r="G47">
        <v>10</v>
      </c>
    </row>
    <row r="48" spans="1:7" hidden="1" x14ac:dyDescent="0.35">
      <c r="A48" t="s">
        <v>954</v>
      </c>
      <c r="B48" t="s">
        <v>1395</v>
      </c>
      <c r="C48" t="b">
        <v>0</v>
      </c>
      <c r="D48" t="s">
        <v>1281</v>
      </c>
      <c r="E48">
        <v>1</v>
      </c>
      <c r="F48">
        <v>4</v>
      </c>
      <c r="G48">
        <v>3</v>
      </c>
    </row>
    <row r="49" spans="1:7" x14ac:dyDescent="0.35">
      <c r="A49" s="7" t="s">
        <v>1089</v>
      </c>
      <c r="B49" t="s">
        <v>1398</v>
      </c>
      <c r="C49" t="b">
        <v>1</v>
      </c>
      <c r="D49" t="s">
        <v>1281</v>
      </c>
      <c r="E49">
        <v>1</v>
      </c>
      <c r="F49">
        <v>11</v>
      </c>
      <c r="G49">
        <v>10</v>
      </c>
    </row>
    <row r="50" spans="1:7" x14ac:dyDescent="0.35">
      <c r="A50" s="7" t="s">
        <v>928</v>
      </c>
      <c r="B50" t="s">
        <v>1400</v>
      </c>
      <c r="C50" t="b">
        <v>1</v>
      </c>
      <c r="D50" t="s">
        <v>1281</v>
      </c>
      <c r="E50">
        <v>1</v>
      </c>
      <c r="F50">
        <v>9</v>
      </c>
      <c r="G50">
        <v>10</v>
      </c>
    </row>
    <row r="51" spans="1:7" x14ac:dyDescent="0.35">
      <c r="A51" s="7" t="s">
        <v>1091</v>
      </c>
      <c r="B51" t="s">
        <v>2813</v>
      </c>
      <c r="C51" t="b">
        <v>1</v>
      </c>
      <c r="D51" t="s">
        <v>1281</v>
      </c>
      <c r="E51">
        <v>1</v>
      </c>
      <c r="F51">
        <v>11</v>
      </c>
      <c r="G51">
        <v>10</v>
      </c>
    </row>
    <row r="52" spans="1:7" x14ac:dyDescent="0.35">
      <c r="A52" s="7" t="s">
        <v>1093</v>
      </c>
      <c r="B52" t="s">
        <v>1401</v>
      </c>
      <c r="C52" t="b">
        <v>1</v>
      </c>
      <c r="D52" t="s">
        <v>1281</v>
      </c>
      <c r="E52">
        <v>1</v>
      </c>
      <c r="F52">
        <v>11</v>
      </c>
      <c r="G52">
        <v>10</v>
      </c>
    </row>
    <row r="53" spans="1:7" x14ac:dyDescent="0.35">
      <c r="A53" s="7" t="s">
        <v>934</v>
      </c>
      <c r="B53" t="s">
        <v>1402</v>
      </c>
      <c r="C53" t="b">
        <v>1</v>
      </c>
      <c r="D53" t="s">
        <v>1281</v>
      </c>
      <c r="E53">
        <v>1</v>
      </c>
      <c r="F53">
        <v>9</v>
      </c>
      <c r="G53">
        <v>10</v>
      </c>
    </row>
    <row r="54" spans="1:7" x14ac:dyDescent="0.35">
      <c r="A54" s="7" t="s">
        <v>936</v>
      </c>
      <c r="B54" t="s">
        <v>1403</v>
      </c>
      <c r="C54" t="b">
        <v>1</v>
      </c>
      <c r="D54" t="s">
        <v>1281</v>
      </c>
      <c r="E54">
        <v>1</v>
      </c>
      <c r="F54">
        <v>9</v>
      </c>
      <c r="G54">
        <v>10</v>
      </c>
    </row>
    <row r="55" spans="1:7" hidden="1" x14ac:dyDescent="0.35">
      <c r="A55" t="s">
        <v>977</v>
      </c>
      <c r="B55" t="s">
        <v>1404</v>
      </c>
      <c r="C55" t="b">
        <v>0</v>
      </c>
      <c r="D55" t="s">
        <v>1281</v>
      </c>
      <c r="E55">
        <v>1</v>
      </c>
      <c r="F55">
        <v>4</v>
      </c>
      <c r="G55">
        <v>3</v>
      </c>
    </row>
    <row r="56" spans="1:7" hidden="1" x14ac:dyDescent="0.35">
      <c r="A56" t="s">
        <v>979</v>
      </c>
      <c r="B56" t="s">
        <v>1405</v>
      </c>
      <c r="C56" t="b">
        <v>0</v>
      </c>
      <c r="D56" t="s">
        <v>1281</v>
      </c>
      <c r="E56">
        <v>1</v>
      </c>
      <c r="F56">
        <v>4</v>
      </c>
      <c r="G56">
        <v>3</v>
      </c>
    </row>
    <row r="57" spans="1:7" hidden="1" x14ac:dyDescent="0.35">
      <c r="A57" t="s">
        <v>804</v>
      </c>
      <c r="B57" t="s">
        <v>2814</v>
      </c>
      <c r="C57" t="b">
        <v>0</v>
      </c>
      <c r="D57" t="s">
        <v>1281</v>
      </c>
      <c r="E57">
        <v>1</v>
      </c>
      <c r="F57">
        <v>2</v>
      </c>
      <c r="G57">
        <v>3</v>
      </c>
    </row>
    <row r="58" spans="1:7" x14ac:dyDescent="0.35">
      <c r="A58" s="7" t="s">
        <v>901</v>
      </c>
      <c r="B58" t="s">
        <v>1406</v>
      </c>
      <c r="C58" t="b">
        <v>1</v>
      </c>
      <c r="D58" t="s">
        <v>1281</v>
      </c>
      <c r="E58">
        <v>1</v>
      </c>
      <c r="F58">
        <v>8</v>
      </c>
      <c r="G58">
        <v>9</v>
      </c>
    </row>
    <row r="59" spans="1:7" x14ac:dyDescent="0.35">
      <c r="A59" s="7" t="s">
        <v>938</v>
      </c>
      <c r="B59" t="s">
        <v>1407</v>
      </c>
      <c r="C59" t="b">
        <v>1</v>
      </c>
      <c r="D59" t="s">
        <v>1281</v>
      </c>
      <c r="E59">
        <v>1</v>
      </c>
      <c r="F59">
        <v>9</v>
      </c>
      <c r="G59">
        <v>10</v>
      </c>
    </row>
    <row r="60" spans="1:7" x14ac:dyDescent="0.35">
      <c r="A60" s="7" t="s">
        <v>1238</v>
      </c>
      <c r="B60" t="s">
        <v>2810</v>
      </c>
      <c r="C60" t="b">
        <v>1</v>
      </c>
      <c r="D60" t="s">
        <v>1281</v>
      </c>
      <c r="E60">
        <v>0</v>
      </c>
      <c r="F60">
        <v>10</v>
      </c>
      <c r="G60">
        <v>10</v>
      </c>
    </row>
    <row r="61" spans="1:7" x14ac:dyDescent="0.35">
      <c r="A61" s="7" t="s">
        <v>1221</v>
      </c>
      <c r="B61" t="s">
        <v>2811</v>
      </c>
      <c r="C61" t="b">
        <v>1</v>
      </c>
      <c r="D61" t="s">
        <v>1281</v>
      </c>
      <c r="E61">
        <v>0</v>
      </c>
      <c r="F61">
        <v>9</v>
      </c>
      <c r="G61">
        <v>9</v>
      </c>
    </row>
    <row r="62" spans="1:7" x14ac:dyDescent="0.35">
      <c r="A62" s="7" t="s">
        <v>1254</v>
      </c>
      <c r="B62" t="s">
        <v>1385</v>
      </c>
      <c r="C62" t="b">
        <v>1</v>
      </c>
      <c r="D62" t="s">
        <v>1281</v>
      </c>
      <c r="E62">
        <v>0</v>
      </c>
      <c r="F62">
        <v>10</v>
      </c>
      <c r="G62">
        <v>10</v>
      </c>
    </row>
    <row r="63" spans="1:7" x14ac:dyDescent="0.35">
      <c r="A63" s="7" t="s">
        <v>1258</v>
      </c>
      <c r="B63" t="s">
        <v>1387</v>
      </c>
      <c r="C63" t="b">
        <v>1</v>
      </c>
      <c r="D63" t="s">
        <v>1281</v>
      </c>
      <c r="E63">
        <v>0</v>
      </c>
      <c r="F63">
        <v>10</v>
      </c>
      <c r="G63">
        <v>10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B8BB3-B4AA-4242-A124-B17852F49BAA}">
  <dimension ref="A1:R1101"/>
  <sheetViews>
    <sheetView workbookViewId="0">
      <selection activeCell="G15" sqref="G15"/>
    </sheetView>
  </sheetViews>
  <sheetFormatPr defaultRowHeight="15.5" x14ac:dyDescent="0.35"/>
  <cols>
    <col min="1" max="1" width="12.58203125" bestFit="1" customWidth="1"/>
    <col min="2" max="2" width="19.6640625" bestFit="1" customWidth="1"/>
    <col min="3" max="3" width="11.75" bestFit="1" customWidth="1"/>
    <col min="4" max="4" width="16.1640625" bestFit="1" customWidth="1"/>
    <col min="5" max="5" width="11.75" bestFit="1" customWidth="1"/>
    <col min="6" max="6" width="12.33203125" bestFit="1" customWidth="1"/>
    <col min="7" max="14" width="11.75" bestFit="1" customWidth="1"/>
    <col min="15" max="15" width="10.6640625" bestFit="1" customWidth="1"/>
    <col min="16" max="16" width="9.6640625" bestFit="1" customWidth="1"/>
    <col min="17" max="17" width="24.4140625" bestFit="1" customWidth="1"/>
    <col min="18" max="18" width="23.83203125" bestFit="1" customWidth="1"/>
  </cols>
  <sheetData>
    <row r="1" spans="1:18" x14ac:dyDescent="0.35">
      <c r="A1" t="s">
        <v>1262</v>
      </c>
      <c r="B1" t="s">
        <v>1263</v>
      </c>
      <c r="C1" t="s">
        <v>1264</v>
      </c>
      <c r="D1" t="s">
        <v>1265</v>
      </c>
      <c r="E1" t="s">
        <v>1266</v>
      </c>
      <c r="F1" t="s">
        <v>1267</v>
      </c>
      <c r="G1" t="s">
        <v>1268</v>
      </c>
      <c r="H1" t="s">
        <v>1269</v>
      </c>
      <c r="I1" t="s">
        <v>1270</v>
      </c>
      <c r="J1" t="s">
        <v>1271</v>
      </c>
      <c r="K1" t="s">
        <v>1272</v>
      </c>
      <c r="L1" t="s">
        <v>2807</v>
      </c>
      <c r="M1" t="s">
        <v>2808</v>
      </c>
      <c r="N1" t="s">
        <v>2809</v>
      </c>
      <c r="O1" t="s">
        <v>1276</v>
      </c>
      <c r="P1" t="s">
        <v>1277</v>
      </c>
      <c r="Q1" t="s">
        <v>1278</v>
      </c>
      <c r="R1" t="s">
        <v>1279</v>
      </c>
    </row>
    <row r="2" spans="1:18" x14ac:dyDescent="0.35">
      <c r="A2" t="s">
        <v>168</v>
      </c>
      <c r="B2" t="s">
        <v>2820</v>
      </c>
      <c r="C2">
        <v>8.5053057869999993</v>
      </c>
      <c r="D2">
        <v>-6.5028230389999999</v>
      </c>
      <c r="E2">
        <v>1.7138956160000001</v>
      </c>
      <c r="F2">
        <v>-3.6407051720000001</v>
      </c>
      <c r="G2">
        <v>2.7189199999999998E-4</v>
      </c>
      <c r="H2">
        <v>4.0640629999999997E-3</v>
      </c>
      <c r="I2">
        <v>0</v>
      </c>
      <c r="J2">
        <v>0</v>
      </c>
      <c r="K2">
        <v>0</v>
      </c>
      <c r="L2">
        <v>18.87275872</v>
      </c>
      <c r="M2">
        <v>22.731628690000001</v>
      </c>
      <c r="N2">
        <v>9.4274473180000005</v>
      </c>
      <c r="O2" t="s">
        <v>1281</v>
      </c>
      <c r="P2" t="s">
        <v>1283</v>
      </c>
      <c r="Q2" t="s">
        <v>1283</v>
      </c>
      <c r="R2" t="s">
        <v>1287</v>
      </c>
    </row>
    <row r="3" spans="1:18" x14ac:dyDescent="0.35">
      <c r="A3" t="s">
        <v>678</v>
      </c>
      <c r="B3" t="s">
        <v>1285</v>
      </c>
      <c r="C3">
        <v>2069.5346399999999</v>
      </c>
      <c r="D3">
        <v>-4.9574362389999997</v>
      </c>
      <c r="E3">
        <v>0.20965089000000001</v>
      </c>
      <c r="F3">
        <v>-22.391518770000001</v>
      </c>
      <c r="G3">
        <v>4.7600000000000002E-111</v>
      </c>
      <c r="H3">
        <v>6.44E-108</v>
      </c>
      <c r="I3">
        <v>149.37425429999999</v>
      </c>
      <c r="J3">
        <v>142.07062250000001</v>
      </c>
      <c r="K3">
        <v>95.717033470000004</v>
      </c>
      <c r="L3">
        <v>3773.5584410000001</v>
      </c>
      <c r="M3">
        <v>4883.3468409999996</v>
      </c>
      <c r="N3">
        <v>3373.1406499999998</v>
      </c>
      <c r="O3" t="s">
        <v>1281</v>
      </c>
      <c r="P3" t="s">
        <v>1282</v>
      </c>
      <c r="Q3" t="s">
        <v>1286</v>
      </c>
      <c r="R3" t="s">
        <v>1287</v>
      </c>
    </row>
    <row r="4" spans="1:18" x14ac:dyDescent="0.35">
      <c r="A4" t="s">
        <v>913</v>
      </c>
      <c r="B4" t="s">
        <v>1388</v>
      </c>
      <c r="C4">
        <v>20.157089379999999</v>
      </c>
      <c r="D4">
        <v>-4.230392148</v>
      </c>
      <c r="E4">
        <v>0.94720423200000003</v>
      </c>
      <c r="F4">
        <v>-4.188492417</v>
      </c>
      <c r="G4">
        <v>2.8099999999999999E-5</v>
      </c>
      <c r="H4">
        <v>5.3065000000000002E-4</v>
      </c>
      <c r="I4">
        <v>2.987485086</v>
      </c>
      <c r="J4">
        <v>3.1339107909999999</v>
      </c>
      <c r="K4">
        <v>0</v>
      </c>
      <c r="L4">
        <v>40.725426710000001</v>
      </c>
      <c r="M4">
        <v>32.614945509999998</v>
      </c>
      <c r="N4">
        <v>41.4807682</v>
      </c>
      <c r="O4" t="s">
        <v>1281</v>
      </c>
      <c r="P4" t="s">
        <v>1389</v>
      </c>
      <c r="Q4" t="s">
        <v>1390</v>
      </c>
      <c r="R4" t="s">
        <v>1287</v>
      </c>
    </row>
    <row r="5" spans="1:18" x14ac:dyDescent="0.35">
      <c r="A5" t="s">
        <v>461</v>
      </c>
      <c r="B5" t="s">
        <v>1420</v>
      </c>
      <c r="C5">
        <v>1912.0108660000001</v>
      </c>
      <c r="D5">
        <v>-3.5069258680000002</v>
      </c>
      <c r="E5">
        <v>0.108660163</v>
      </c>
      <c r="F5">
        <v>-29.853548589999999</v>
      </c>
      <c r="G5">
        <v>7.8999999999999999E-196</v>
      </c>
      <c r="H5">
        <v>4.6299999999999998E-192</v>
      </c>
      <c r="I5">
        <v>313.68593399999997</v>
      </c>
      <c r="J5">
        <v>317.56962679999998</v>
      </c>
      <c r="K5">
        <v>296.31549719999998</v>
      </c>
      <c r="L5">
        <v>3457.6880580000002</v>
      </c>
      <c r="M5">
        <v>3662.7572140000002</v>
      </c>
      <c r="N5">
        <v>3424.0488660000001</v>
      </c>
      <c r="O5" t="s">
        <v>1281</v>
      </c>
      <c r="P5" t="s">
        <v>1397</v>
      </c>
      <c r="Q5" t="s">
        <v>1284</v>
      </c>
      <c r="R5" t="s">
        <v>1287</v>
      </c>
    </row>
    <row r="6" spans="1:18" x14ac:dyDescent="0.35">
      <c r="A6" t="s">
        <v>919</v>
      </c>
      <c r="B6" t="s">
        <v>1393</v>
      </c>
      <c r="C6">
        <v>545.39447110000003</v>
      </c>
      <c r="D6">
        <v>-3.375606903</v>
      </c>
      <c r="E6">
        <v>0.26546589500000001</v>
      </c>
      <c r="F6">
        <v>-11.72494305</v>
      </c>
      <c r="G6">
        <v>9.4999999999999999E-32</v>
      </c>
      <c r="H6">
        <v>1.4700000000000001E-29</v>
      </c>
      <c r="I6">
        <v>78.670440589999998</v>
      </c>
      <c r="J6">
        <v>87.749502149999998</v>
      </c>
      <c r="K6">
        <v>121.1736913</v>
      </c>
      <c r="L6">
        <v>863.18038560000002</v>
      </c>
      <c r="M6">
        <v>1296.691167</v>
      </c>
      <c r="N6">
        <v>824.90164030000005</v>
      </c>
      <c r="O6" t="s">
        <v>1281</v>
      </c>
      <c r="P6" t="s">
        <v>1389</v>
      </c>
      <c r="Q6" t="s">
        <v>1390</v>
      </c>
      <c r="R6" t="s">
        <v>1287</v>
      </c>
    </row>
    <row r="7" spans="1:18" x14ac:dyDescent="0.35">
      <c r="A7" t="s">
        <v>475</v>
      </c>
      <c r="B7" t="s">
        <v>2819</v>
      </c>
      <c r="C7">
        <v>24.896918039999999</v>
      </c>
      <c r="D7">
        <v>-3.2588806030000002</v>
      </c>
      <c r="E7">
        <v>1.0142934450000001</v>
      </c>
      <c r="F7">
        <v>-2.953628669</v>
      </c>
      <c r="G7">
        <v>3.1406170000000001E-3</v>
      </c>
      <c r="H7">
        <v>3.2947445999999998E-2</v>
      </c>
      <c r="I7">
        <v>10.95411198</v>
      </c>
      <c r="J7">
        <v>3.1339107909999999</v>
      </c>
      <c r="K7">
        <v>0</v>
      </c>
      <c r="L7">
        <v>29.79909271</v>
      </c>
      <c r="M7">
        <v>59.299900919999999</v>
      </c>
      <c r="N7">
        <v>46.194491859999999</v>
      </c>
      <c r="O7" t="s">
        <v>1281</v>
      </c>
      <c r="P7" t="s">
        <v>1397</v>
      </c>
      <c r="Q7" t="s">
        <v>1284</v>
      </c>
      <c r="R7" t="s">
        <v>1287</v>
      </c>
    </row>
    <row r="8" spans="1:18" x14ac:dyDescent="0.35">
      <c r="A8" t="s">
        <v>312</v>
      </c>
      <c r="B8" t="s">
        <v>1430</v>
      </c>
      <c r="C8">
        <v>2355.2770580000001</v>
      </c>
      <c r="D8">
        <v>-3.237697125</v>
      </c>
      <c r="E8">
        <v>0.166219491</v>
      </c>
      <c r="F8">
        <v>-17.895992199999998</v>
      </c>
      <c r="G8">
        <v>1.2699999999999999E-71</v>
      </c>
      <c r="H8">
        <v>6.7599999999999997E-69</v>
      </c>
      <c r="I8">
        <v>497.91418099999999</v>
      </c>
      <c r="J8">
        <v>493.0686311</v>
      </c>
      <c r="K8">
        <v>363.52107389999998</v>
      </c>
      <c r="L8">
        <v>4439.0715110000001</v>
      </c>
      <c r="M8">
        <v>4669.8671979999999</v>
      </c>
      <c r="N8">
        <v>3668.2197510000001</v>
      </c>
      <c r="O8" t="s">
        <v>1281</v>
      </c>
      <c r="P8" t="s">
        <v>1396</v>
      </c>
      <c r="Q8" t="s">
        <v>1416</v>
      </c>
      <c r="R8" t="s">
        <v>1287</v>
      </c>
    </row>
    <row r="9" spans="1:18" x14ac:dyDescent="0.35">
      <c r="A9" t="s">
        <v>658</v>
      </c>
      <c r="B9" t="s">
        <v>1412</v>
      </c>
      <c r="C9">
        <v>4449.2598200000002</v>
      </c>
      <c r="D9">
        <v>-3.1008060140000002</v>
      </c>
      <c r="E9">
        <v>0.139674299</v>
      </c>
      <c r="F9">
        <v>-20.3170635</v>
      </c>
      <c r="G9">
        <v>9.09E-92</v>
      </c>
      <c r="H9">
        <v>8.4100000000000004E-89</v>
      </c>
      <c r="I9">
        <v>904.21215259999997</v>
      </c>
      <c r="J9">
        <v>922.41440950000003</v>
      </c>
      <c r="K9">
        <v>960.22513360000005</v>
      </c>
      <c r="L9">
        <v>8349.7057779999996</v>
      </c>
      <c r="M9">
        <v>8991.8416429999997</v>
      </c>
      <c r="N9">
        <v>6567.1598020000001</v>
      </c>
      <c r="O9" t="s">
        <v>1281</v>
      </c>
      <c r="P9" t="s">
        <v>1282</v>
      </c>
      <c r="Q9" t="s">
        <v>1286</v>
      </c>
      <c r="R9" t="s">
        <v>1287</v>
      </c>
    </row>
    <row r="10" spans="1:18" x14ac:dyDescent="0.35">
      <c r="A10" t="s">
        <v>310</v>
      </c>
      <c r="B10" t="s">
        <v>1429</v>
      </c>
      <c r="C10">
        <v>259.41975789999998</v>
      </c>
      <c r="D10">
        <v>-3.0436988519999999</v>
      </c>
      <c r="E10">
        <v>0.32367544199999998</v>
      </c>
      <c r="F10">
        <v>-8.5909033679999993</v>
      </c>
      <c r="G10">
        <v>8.6299999999999995E-18</v>
      </c>
      <c r="H10">
        <v>6.5399999999999998E-16</v>
      </c>
      <c r="I10">
        <v>78.670440589999998</v>
      </c>
      <c r="J10">
        <v>34.473018699999997</v>
      </c>
      <c r="K10">
        <v>54.986380930000003</v>
      </c>
      <c r="L10">
        <v>534.39706269999999</v>
      </c>
      <c r="M10">
        <v>446.72592029999998</v>
      </c>
      <c r="N10">
        <v>407.2657241</v>
      </c>
      <c r="O10" t="s">
        <v>1281</v>
      </c>
      <c r="P10" t="s">
        <v>1396</v>
      </c>
      <c r="Q10" t="s">
        <v>1416</v>
      </c>
      <c r="R10" t="s">
        <v>1287</v>
      </c>
    </row>
    <row r="11" spans="1:18" x14ac:dyDescent="0.35">
      <c r="A11" t="s">
        <v>923</v>
      </c>
      <c r="B11" t="s">
        <v>2812</v>
      </c>
      <c r="C11">
        <v>46.196799710000001</v>
      </c>
      <c r="D11">
        <v>-2.8858860489999998</v>
      </c>
      <c r="E11">
        <v>0.924907005</v>
      </c>
      <c r="F11">
        <v>-2.8358003859999998</v>
      </c>
      <c r="G11">
        <v>4.5711010000000002E-3</v>
      </c>
      <c r="H11">
        <v>4.5204819E-2</v>
      </c>
      <c r="I11">
        <v>0</v>
      </c>
      <c r="J11">
        <v>19.848101679999999</v>
      </c>
      <c r="K11">
        <v>13.23746208</v>
      </c>
      <c r="L11">
        <v>92.377187410000005</v>
      </c>
      <c r="M11">
        <v>100.8098316</v>
      </c>
      <c r="N11">
        <v>50.908215519999999</v>
      </c>
      <c r="O11" t="s">
        <v>1281</v>
      </c>
      <c r="P11" t="s">
        <v>1389</v>
      </c>
      <c r="Q11" t="s">
        <v>1390</v>
      </c>
      <c r="R11" t="s">
        <v>1287</v>
      </c>
    </row>
    <row r="12" spans="1:18" x14ac:dyDescent="0.35">
      <c r="A12" t="s">
        <v>1254</v>
      </c>
      <c r="B12" t="s">
        <v>1385</v>
      </c>
      <c r="C12">
        <v>4348.141603</v>
      </c>
      <c r="D12">
        <v>-2.6704778629999999</v>
      </c>
      <c r="E12">
        <v>0.154243775</v>
      </c>
      <c r="F12">
        <v>-15.608042859999999</v>
      </c>
      <c r="G12">
        <v>6.4200000000000001E-55</v>
      </c>
      <c r="H12">
        <v>2.2600000000000002E-52</v>
      </c>
      <c r="I12">
        <v>959.97854089999998</v>
      </c>
      <c r="J12">
        <v>1273.4124179999999</v>
      </c>
      <c r="K12">
        <v>1308.472213</v>
      </c>
      <c r="L12">
        <v>8346.7258689999999</v>
      </c>
      <c r="M12">
        <v>7555.795709</v>
      </c>
      <c r="N12">
        <v>6644.4648699999998</v>
      </c>
      <c r="O12" t="s">
        <v>1281</v>
      </c>
      <c r="P12" t="s">
        <v>1386</v>
      </c>
      <c r="Q12" t="s">
        <v>1287</v>
      </c>
      <c r="R12" t="s">
        <v>1287</v>
      </c>
    </row>
    <row r="13" spans="1:18" x14ac:dyDescent="0.35">
      <c r="A13" t="s">
        <v>934</v>
      </c>
      <c r="B13" t="s">
        <v>1402</v>
      </c>
      <c r="C13">
        <v>1650.9123629999999</v>
      </c>
      <c r="D13">
        <v>-2.2823043539999999</v>
      </c>
      <c r="E13">
        <v>0.13881508400000001</v>
      </c>
      <c r="F13">
        <v>-14.546473560000001</v>
      </c>
      <c r="G13">
        <v>6.1500000000000005E-48</v>
      </c>
      <c r="H13">
        <v>2E-45</v>
      </c>
      <c r="I13">
        <v>579.57210659999998</v>
      </c>
      <c r="J13">
        <v>587.08595490000005</v>
      </c>
      <c r="K13">
        <v>522.37061879999999</v>
      </c>
      <c r="L13">
        <v>2561.72867</v>
      </c>
      <c r="M13">
        <v>3130.046437</v>
      </c>
      <c r="N13">
        <v>2524.670392</v>
      </c>
      <c r="O13" t="s">
        <v>1281</v>
      </c>
      <c r="P13" t="s">
        <v>1389</v>
      </c>
      <c r="Q13" t="s">
        <v>1390</v>
      </c>
      <c r="R13" t="s">
        <v>1287</v>
      </c>
    </row>
    <row r="14" spans="1:18" x14ac:dyDescent="0.35">
      <c r="A14" t="s">
        <v>654</v>
      </c>
      <c r="B14" t="s">
        <v>1411</v>
      </c>
      <c r="C14">
        <v>262.97148570000002</v>
      </c>
      <c r="D14">
        <v>-2.2811101119999999</v>
      </c>
      <c r="E14">
        <v>0.45888370000000001</v>
      </c>
      <c r="F14">
        <v>-4.3977933990000002</v>
      </c>
      <c r="G14">
        <v>1.0900000000000001E-5</v>
      </c>
      <c r="H14">
        <v>2.2661E-4</v>
      </c>
      <c r="I14">
        <v>47.799761369999999</v>
      </c>
      <c r="J14">
        <v>58.499668100000001</v>
      </c>
      <c r="K14">
        <v>162.92261020000001</v>
      </c>
      <c r="L14">
        <v>513.53769780000005</v>
      </c>
      <c r="M14">
        <v>477.36420240000001</v>
      </c>
      <c r="N14">
        <v>317.70497460000001</v>
      </c>
      <c r="O14" t="s">
        <v>1281</v>
      </c>
      <c r="P14" t="s">
        <v>1282</v>
      </c>
      <c r="Q14" t="s">
        <v>1286</v>
      </c>
      <c r="R14" t="s">
        <v>1287</v>
      </c>
    </row>
    <row r="15" spans="1:18" x14ac:dyDescent="0.35">
      <c r="A15" t="s">
        <v>1089</v>
      </c>
      <c r="B15" t="s">
        <v>1398</v>
      </c>
      <c r="C15">
        <v>3229.7846599999998</v>
      </c>
      <c r="D15">
        <v>-2.1399530310000001</v>
      </c>
      <c r="E15">
        <v>0.111853857</v>
      </c>
      <c r="F15">
        <v>-16.78009746</v>
      </c>
      <c r="G15">
        <v>3.4100000000000002E-63</v>
      </c>
      <c r="H15">
        <v>1.54E-60</v>
      </c>
      <c r="I15">
        <v>1215.90643</v>
      </c>
      <c r="J15">
        <v>1179.395094</v>
      </c>
      <c r="K15">
        <v>1188.3167880000001</v>
      </c>
      <c r="L15">
        <v>4780.7677739999999</v>
      </c>
      <c r="M15">
        <v>5830.168592</v>
      </c>
      <c r="N15">
        <v>5184.1532800000004</v>
      </c>
      <c r="O15" t="s">
        <v>1281</v>
      </c>
      <c r="P15" t="s">
        <v>1389</v>
      </c>
      <c r="Q15" t="s">
        <v>1399</v>
      </c>
      <c r="R15" t="s">
        <v>1287</v>
      </c>
    </row>
    <row r="16" spans="1:18" x14ac:dyDescent="0.35">
      <c r="A16" t="s">
        <v>917</v>
      </c>
      <c r="B16" t="s">
        <v>1392</v>
      </c>
      <c r="C16">
        <v>1340.7013179999999</v>
      </c>
      <c r="D16">
        <v>-2.0234483660000002</v>
      </c>
      <c r="E16">
        <v>0.17143487900000001</v>
      </c>
      <c r="F16">
        <v>-10.2687036</v>
      </c>
      <c r="G16">
        <v>9.7499999999999999E-25</v>
      </c>
      <c r="H16">
        <v>1.14E-22</v>
      </c>
      <c r="I16">
        <v>531.77234529999998</v>
      </c>
      <c r="J16">
        <v>576.63958560000003</v>
      </c>
      <c r="K16">
        <v>479.60343360000002</v>
      </c>
      <c r="L16">
        <v>2462.398361</v>
      </c>
      <c r="M16">
        <v>2255.3728980000001</v>
      </c>
      <c r="N16">
        <v>1738.4212849999999</v>
      </c>
      <c r="O16" t="s">
        <v>1281</v>
      </c>
      <c r="P16" t="s">
        <v>1389</v>
      </c>
      <c r="Q16" t="s">
        <v>1390</v>
      </c>
      <c r="R16" t="s">
        <v>1287</v>
      </c>
    </row>
    <row r="17" spans="1:18" x14ac:dyDescent="0.35">
      <c r="A17" t="s">
        <v>1258</v>
      </c>
      <c r="B17" t="s">
        <v>1387</v>
      </c>
      <c r="C17">
        <v>899.40604949999999</v>
      </c>
      <c r="D17">
        <v>-2.0189637020000002</v>
      </c>
      <c r="E17">
        <v>0.24521810099999999</v>
      </c>
      <c r="F17">
        <v>-7.160683862</v>
      </c>
      <c r="G17">
        <v>8.0300000000000001E-13</v>
      </c>
      <c r="H17">
        <v>3.9300000000000003E-11</v>
      </c>
      <c r="I17">
        <v>297.75268019999999</v>
      </c>
      <c r="J17">
        <v>381.29247959999998</v>
      </c>
      <c r="K17">
        <v>388.97773169999999</v>
      </c>
      <c r="L17">
        <v>1386.651114</v>
      </c>
      <c r="M17">
        <v>1909.4568099999999</v>
      </c>
      <c r="N17">
        <v>1032.3054810000001</v>
      </c>
      <c r="O17" t="s">
        <v>1281</v>
      </c>
      <c r="P17" t="s">
        <v>1386</v>
      </c>
      <c r="Q17" t="s">
        <v>1287</v>
      </c>
      <c r="R17" t="s">
        <v>1287</v>
      </c>
    </row>
    <row r="18" spans="1:18" x14ac:dyDescent="0.35">
      <c r="A18" t="s">
        <v>925</v>
      </c>
      <c r="B18" t="s">
        <v>1394</v>
      </c>
      <c r="C18">
        <v>509.46793530000002</v>
      </c>
      <c r="D18">
        <v>-1.936790024</v>
      </c>
      <c r="E18">
        <v>0.23255937099999999</v>
      </c>
      <c r="F18">
        <v>-7.197111059</v>
      </c>
      <c r="G18">
        <v>6.15E-13</v>
      </c>
      <c r="H18">
        <v>3.0700000000000001E-11</v>
      </c>
      <c r="I18">
        <v>203.14898579999999</v>
      </c>
      <c r="J18">
        <v>253.8467741</v>
      </c>
      <c r="K18">
        <v>176.1600722</v>
      </c>
      <c r="L18">
        <v>741.00410550000004</v>
      </c>
      <c r="M18">
        <v>998.21499879999999</v>
      </c>
      <c r="N18">
        <v>684.43267530000003</v>
      </c>
      <c r="O18" t="s">
        <v>1281</v>
      </c>
      <c r="P18" t="s">
        <v>1389</v>
      </c>
      <c r="Q18" t="s">
        <v>1390</v>
      </c>
      <c r="R18" t="s">
        <v>1287</v>
      </c>
    </row>
    <row r="19" spans="1:18" x14ac:dyDescent="0.35">
      <c r="A19" t="s">
        <v>672</v>
      </c>
      <c r="B19" t="s">
        <v>1418</v>
      </c>
      <c r="C19">
        <v>539.75586469999996</v>
      </c>
      <c r="D19">
        <v>-1.8940455329999999</v>
      </c>
      <c r="E19">
        <v>0.23210618699999999</v>
      </c>
      <c r="F19">
        <v>-7.0270040900000001</v>
      </c>
      <c r="G19">
        <v>2.1100000000000001E-12</v>
      </c>
      <c r="H19">
        <v>9.8499999999999996E-11</v>
      </c>
      <c r="I19">
        <v>283.81108319999998</v>
      </c>
      <c r="J19">
        <v>173.4097304</v>
      </c>
      <c r="K19">
        <v>229.10992049999999</v>
      </c>
      <c r="L19">
        <v>976.41693789999999</v>
      </c>
      <c r="M19">
        <v>847.98858319999999</v>
      </c>
      <c r="N19">
        <v>727.79893289999995</v>
      </c>
      <c r="O19" t="s">
        <v>1281</v>
      </c>
      <c r="P19" t="s">
        <v>1282</v>
      </c>
      <c r="Q19" t="s">
        <v>1286</v>
      </c>
      <c r="R19" t="s">
        <v>1287</v>
      </c>
    </row>
    <row r="20" spans="1:18" x14ac:dyDescent="0.35">
      <c r="A20" t="s">
        <v>154</v>
      </c>
      <c r="B20" t="s">
        <v>1432</v>
      </c>
      <c r="C20">
        <v>150.09970290000001</v>
      </c>
      <c r="D20">
        <v>-1.7848208720000001</v>
      </c>
      <c r="E20">
        <v>0.35736863899999999</v>
      </c>
      <c r="F20">
        <v>-4.2583100480000002</v>
      </c>
      <c r="G20">
        <v>2.0599999999999999E-5</v>
      </c>
      <c r="H20">
        <v>4.0086000000000001E-4</v>
      </c>
      <c r="I20">
        <v>61.741358439999999</v>
      </c>
      <c r="J20">
        <v>97.151234529999996</v>
      </c>
      <c r="K20">
        <v>43.785451479999999</v>
      </c>
      <c r="L20">
        <v>215.5467706</v>
      </c>
      <c r="M20">
        <v>258.9429007</v>
      </c>
      <c r="N20">
        <v>223.4305014</v>
      </c>
      <c r="O20" t="s">
        <v>1281</v>
      </c>
      <c r="P20" t="s">
        <v>1283</v>
      </c>
      <c r="Q20" t="s">
        <v>1283</v>
      </c>
      <c r="R20" t="s">
        <v>1287</v>
      </c>
    </row>
    <row r="21" spans="1:18" x14ac:dyDescent="0.35">
      <c r="A21" t="s">
        <v>682</v>
      </c>
      <c r="B21" t="s">
        <v>1419</v>
      </c>
      <c r="C21">
        <v>3832.194884</v>
      </c>
      <c r="D21">
        <v>-1.764193398</v>
      </c>
      <c r="E21">
        <v>0.16932577800000001</v>
      </c>
      <c r="F21">
        <v>-8.8655077270000007</v>
      </c>
      <c r="G21">
        <v>7.6199999999999997E-19</v>
      </c>
      <c r="H21">
        <v>6.2599999999999997E-17</v>
      </c>
      <c r="I21">
        <v>1934.894507</v>
      </c>
      <c r="J21">
        <v>1912.7302199999999</v>
      </c>
      <c r="K21">
        <v>1381.7873870000001</v>
      </c>
      <c r="L21">
        <v>6852.7980209999996</v>
      </c>
      <c r="M21">
        <v>5674.0121870000003</v>
      </c>
      <c r="N21">
        <v>5236.9469849999996</v>
      </c>
      <c r="O21" t="s">
        <v>1281</v>
      </c>
      <c r="P21" t="s">
        <v>1282</v>
      </c>
      <c r="Q21" t="s">
        <v>1286</v>
      </c>
      <c r="R21" t="s">
        <v>1287</v>
      </c>
    </row>
    <row r="22" spans="1:18" x14ac:dyDescent="0.35">
      <c r="A22" t="s">
        <v>48</v>
      </c>
      <c r="B22" t="s">
        <v>1438</v>
      </c>
      <c r="C22">
        <v>1642.287026</v>
      </c>
      <c r="D22">
        <v>-1.6320969620000001</v>
      </c>
      <c r="E22">
        <v>0.20899346799999999</v>
      </c>
      <c r="F22">
        <v>-6.5507432750000003</v>
      </c>
      <c r="G22">
        <v>5.7299999999999999E-11</v>
      </c>
      <c r="H22">
        <v>2.2900000000000002E-9</v>
      </c>
      <c r="I22">
        <v>582.55959170000006</v>
      </c>
      <c r="J22">
        <v>994.49435770000002</v>
      </c>
      <c r="K22">
        <v>826.8322465</v>
      </c>
      <c r="L22">
        <v>2114.7422799999999</v>
      </c>
      <c r="M22">
        <v>2700.122155</v>
      </c>
      <c r="N22">
        <v>2634.9715249999999</v>
      </c>
      <c r="O22" t="s">
        <v>1281</v>
      </c>
      <c r="P22" t="s">
        <v>1390</v>
      </c>
      <c r="Q22" t="s">
        <v>1389</v>
      </c>
      <c r="R22" t="s">
        <v>1287</v>
      </c>
    </row>
    <row r="23" spans="1:18" x14ac:dyDescent="0.35">
      <c r="A23" t="s">
        <v>938</v>
      </c>
      <c r="B23" t="s">
        <v>1407</v>
      </c>
      <c r="C23">
        <v>2707.5914349999998</v>
      </c>
      <c r="D23">
        <v>-1.6317307489999999</v>
      </c>
      <c r="E23">
        <v>0.11597301</v>
      </c>
      <c r="F23">
        <v>-11.801852350000001</v>
      </c>
      <c r="G23">
        <v>3.8199999999999998E-32</v>
      </c>
      <c r="H23">
        <v>6.0499999999999998E-30</v>
      </c>
      <c r="I23">
        <v>1208.9356310000001</v>
      </c>
      <c r="J23">
        <v>1338.1799080000001</v>
      </c>
      <c r="K23">
        <v>1416.4084419999999</v>
      </c>
      <c r="L23">
        <v>4108.3015820000001</v>
      </c>
      <c r="M23">
        <v>4397.0876529999996</v>
      </c>
      <c r="N23">
        <v>3776.6353960000001</v>
      </c>
      <c r="O23" t="s">
        <v>1281</v>
      </c>
      <c r="P23" t="s">
        <v>1389</v>
      </c>
      <c r="Q23" t="s">
        <v>1390</v>
      </c>
      <c r="R23" t="s">
        <v>1287</v>
      </c>
    </row>
    <row r="24" spans="1:18" x14ac:dyDescent="0.35">
      <c r="A24" t="s">
        <v>928</v>
      </c>
      <c r="B24" t="s">
        <v>1400</v>
      </c>
      <c r="C24">
        <v>1874.190521</v>
      </c>
      <c r="D24">
        <v>-1.55045777</v>
      </c>
      <c r="E24">
        <v>0.133111117</v>
      </c>
      <c r="F24">
        <v>-9.6717944950000003</v>
      </c>
      <c r="G24">
        <v>3.9700000000000002E-22</v>
      </c>
      <c r="H24">
        <v>4.0199999999999998E-20</v>
      </c>
      <c r="I24">
        <v>1031.678183</v>
      </c>
      <c r="J24">
        <v>981.95871460000001</v>
      </c>
      <c r="K24">
        <v>848.21583910000004</v>
      </c>
      <c r="L24">
        <v>2926.270904</v>
      </c>
      <c r="M24">
        <v>2952.1467339999999</v>
      </c>
      <c r="N24">
        <v>2504.8727520000002</v>
      </c>
      <c r="O24" t="s">
        <v>1281</v>
      </c>
      <c r="P24" t="s">
        <v>1389</v>
      </c>
      <c r="Q24" t="s">
        <v>1390</v>
      </c>
      <c r="R24" t="s">
        <v>1287</v>
      </c>
    </row>
    <row r="25" spans="1:18" x14ac:dyDescent="0.35">
      <c r="A25" t="s">
        <v>915</v>
      </c>
      <c r="B25" t="s">
        <v>1391</v>
      </c>
      <c r="C25">
        <v>4022.8932829999999</v>
      </c>
      <c r="D25">
        <v>-1.547601102</v>
      </c>
      <c r="E25">
        <v>0.121001236</v>
      </c>
      <c r="F25">
        <v>-10.61614528</v>
      </c>
      <c r="G25">
        <v>2.5100000000000001E-26</v>
      </c>
      <c r="H25">
        <v>3.11E-24</v>
      </c>
      <c r="I25">
        <v>2089.247903</v>
      </c>
      <c r="J25">
        <v>2098.6755929999999</v>
      </c>
      <c r="K25">
        <v>1964.235719</v>
      </c>
      <c r="L25">
        <v>6202.1844970000002</v>
      </c>
      <c r="M25">
        <v>6594.1489819999997</v>
      </c>
      <c r="N25">
        <v>5188.8670039999997</v>
      </c>
      <c r="O25" t="s">
        <v>1281</v>
      </c>
      <c r="P25" t="s">
        <v>1389</v>
      </c>
      <c r="Q25" t="s">
        <v>1390</v>
      </c>
      <c r="R25" t="s">
        <v>1287</v>
      </c>
    </row>
    <row r="26" spans="1:18" x14ac:dyDescent="0.35">
      <c r="A26" t="s">
        <v>936</v>
      </c>
      <c r="B26" t="s">
        <v>1403</v>
      </c>
      <c r="C26">
        <v>279.15114060000002</v>
      </c>
      <c r="D26">
        <v>-1.4016606970000001</v>
      </c>
      <c r="E26">
        <v>0.31604844100000001</v>
      </c>
      <c r="F26">
        <v>-3.602695486</v>
      </c>
      <c r="G26">
        <v>3.14934E-4</v>
      </c>
      <c r="H26">
        <v>4.623617E-3</v>
      </c>
      <c r="I26">
        <v>144.39511250000001</v>
      </c>
      <c r="J26">
        <v>152.5169918</v>
      </c>
      <c r="K26">
        <v>162.92261020000001</v>
      </c>
      <c r="L26">
        <v>591.01533879999999</v>
      </c>
      <c r="M26">
        <v>326.14945510000001</v>
      </c>
      <c r="N26">
        <v>297.90733519999998</v>
      </c>
      <c r="O26" t="s">
        <v>1281</v>
      </c>
      <c r="P26" t="s">
        <v>1389</v>
      </c>
      <c r="Q26" t="s">
        <v>1390</v>
      </c>
      <c r="R26" t="s">
        <v>1287</v>
      </c>
    </row>
    <row r="27" spans="1:18" x14ac:dyDescent="0.35">
      <c r="A27" t="s">
        <v>160</v>
      </c>
      <c r="B27" t="s">
        <v>1434</v>
      </c>
      <c r="C27">
        <v>382.39517080000002</v>
      </c>
      <c r="D27">
        <v>-1.2981492299999999</v>
      </c>
      <c r="E27">
        <v>0.219653025</v>
      </c>
      <c r="F27">
        <v>-4.7124997410000002</v>
      </c>
      <c r="G27">
        <v>2.4499999999999998E-6</v>
      </c>
      <c r="H27">
        <v>5.5899999999999997E-5</v>
      </c>
      <c r="I27">
        <v>210.11978439999999</v>
      </c>
      <c r="J27">
        <v>200.57029059999999</v>
      </c>
      <c r="K27">
        <v>252.53004569999999</v>
      </c>
      <c r="L27">
        <v>481.75199889999999</v>
      </c>
      <c r="M27">
        <v>658.2289002</v>
      </c>
      <c r="N27">
        <v>491.17000530000001</v>
      </c>
      <c r="O27" t="s">
        <v>1281</v>
      </c>
      <c r="P27" t="s">
        <v>1283</v>
      </c>
      <c r="Q27" t="s">
        <v>1283</v>
      </c>
      <c r="R27" t="s">
        <v>1287</v>
      </c>
    </row>
    <row r="28" spans="1:18" x14ac:dyDescent="0.35">
      <c r="A28" t="s">
        <v>302</v>
      </c>
      <c r="B28" t="s">
        <v>1424</v>
      </c>
      <c r="C28">
        <v>1632.8062279999999</v>
      </c>
      <c r="D28">
        <v>-1.2943554779999999</v>
      </c>
      <c r="E28">
        <v>0.15269778000000001</v>
      </c>
      <c r="F28">
        <v>-6.7540017289999996</v>
      </c>
      <c r="G28">
        <v>1.44E-11</v>
      </c>
      <c r="H28">
        <v>6.1600000000000004E-10</v>
      </c>
      <c r="I28">
        <v>822.55422699999997</v>
      </c>
      <c r="J28">
        <v>1048.815478</v>
      </c>
      <c r="K28">
        <v>966.33473149999998</v>
      </c>
      <c r="L28">
        <v>2049.184276</v>
      </c>
      <c r="M28">
        <v>2619.0789570000002</v>
      </c>
      <c r="N28">
        <v>2290.869698</v>
      </c>
      <c r="O28" t="s">
        <v>1281</v>
      </c>
      <c r="P28" t="s">
        <v>1396</v>
      </c>
      <c r="Q28" t="s">
        <v>1416</v>
      </c>
      <c r="R28" t="s">
        <v>1287</v>
      </c>
    </row>
    <row r="29" spans="1:18" x14ac:dyDescent="0.35">
      <c r="A29" t="s">
        <v>481</v>
      </c>
      <c r="B29" t="s">
        <v>1423</v>
      </c>
      <c r="C29">
        <v>2835.2048460000001</v>
      </c>
      <c r="D29">
        <v>-1.2719351270000001</v>
      </c>
      <c r="E29">
        <v>0.12869662700000001</v>
      </c>
      <c r="F29">
        <v>-7.8393719160000002</v>
      </c>
      <c r="G29">
        <v>4.5299999999999999E-15</v>
      </c>
      <c r="H29">
        <v>2.7499999999999999E-13</v>
      </c>
      <c r="I29">
        <v>1475.817632</v>
      </c>
      <c r="J29">
        <v>1732.0080310000001</v>
      </c>
      <c r="K29">
        <v>1773.8199179999999</v>
      </c>
      <c r="L29">
        <v>4450.9911480000001</v>
      </c>
      <c r="M29">
        <v>3900.9451490000001</v>
      </c>
      <c r="N29">
        <v>3677.647199</v>
      </c>
      <c r="O29" t="s">
        <v>1281</v>
      </c>
      <c r="P29" t="s">
        <v>1397</v>
      </c>
      <c r="Q29" t="s">
        <v>1284</v>
      </c>
      <c r="R29" t="s">
        <v>1287</v>
      </c>
    </row>
    <row r="30" spans="1:18" x14ac:dyDescent="0.35">
      <c r="A30" t="s">
        <v>1093</v>
      </c>
      <c r="B30" t="s">
        <v>1401</v>
      </c>
      <c r="C30">
        <v>224.59800200000001</v>
      </c>
      <c r="D30">
        <v>-1.187923235</v>
      </c>
      <c r="E30">
        <v>0.266593256</v>
      </c>
      <c r="F30">
        <v>-3.4692881679999998</v>
      </c>
      <c r="G30">
        <v>5.2183899999999996E-4</v>
      </c>
      <c r="H30">
        <v>7.1278890000000001E-3</v>
      </c>
      <c r="I30">
        <v>145.39094080000001</v>
      </c>
      <c r="J30">
        <v>111.77615160000001</v>
      </c>
      <c r="K30">
        <v>153.75821329999999</v>
      </c>
      <c r="L30">
        <v>356.59580949999997</v>
      </c>
      <c r="M30">
        <v>333.06777679999999</v>
      </c>
      <c r="N30">
        <v>246.99911969999999</v>
      </c>
      <c r="O30" t="s">
        <v>1281</v>
      </c>
      <c r="P30" t="s">
        <v>1389</v>
      </c>
      <c r="Q30" t="s">
        <v>1399</v>
      </c>
      <c r="R30" t="s">
        <v>1287</v>
      </c>
    </row>
    <row r="31" spans="1:18" x14ac:dyDescent="0.35">
      <c r="A31" t="s">
        <v>58</v>
      </c>
      <c r="B31" t="s">
        <v>2822</v>
      </c>
      <c r="C31">
        <v>1038.4210700000001</v>
      </c>
      <c r="D31">
        <v>-1.1788846129999999</v>
      </c>
      <c r="E31">
        <v>0.15144001800000001</v>
      </c>
      <c r="F31">
        <v>-6.0476102689999998</v>
      </c>
      <c r="G31">
        <v>1.4700000000000001E-9</v>
      </c>
      <c r="H31">
        <v>5.0400000000000001E-8</v>
      </c>
      <c r="I31">
        <v>734.92133109999997</v>
      </c>
      <c r="J31">
        <v>546.34511459999999</v>
      </c>
      <c r="K31">
        <v>627.25204910000002</v>
      </c>
      <c r="L31">
        <v>1483.994817</v>
      </c>
      <c r="M31">
        <v>1458.7775630000001</v>
      </c>
      <c r="N31">
        <v>1379.235543</v>
      </c>
      <c r="O31" t="s">
        <v>1281</v>
      </c>
      <c r="P31" t="s">
        <v>1286</v>
      </c>
      <c r="Q31" t="s">
        <v>1282</v>
      </c>
      <c r="R31" t="s">
        <v>1287</v>
      </c>
    </row>
    <row r="32" spans="1:18" x14ac:dyDescent="0.35">
      <c r="A32" t="s">
        <v>1221</v>
      </c>
      <c r="B32" t="s">
        <v>2811</v>
      </c>
      <c r="C32">
        <v>5941.8926730000003</v>
      </c>
      <c r="D32">
        <v>-1.138887502</v>
      </c>
      <c r="E32">
        <v>0.12952729099999999</v>
      </c>
      <c r="F32">
        <v>-6.761919367</v>
      </c>
      <c r="G32">
        <v>1.36E-11</v>
      </c>
      <c r="H32">
        <v>5.8900000000000003E-10</v>
      </c>
      <c r="I32">
        <v>3586.9737599999999</v>
      </c>
      <c r="J32">
        <v>3719.9521089999998</v>
      </c>
      <c r="K32">
        <v>3826.6448059999998</v>
      </c>
      <c r="L32">
        <v>9526.7699400000001</v>
      </c>
      <c r="M32">
        <v>7898.746803</v>
      </c>
      <c r="N32">
        <v>7092.2686169999997</v>
      </c>
      <c r="O32" t="s">
        <v>1281</v>
      </c>
      <c r="P32" t="s">
        <v>1386</v>
      </c>
      <c r="Q32" t="s">
        <v>1390</v>
      </c>
      <c r="R32" t="s">
        <v>1390</v>
      </c>
    </row>
    <row r="33" spans="1:18" x14ac:dyDescent="0.35">
      <c r="A33" t="s">
        <v>666</v>
      </c>
      <c r="B33" t="s">
        <v>1414</v>
      </c>
      <c r="C33">
        <v>150.7031356</v>
      </c>
      <c r="D33">
        <v>-1.1275236</v>
      </c>
      <c r="E33">
        <v>0.29804553900000003</v>
      </c>
      <c r="F33">
        <v>-2.9005272099999999</v>
      </c>
      <c r="G33">
        <v>3.7253550000000001E-3</v>
      </c>
      <c r="H33">
        <v>3.7994301000000001E-2</v>
      </c>
      <c r="I33">
        <v>108.5452915</v>
      </c>
      <c r="J33">
        <v>86.704865220000002</v>
      </c>
      <c r="K33">
        <v>88.589169269999999</v>
      </c>
      <c r="L33">
        <v>256.27219730000002</v>
      </c>
      <c r="M33">
        <v>168.01638589999999</v>
      </c>
      <c r="N33">
        <v>196.09090420000001</v>
      </c>
      <c r="O33" t="s">
        <v>1281</v>
      </c>
      <c r="P33" t="s">
        <v>1282</v>
      </c>
      <c r="Q33" t="s">
        <v>1286</v>
      </c>
      <c r="R33" t="s">
        <v>1287</v>
      </c>
    </row>
    <row r="34" spans="1:18" x14ac:dyDescent="0.35">
      <c r="A34" t="s">
        <v>674</v>
      </c>
      <c r="B34" t="s">
        <v>2817</v>
      </c>
      <c r="C34">
        <v>1232.903558</v>
      </c>
      <c r="D34">
        <v>-1.1268844389999999</v>
      </c>
      <c r="E34">
        <v>0.23277810900000001</v>
      </c>
      <c r="F34">
        <v>-3.7110449879999998</v>
      </c>
      <c r="G34">
        <v>2.06405E-4</v>
      </c>
      <c r="H34">
        <v>3.1797639999999999E-3</v>
      </c>
      <c r="I34">
        <v>556.66805429999999</v>
      </c>
      <c r="J34">
        <v>894.20921239999996</v>
      </c>
      <c r="K34">
        <v>872.65423060000001</v>
      </c>
      <c r="L34">
        <v>1548.559518</v>
      </c>
      <c r="M34">
        <v>2114.0414679999999</v>
      </c>
      <c r="N34">
        <v>1411.288863</v>
      </c>
      <c r="O34" t="s">
        <v>1281</v>
      </c>
      <c r="P34" t="s">
        <v>1282</v>
      </c>
      <c r="Q34" t="s">
        <v>1286</v>
      </c>
      <c r="R34" t="s">
        <v>1287</v>
      </c>
    </row>
    <row r="35" spans="1:18" x14ac:dyDescent="0.35">
      <c r="A35" t="s">
        <v>656</v>
      </c>
      <c r="B35" t="s">
        <v>2816</v>
      </c>
      <c r="C35">
        <v>1784.7861049999999</v>
      </c>
      <c r="D35">
        <v>-1.125631592</v>
      </c>
      <c r="E35">
        <v>0.133449543</v>
      </c>
      <c r="F35">
        <v>-6.4638451950000002</v>
      </c>
      <c r="G35">
        <v>1.02E-10</v>
      </c>
      <c r="H35">
        <v>3.9799999999999999E-9</v>
      </c>
      <c r="I35">
        <v>993.83670519999998</v>
      </c>
      <c r="J35">
        <v>1262.9660490000001</v>
      </c>
      <c r="K35">
        <v>1108.8920149999999</v>
      </c>
      <c r="L35">
        <v>2636.2264019999998</v>
      </c>
      <c r="M35">
        <v>2343.3344179999999</v>
      </c>
      <c r="N35">
        <v>2363.4610429999998</v>
      </c>
      <c r="O35" t="s">
        <v>1281</v>
      </c>
      <c r="P35" t="s">
        <v>1282</v>
      </c>
      <c r="Q35" t="s">
        <v>1286</v>
      </c>
      <c r="R35" t="s">
        <v>1287</v>
      </c>
    </row>
    <row r="36" spans="1:18" x14ac:dyDescent="0.35">
      <c r="A36" t="s">
        <v>644</v>
      </c>
      <c r="B36" t="s">
        <v>1408</v>
      </c>
      <c r="C36">
        <v>5585.0198060000002</v>
      </c>
      <c r="D36">
        <v>-1.108132473</v>
      </c>
      <c r="E36">
        <v>0.159674398</v>
      </c>
      <c r="F36">
        <v>-5.2926335050000004</v>
      </c>
      <c r="G36">
        <v>1.2100000000000001E-7</v>
      </c>
      <c r="H36">
        <v>3.36E-6</v>
      </c>
      <c r="I36">
        <v>3395.7747140000001</v>
      </c>
      <c r="J36">
        <v>4185.8601799999997</v>
      </c>
      <c r="K36">
        <v>3037.488413</v>
      </c>
      <c r="L36">
        <v>8683.4556169999996</v>
      </c>
      <c r="M36">
        <v>7693.1738130000003</v>
      </c>
      <c r="N36">
        <v>6514.3660970000001</v>
      </c>
      <c r="O36" t="s">
        <v>1281</v>
      </c>
      <c r="P36" t="s">
        <v>1282</v>
      </c>
      <c r="Q36" t="s">
        <v>1286</v>
      </c>
      <c r="R36" t="s">
        <v>1287</v>
      </c>
    </row>
    <row r="37" spans="1:18" x14ac:dyDescent="0.35">
      <c r="A37" t="s">
        <v>1091</v>
      </c>
      <c r="B37" t="s">
        <v>2813</v>
      </c>
      <c r="C37">
        <v>700.61360209999998</v>
      </c>
      <c r="D37">
        <v>-1.103309707</v>
      </c>
      <c r="E37">
        <v>0.19344240400000001</v>
      </c>
      <c r="F37">
        <v>-4.3438009649999998</v>
      </c>
      <c r="G37">
        <v>1.4E-5</v>
      </c>
      <c r="H37">
        <v>2.84491E-4</v>
      </c>
      <c r="I37">
        <v>479.98927049999998</v>
      </c>
      <c r="J37">
        <v>431.4350523</v>
      </c>
      <c r="K37">
        <v>423.59878639999999</v>
      </c>
      <c r="L37">
        <v>849.27414229999999</v>
      </c>
      <c r="M37">
        <v>1185.998018</v>
      </c>
      <c r="N37">
        <v>833.38634290000005</v>
      </c>
      <c r="O37" t="s">
        <v>1281</v>
      </c>
      <c r="P37" t="s">
        <v>1389</v>
      </c>
      <c r="Q37" t="s">
        <v>1399</v>
      </c>
      <c r="R37" t="s">
        <v>1287</v>
      </c>
    </row>
    <row r="38" spans="1:18" x14ac:dyDescent="0.35">
      <c r="A38" t="s">
        <v>1238</v>
      </c>
      <c r="B38" t="s">
        <v>2810</v>
      </c>
      <c r="C38">
        <v>4368.3639679999997</v>
      </c>
      <c r="D38">
        <v>-1.0910873059999999</v>
      </c>
      <c r="E38">
        <v>0.15294944599999999</v>
      </c>
      <c r="F38">
        <v>-5.413899324</v>
      </c>
      <c r="G38">
        <v>6.1700000000000003E-8</v>
      </c>
      <c r="H38">
        <v>1.79E-6</v>
      </c>
      <c r="I38">
        <v>3071.1346680000001</v>
      </c>
      <c r="J38">
        <v>2271.0406870000002</v>
      </c>
      <c r="K38">
        <v>3030.360549</v>
      </c>
      <c r="L38">
        <v>6335.2871109999996</v>
      </c>
      <c r="M38">
        <v>6293.6961510000001</v>
      </c>
      <c r="N38">
        <v>5208.6646430000001</v>
      </c>
      <c r="O38" t="s">
        <v>1281</v>
      </c>
      <c r="P38" t="s">
        <v>1386</v>
      </c>
      <c r="Q38" t="s">
        <v>1287</v>
      </c>
      <c r="R38" t="s">
        <v>1287</v>
      </c>
    </row>
    <row r="39" spans="1:18" x14ac:dyDescent="0.35">
      <c r="A39" t="s">
        <v>650</v>
      </c>
      <c r="B39" t="s">
        <v>1410</v>
      </c>
      <c r="C39">
        <v>2308.220855</v>
      </c>
      <c r="D39">
        <v>-1.049174397</v>
      </c>
      <c r="E39">
        <v>0.13162370600000001</v>
      </c>
      <c r="F39">
        <v>-5.9726322300000003</v>
      </c>
      <c r="G39">
        <v>2.33E-9</v>
      </c>
      <c r="H39">
        <v>7.8400000000000001E-8</v>
      </c>
      <c r="I39">
        <v>1456.896894</v>
      </c>
      <c r="J39">
        <v>1344.447729</v>
      </c>
      <c r="K39">
        <v>1710.6874069999999</v>
      </c>
      <c r="L39">
        <v>2908.3914490000002</v>
      </c>
      <c r="M39">
        <v>3338.5844219999999</v>
      </c>
      <c r="N39">
        <v>3090.317231</v>
      </c>
      <c r="O39" t="s">
        <v>1281</v>
      </c>
      <c r="P39" t="s">
        <v>1282</v>
      </c>
      <c r="Q39" t="s">
        <v>1286</v>
      </c>
      <c r="R39" t="s">
        <v>1287</v>
      </c>
    </row>
    <row r="40" spans="1:18" x14ac:dyDescent="0.35">
      <c r="A40" t="s">
        <v>642</v>
      </c>
      <c r="B40" t="s">
        <v>2815</v>
      </c>
      <c r="C40">
        <v>4129.2008349999996</v>
      </c>
      <c r="D40">
        <v>-1.043210827</v>
      </c>
      <c r="E40">
        <v>0.103536611</v>
      </c>
      <c r="F40">
        <v>-7.5352709899999999</v>
      </c>
      <c r="G40">
        <v>4.8699999999999997E-14</v>
      </c>
      <c r="H40">
        <v>2.6999999999999998E-12</v>
      </c>
      <c r="I40">
        <v>2732.5530250000002</v>
      </c>
      <c r="J40">
        <v>2554.137295</v>
      </c>
      <c r="K40">
        <v>2807.3602259999998</v>
      </c>
      <c r="L40">
        <v>5474.093331</v>
      </c>
      <c r="M40">
        <v>6043.648236</v>
      </c>
      <c r="N40">
        <v>5163.4128959999998</v>
      </c>
      <c r="O40" t="s">
        <v>1281</v>
      </c>
      <c r="P40" t="s">
        <v>1282</v>
      </c>
      <c r="Q40" t="s">
        <v>1286</v>
      </c>
      <c r="R40" t="s">
        <v>1287</v>
      </c>
    </row>
    <row r="41" spans="1:18" x14ac:dyDescent="0.35">
      <c r="A41" t="s">
        <v>156</v>
      </c>
      <c r="B41" t="s">
        <v>1433</v>
      </c>
      <c r="C41">
        <v>621.40164330000005</v>
      </c>
      <c r="D41">
        <v>-1.023296177</v>
      </c>
      <c r="E41">
        <v>0.22331907500000001</v>
      </c>
      <c r="F41">
        <v>-3.4043745269999999</v>
      </c>
      <c r="G41">
        <v>6.6315799999999995E-4</v>
      </c>
      <c r="H41">
        <v>8.6549939999999992E-3</v>
      </c>
      <c r="I41">
        <v>516.83491979999997</v>
      </c>
      <c r="J41">
        <v>389.64957500000003</v>
      </c>
      <c r="K41">
        <v>322.79042140000001</v>
      </c>
      <c r="L41">
        <v>966.48390700000004</v>
      </c>
      <c r="M41">
        <v>791.65367730000003</v>
      </c>
      <c r="N41">
        <v>740.99735920000001</v>
      </c>
      <c r="O41" t="s">
        <v>1281</v>
      </c>
      <c r="P41" t="s">
        <v>1283</v>
      </c>
      <c r="Q41" t="s">
        <v>1283</v>
      </c>
      <c r="R41" t="s">
        <v>1287</v>
      </c>
    </row>
    <row r="42" spans="1:18" x14ac:dyDescent="0.35">
      <c r="A42" t="s">
        <v>804</v>
      </c>
      <c r="B42" t="s">
        <v>2814</v>
      </c>
      <c r="C42">
        <v>715.08787519999998</v>
      </c>
      <c r="D42">
        <v>1.0464879170000001</v>
      </c>
      <c r="E42">
        <v>0.277705849</v>
      </c>
      <c r="F42">
        <v>2.8211631640000001</v>
      </c>
      <c r="G42">
        <v>4.7849859999999998E-3</v>
      </c>
      <c r="H42">
        <v>4.6943930000000002E-2</v>
      </c>
      <c r="I42">
        <v>811.60011499999996</v>
      </c>
      <c r="J42">
        <v>974.64625609999996</v>
      </c>
      <c r="K42">
        <v>1104.8189500000001</v>
      </c>
      <c r="L42">
        <v>282.09807769999998</v>
      </c>
      <c r="M42">
        <v>556.43073700000002</v>
      </c>
      <c r="N42">
        <v>560.93311540000002</v>
      </c>
      <c r="O42" t="s">
        <v>1281</v>
      </c>
      <c r="P42" t="s">
        <v>1389</v>
      </c>
      <c r="Q42" t="s">
        <v>1282</v>
      </c>
      <c r="R42" t="s">
        <v>1397</v>
      </c>
    </row>
    <row r="43" spans="1:18" x14ac:dyDescent="0.35">
      <c r="A43" t="s">
        <v>717</v>
      </c>
      <c r="B43" t="s">
        <v>2818</v>
      </c>
      <c r="C43">
        <v>366.49054330000001</v>
      </c>
      <c r="D43">
        <v>1.130638263</v>
      </c>
      <c r="E43">
        <v>0.28643596500000001</v>
      </c>
      <c r="F43">
        <v>3.0289627069999998</v>
      </c>
      <c r="G43">
        <v>2.4539499999999999E-3</v>
      </c>
      <c r="H43">
        <v>2.6616731000000001E-2</v>
      </c>
      <c r="I43">
        <v>444.13944939999999</v>
      </c>
      <c r="J43">
        <v>412.63158750000002</v>
      </c>
      <c r="K43">
        <v>652.70870690000004</v>
      </c>
      <c r="L43">
        <v>294.01771480000002</v>
      </c>
      <c r="M43">
        <v>172.95804440000001</v>
      </c>
      <c r="N43">
        <v>222.48775670000001</v>
      </c>
      <c r="O43" t="s">
        <v>1281</v>
      </c>
      <c r="P43" t="s">
        <v>1282</v>
      </c>
      <c r="Q43" t="s">
        <v>1283</v>
      </c>
      <c r="R43" t="s">
        <v>1397</v>
      </c>
    </row>
    <row r="44" spans="1:18" x14ac:dyDescent="0.35">
      <c r="A44" t="s">
        <v>977</v>
      </c>
      <c r="B44" t="s">
        <v>1404</v>
      </c>
      <c r="C44">
        <v>4122.0762210000003</v>
      </c>
      <c r="D44">
        <v>1.16970058</v>
      </c>
      <c r="E44">
        <v>9.5175733999999998E-2</v>
      </c>
      <c r="F44">
        <v>9.5262325580000002</v>
      </c>
      <c r="G44">
        <v>1.6299999999999999E-21</v>
      </c>
      <c r="H44">
        <v>1.5900000000000001E-19</v>
      </c>
      <c r="I44">
        <v>5570.6638569999996</v>
      </c>
      <c r="J44">
        <v>5773.7083140000004</v>
      </c>
      <c r="K44">
        <v>5777.6430630000004</v>
      </c>
      <c r="L44">
        <v>2556.7621549999999</v>
      </c>
      <c r="M44">
        <v>2342.346086</v>
      </c>
      <c r="N44">
        <v>2711.3338490000001</v>
      </c>
      <c r="O44" t="s">
        <v>1281</v>
      </c>
      <c r="P44" t="s">
        <v>1389</v>
      </c>
      <c r="Q44" t="s">
        <v>1396</v>
      </c>
      <c r="R44" t="s">
        <v>1397</v>
      </c>
    </row>
    <row r="45" spans="1:18" x14ac:dyDescent="0.35">
      <c r="A45" t="s">
        <v>212</v>
      </c>
      <c r="B45" t="s">
        <v>2821</v>
      </c>
      <c r="C45">
        <v>2704.5826470000002</v>
      </c>
      <c r="D45">
        <v>1.2464786409999999</v>
      </c>
      <c r="E45">
        <v>0.236674882</v>
      </c>
      <c r="F45">
        <v>4.155253933</v>
      </c>
      <c r="G45">
        <v>3.2499999999999997E-5</v>
      </c>
      <c r="H45">
        <v>6.02999E-4</v>
      </c>
      <c r="I45">
        <v>4828.7717270000003</v>
      </c>
      <c r="J45">
        <v>2695.1632800000002</v>
      </c>
      <c r="K45">
        <v>3891.81385</v>
      </c>
      <c r="L45">
        <v>2045.211063</v>
      </c>
      <c r="M45">
        <v>1319.4227960000001</v>
      </c>
      <c r="N45">
        <v>1447.113163</v>
      </c>
      <c r="O45" t="s">
        <v>1281</v>
      </c>
      <c r="P45" t="s">
        <v>1283</v>
      </c>
      <c r="Q45" t="s">
        <v>1286</v>
      </c>
      <c r="R45" t="s">
        <v>1397</v>
      </c>
    </row>
    <row r="46" spans="1:18" x14ac:dyDescent="0.35">
      <c r="A46" t="s">
        <v>348</v>
      </c>
      <c r="B46" t="s">
        <v>1426</v>
      </c>
      <c r="C46">
        <v>3094.0504070000002</v>
      </c>
      <c r="D46">
        <v>1.339454852</v>
      </c>
      <c r="E46">
        <v>0.146567</v>
      </c>
      <c r="F46">
        <v>7.3442210269999997</v>
      </c>
      <c r="G46">
        <v>2.07E-13</v>
      </c>
      <c r="H46">
        <v>1.1000000000000001E-11</v>
      </c>
      <c r="I46">
        <v>4132.6877020000002</v>
      </c>
      <c r="J46">
        <v>4814.7316119999996</v>
      </c>
      <c r="K46">
        <v>4359.1980880000001</v>
      </c>
      <c r="L46">
        <v>1592.264854</v>
      </c>
      <c r="M46">
        <v>1574.4123689999999</v>
      </c>
      <c r="N46">
        <v>2091.0078149999999</v>
      </c>
      <c r="O46" t="s">
        <v>1281</v>
      </c>
      <c r="P46" t="s">
        <v>1396</v>
      </c>
      <c r="Q46" t="s">
        <v>1284</v>
      </c>
      <c r="R46" t="s">
        <v>1397</v>
      </c>
    </row>
    <row r="47" spans="1:18" x14ac:dyDescent="0.35">
      <c r="A47" t="s">
        <v>712</v>
      </c>
      <c r="B47" t="s">
        <v>1413</v>
      </c>
      <c r="C47">
        <v>1520.9271639999999</v>
      </c>
      <c r="D47">
        <v>1.359830927</v>
      </c>
      <c r="E47">
        <v>0.14107719799999999</v>
      </c>
      <c r="F47">
        <v>7.7744421790000002</v>
      </c>
      <c r="G47">
        <v>7.5799999999999993E-15</v>
      </c>
      <c r="H47">
        <v>4.4900000000000001E-13</v>
      </c>
      <c r="I47">
        <v>2192.8140530000001</v>
      </c>
      <c r="J47">
        <v>2243.8801269999999</v>
      </c>
      <c r="K47">
        <v>2130.2131279999999</v>
      </c>
      <c r="L47">
        <v>973.43702859999996</v>
      </c>
      <c r="M47">
        <v>725.43545459999996</v>
      </c>
      <c r="N47">
        <v>859.78319539999995</v>
      </c>
      <c r="O47" t="s">
        <v>1281</v>
      </c>
      <c r="P47" t="s">
        <v>1282</v>
      </c>
      <c r="Q47" t="s">
        <v>1283</v>
      </c>
      <c r="R47" t="s">
        <v>1397</v>
      </c>
    </row>
    <row r="48" spans="1:18" x14ac:dyDescent="0.35">
      <c r="A48" t="s">
        <v>979</v>
      </c>
      <c r="B48" t="s">
        <v>1405</v>
      </c>
      <c r="C48">
        <v>170.2049877</v>
      </c>
      <c r="D48">
        <v>2.2808946489999999</v>
      </c>
      <c r="E48">
        <v>0.32258256600000002</v>
      </c>
      <c r="F48">
        <v>6.2553294990000001</v>
      </c>
      <c r="G48">
        <v>3.9700000000000002E-10</v>
      </c>
      <c r="H48">
        <v>1.4500000000000001E-8</v>
      </c>
      <c r="I48">
        <v>361.4856954</v>
      </c>
      <c r="J48">
        <v>272.65023880000001</v>
      </c>
      <c r="K48">
        <v>212.81765949999999</v>
      </c>
      <c r="L48">
        <v>65.558003970000001</v>
      </c>
      <c r="M48">
        <v>47.439920739999998</v>
      </c>
      <c r="N48">
        <v>61.278407569999999</v>
      </c>
      <c r="O48" t="s">
        <v>1281</v>
      </c>
      <c r="P48" t="s">
        <v>1389</v>
      </c>
      <c r="Q48" t="s">
        <v>1396</v>
      </c>
      <c r="R48" t="s">
        <v>1397</v>
      </c>
    </row>
    <row r="49" spans="1:18" hidden="1" x14ac:dyDescent="0.35">
      <c r="A49" t="s">
        <v>1290</v>
      </c>
      <c r="B49" t="s">
        <v>2785</v>
      </c>
      <c r="C49">
        <v>1603.1138510000001</v>
      </c>
      <c r="D49">
        <v>-14.061616450000001</v>
      </c>
      <c r="E49">
        <v>1.543975608</v>
      </c>
      <c r="F49">
        <v>-8.9370466579999999</v>
      </c>
      <c r="G49">
        <v>3.9999999999999999E-19</v>
      </c>
      <c r="H49">
        <v>3.36E-17</v>
      </c>
      <c r="I49">
        <v>0</v>
      </c>
      <c r="J49">
        <v>0</v>
      </c>
      <c r="K49">
        <v>0</v>
      </c>
      <c r="L49">
        <v>3313.6591100000001</v>
      </c>
      <c r="M49">
        <v>5292.516157</v>
      </c>
      <c r="N49">
        <v>1012.507842</v>
      </c>
      <c r="O49" t="s">
        <v>1290</v>
      </c>
      <c r="P49" t="s">
        <v>1290</v>
      </c>
      <c r="Q49" t="s">
        <v>1290</v>
      </c>
      <c r="R49" t="s">
        <v>1290</v>
      </c>
    </row>
    <row r="50" spans="1:18" hidden="1" x14ac:dyDescent="0.35">
      <c r="A50" t="s">
        <v>1288</v>
      </c>
      <c r="B50" t="s">
        <v>1315</v>
      </c>
      <c r="C50">
        <v>2971.7688499999999</v>
      </c>
      <c r="D50">
        <v>-13.99020837</v>
      </c>
      <c r="E50">
        <v>1.1995518110000001</v>
      </c>
      <c r="F50">
        <v>-11.443585710000001</v>
      </c>
      <c r="G50">
        <v>2.53E-30</v>
      </c>
      <c r="H50">
        <v>3.7800000000000002E-28</v>
      </c>
      <c r="I50">
        <v>0</v>
      </c>
      <c r="J50">
        <v>1.04463693</v>
      </c>
      <c r="K50">
        <v>0</v>
      </c>
      <c r="L50">
        <v>4171.8729800000001</v>
      </c>
      <c r="M50">
        <v>7565.6790259999998</v>
      </c>
      <c r="N50">
        <v>6092.0164569999997</v>
      </c>
      <c r="O50" t="s">
        <v>1290</v>
      </c>
      <c r="P50" t="s">
        <v>1290</v>
      </c>
      <c r="Q50" t="s">
        <v>1290</v>
      </c>
      <c r="R50" t="s">
        <v>1290</v>
      </c>
    </row>
    <row r="51" spans="1:18" hidden="1" x14ac:dyDescent="0.35">
      <c r="A51" t="s">
        <v>1288</v>
      </c>
      <c r="B51" t="s">
        <v>1294</v>
      </c>
      <c r="C51">
        <v>1311.8727289999999</v>
      </c>
      <c r="D51">
        <v>-13.772366010000001</v>
      </c>
      <c r="E51">
        <v>1.208452928</v>
      </c>
      <c r="F51">
        <v>-11.17903005</v>
      </c>
      <c r="G51">
        <v>5.1700000000000002E-29</v>
      </c>
      <c r="H51">
        <v>7.21E-27</v>
      </c>
      <c r="I51">
        <v>0</v>
      </c>
      <c r="J51">
        <v>0</v>
      </c>
      <c r="K51">
        <v>0</v>
      </c>
      <c r="L51">
        <v>1963.7602099999999</v>
      </c>
      <c r="M51">
        <v>3725.0221099999999</v>
      </c>
      <c r="N51">
        <v>2182.4540539999998</v>
      </c>
      <c r="O51" t="s">
        <v>1290</v>
      </c>
      <c r="P51" t="s">
        <v>1290</v>
      </c>
      <c r="Q51" t="s">
        <v>1290</v>
      </c>
      <c r="R51" t="s">
        <v>1290</v>
      </c>
    </row>
    <row r="52" spans="1:18" hidden="1" x14ac:dyDescent="0.35">
      <c r="A52" t="s">
        <v>1288</v>
      </c>
      <c r="B52" t="s">
        <v>1304</v>
      </c>
      <c r="C52">
        <v>1259.9865339999999</v>
      </c>
      <c r="D52">
        <v>-13.714161450000001</v>
      </c>
      <c r="E52">
        <v>1.2018213689999999</v>
      </c>
      <c r="F52">
        <v>-11.192284799999999</v>
      </c>
      <c r="G52">
        <v>4.4500000000000001E-29</v>
      </c>
      <c r="H52">
        <v>6.3100000000000004E-27</v>
      </c>
      <c r="I52">
        <v>0</v>
      </c>
      <c r="J52">
        <v>0</v>
      </c>
      <c r="K52">
        <v>0</v>
      </c>
      <c r="L52">
        <v>1891.249084</v>
      </c>
      <c r="M52">
        <v>3309.9228029999999</v>
      </c>
      <c r="N52">
        <v>2358.7473190000001</v>
      </c>
      <c r="O52" t="s">
        <v>1290</v>
      </c>
      <c r="P52" t="s">
        <v>1290</v>
      </c>
      <c r="Q52" t="s">
        <v>1290</v>
      </c>
      <c r="R52" t="s">
        <v>1290</v>
      </c>
    </row>
    <row r="53" spans="1:18" hidden="1" x14ac:dyDescent="0.35">
      <c r="A53" t="s">
        <v>1288</v>
      </c>
      <c r="B53" t="s">
        <v>1582</v>
      </c>
      <c r="C53">
        <v>849.11445079999999</v>
      </c>
      <c r="D53">
        <v>-13.144718490000001</v>
      </c>
      <c r="E53">
        <v>1.203818348</v>
      </c>
      <c r="F53">
        <v>-10.700687609999999</v>
      </c>
      <c r="G53">
        <v>1.01E-26</v>
      </c>
      <c r="H53">
        <v>1.29E-24</v>
      </c>
      <c r="I53">
        <v>0</v>
      </c>
      <c r="J53">
        <v>0</v>
      </c>
      <c r="K53">
        <v>0</v>
      </c>
      <c r="L53">
        <v>1642.9233119999999</v>
      </c>
      <c r="M53">
        <v>2195.0846660000002</v>
      </c>
      <c r="N53">
        <v>1256.678727</v>
      </c>
      <c r="O53" t="s">
        <v>1290</v>
      </c>
      <c r="P53" t="s">
        <v>1290</v>
      </c>
      <c r="Q53" t="s">
        <v>1290</v>
      </c>
      <c r="R53" t="s">
        <v>1290</v>
      </c>
    </row>
    <row r="54" spans="1:18" hidden="1" x14ac:dyDescent="0.35">
      <c r="A54" t="s">
        <v>1288</v>
      </c>
      <c r="B54" t="s">
        <v>1654</v>
      </c>
      <c r="C54">
        <v>663.96503359999997</v>
      </c>
      <c r="D54">
        <v>-12.78990997</v>
      </c>
      <c r="E54">
        <v>1.384295399</v>
      </c>
      <c r="F54">
        <v>-9.0492792039999994</v>
      </c>
      <c r="G54">
        <v>1.4399999999999999E-19</v>
      </c>
      <c r="H54">
        <v>1.24E-17</v>
      </c>
      <c r="I54">
        <v>0</v>
      </c>
      <c r="J54">
        <v>0</v>
      </c>
      <c r="K54">
        <v>0</v>
      </c>
      <c r="L54">
        <v>2148.5145849999999</v>
      </c>
      <c r="M54">
        <v>1180.0680279999999</v>
      </c>
      <c r="N54">
        <v>655.20758860000001</v>
      </c>
      <c r="O54" t="s">
        <v>1290</v>
      </c>
      <c r="P54" t="s">
        <v>1290</v>
      </c>
      <c r="Q54" t="s">
        <v>1290</v>
      </c>
      <c r="R54" t="s">
        <v>1290</v>
      </c>
    </row>
    <row r="55" spans="1:18" hidden="1" x14ac:dyDescent="0.35">
      <c r="A55" t="s">
        <v>1288</v>
      </c>
      <c r="B55" t="s">
        <v>1650</v>
      </c>
      <c r="C55">
        <v>613.81600200000003</v>
      </c>
      <c r="D55">
        <v>-12.67653816</v>
      </c>
      <c r="E55">
        <v>1.2272287310000001</v>
      </c>
      <c r="F55">
        <v>-10.115069370000001</v>
      </c>
      <c r="G55">
        <v>4.7399999999999998E-24</v>
      </c>
      <c r="H55">
        <v>5.2699999999999997E-22</v>
      </c>
      <c r="I55">
        <v>0</v>
      </c>
      <c r="J55">
        <v>0</v>
      </c>
      <c r="K55">
        <v>0</v>
      </c>
      <c r="L55">
        <v>1531.6733650000001</v>
      </c>
      <c r="M55">
        <v>1489.415845</v>
      </c>
      <c r="N55">
        <v>661.80680170000005</v>
      </c>
      <c r="O55" t="s">
        <v>1290</v>
      </c>
      <c r="P55" t="s">
        <v>1290</v>
      </c>
      <c r="Q55" t="s">
        <v>1290</v>
      </c>
      <c r="R55" t="s">
        <v>1290</v>
      </c>
    </row>
    <row r="56" spans="1:18" hidden="1" x14ac:dyDescent="0.35">
      <c r="A56" t="s">
        <v>1288</v>
      </c>
      <c r="B56" t="s">
        <v>1570</v>
      </c>
      <c r="C56">
        <v>17053.258529999999</v>
      </c>
      <c r="D56">
        <v>-12.67437131</v>
      </c>
      <c r="E56">
        <v>2.2681375269999999</v>
      </c>
      <c r="F56">
        <v>-5.4720389540000003</v>
      </c>
      <c r="G56">
        <v>4.4500000000000001E-8</v>
      </c>
      <c r="H56">
        <v>1.31E-6</v>
      </c>
      <c r="I56">
        <v>0</v>
      </c>
      <c r="J56">
        <v>15.66955396</v>
      </c>
      <c r="K56">
        <v>0</v>
      </c>
      <c r="L56">
        <v>21574.543119999998</v>
      </c>
      <c r="M56">
        <v>76037.297959999996</v>
      </c>
      <c r="N56">
        <v>4692.0405300000002</v>
      </c>
      <c r="O56" t="s">
        <v>1290</v>
      </c>
      <c r="P56" t="s">
        <v>1290</v>
      </c>
      <c r="Q56" t="s">
        <v>1290</v>
      </c>
      <c r="R56" t="s">
        <v>1290</v>
      </c>
    </row>
    <row r="57" spans="1:18" hidden="1" x14ac:dyDescent="0.35">
      <c r="A57" t="s">
        <v>1288</v>
      </c>
      <c r="B57" t="s">
        <v>1682</v>
      </c>
      <c r="C57">
        <v>2094.7157149999998</v>
      </c>
      <c r="D57">
        <v>-12.589087149999999</v>
      </c>
      <c r="E57">
        <v>1.039967546</v>
      </c>
      <c r="F57">
        <v>-11.852343660000001</v>
      </c>
      <c r="G57">
        <v>2.0900000000000001E-32</v>
      </c>
      <c r="H57">
        <v>3.3799999999999997E-30</v>
      </c>
      <c r="I57">
        <v>0</v>
      </c>
      <c r="J57">
        <v>2.0892738610000001</v>
      </c>
      <c r="K57">
        <v>0</v>
      </c>
      <c r="L57">
        <v>4713.223164</v>
      </c>
      <c r="M57">
        <v>4740.0387469999996</v>
      </c>
      <c r="N57">
        <v>3112.9431039999999</v>
      </c>
      <c r="O57" t="s">
        <v>1290</v>
      </c>
      <c r="P57" t="s">
        <v>1290</v>
      </c>
      <c r="Q57" t="s">
        <v>1290</v>
      </c>
      <c r="R57" t="s">
        <v>1290</v>
      </c>
    </row>
    <row r="58" spans="1:18" hidden="1" x14ac:dyDescent="0.35">
      <c r="A58" t="s">
        <v>1290</v>
      </c>
      <c r="B58" t="s">
        <v>2792</v>
      </c>
      <c r="C58">
        <v>1784.138279</v>
      </c>
      <c r="D58">
        <v>-12.362733929999999</v>
      </c>
      <c r="E58">
        <v>1.169744747</v>
      </c>
      <c r="F58">
        <v>-10.343880199999999</v>
      </c>
      <c r="G58">
        <v>4.4600000000000002E-25</v>
      </c>
      <c r="H58">
        <v>5.3000000000000004E-23</v>
      </c>
      <c r="I58">
        <v>1.991656724</v>
      </c>
      <c r="J58">
        <v>0</v>
      </c>
      <c r="K58">
        <v>0</v>
      </c>
      <c r="L58">
        <v>3505.366606</v>
      </c>
      <c r="M58">
        <v>5203.5663059999997</v>
      </c>
      <c r="N58">
        <v>1993.9051079999999</v>
      </c>
      <c r="O58" t="s">
        <v>1290</v>
      </c>
      <c r="P58" t="s">
        <v>1290</v>
      </c>
      <c r="Q58" t="s">
        <v>1290</v>
      </c>
      <c r="R58" t="s">
        <v>1290</v>
      </c>
    </row>
    <row r="59" spans="1:18" hidden="1" x14ac:dyDescent="0.35">
      <c r="A59" t="s">
        <v>1290</v>
      </c>
      <c r="B59" t="s">
        <v>2784</v>
      </c>
      <c r="C59">
        <v>1742.4777610000001</v>
      </c>
      <c r="D59">
        <v>-12.3286006</v>
      </c>
      <c r="E59">
        <v>1.1683013659999999</v>
      </c>
      <c r="F59">
        <v>-10.327443369999999</v>
      </c>
      <c r="G59">
        <v>5.2999999999999997E-25</v>
      </c>
      <c r="H59">
        <v>6.2499999999999994E-23</v>
      </c>
      <c r="I59">
        <v>1.991656724</v>
      </c>
      <c r="J59">
        <v>0</v>
      </c>
      <c r="K59">
        <v>0</v>
      </c>
      <c r="L59">
        <v>3263.9939549999999</v>
      </c>
      <c r="M59">
        <v>5180.8346769999998</v>
      </c>
      <c r="N59">
        <v>2008.0462789999999</v>
      </c>
      <c r="O59" t="s">
        <v>1290</v>
      </c>
      <c r="P59" t="s">
        <v>1290</v>
      </c>
      <c r="Q59" t="s">
        <v>1290</v>
      </c>
      <c r="R59" t="s">
        <v>1290</v>
      </c>
    </row>
    <row r="60" spans="1:18" hidden="1" x14ac:dyDescent="0.35">
      <c r="A60" t="s">
        <v>1288</v>
      </c>
      <c r="B60" t="s">
        <v>1677</v>
      </c>
      <c r="C60">
        <v>902.59180509999999</v>
      </c>
      <c r="D60">
        <v>-12.2708113</v>
      </c>
      <c r="E60">
        <v>1.571766167</v>
      </c>
      <c r="F60">
        <v>-7.6396713119999999</v>
      </c>
      <c r="G60">
        <v>2.1799999999999999E-14</v>
      </c>
      <c r="H60">
        <v>1.24E-12</v>
      </c>
      <c r="I60">
        <v>0</v>
      </c>
      <c r="J60">
        <v>1.04463693</v>
      </c>
      <c r="K60">
        <v>0</v>
      </c>
      <c r="L60">
        <v>1211.8297700000001</v>
      </c>
      <c r="M60">
        <v>3656.8272240000001</v>
      </c>
      <c r="N60">
        <v>545.84919969999999</v>
      </c>
      <c r="O60" t="s">
        <v>1290</v>
      </c>
      <c r="P60" t="s">
        <v>1290</v>
      </c>
      <c r="Q60" t="s">
        <v>1290</v>
      </c>
      <c r="R60" t="s">
        <v>1290</v>
      </c>
    </row>
    <row r="61" spans="1:18" hidden="1" x14ac:dyDescent="0.35">
      <c r="A61" t="s">
        <v>1288</v>
      </c>
      <c r="B61" t="s">
        <v>1601</v>
      </c>
      <c r="C61">
        <v>2501.735889</v>
      </c>
      <c r="D61">
        <v>-12.25348361</v>
      </c>
      <c r="E61">
        <v>1.028177283</v>
      </c>
      <c r="F61">
        <v>-11.661849950000001</v>
      </c>
      <c r="G61">
        <v>2.0000000000000002E-31</v>
      </c>
      <c r="H61">
        <v>3.05E-29</v>
      </c>
      <c r="I61">
        <v>0</v>
      </c>
      <c r="J61">
        <v>3.1339107909999999</v>
      </c>
      <c r="K61">
        <v>0</v>
      </c>
      <c r="L61">
        <v>6383.9589619999997</v>
      </c>
      <c r="M61">
        <v>5866.7368649999999</v>
      </c>
      <c r="N61">
        <v>2756.5855959999999</v>
      </c>
      <c r="O61" t="s">
        <v>1290</v>
      </c>
      <c r="P61" t="s">
        <v>1290</v>
      </c>
      <c r="Q61" t="s">
        <v>1290</v>
      </c>
      <c r="R61" t="s">
        <v>1290</v>
      </c>
    </row>
    <row r="62" spans="1:18" hidden="1" x14ac:dyDescent="0.35">
      <c r="A62" t="s">
        <v>1288</v>
      </c>
      <c r="B62" t="s">
        <v>1636</v>
      </c>
      <c r="C62">
        <v>416.04522960000003</v>
      </c>
      <c r="D62">
        <v>-12.1155343</v>
      </c>
      <c r="E62">
        <v>1.484740183</v>
      </c>
      <c r="F62">
        <v>-7.9828781060000003</v>
      </c>
      <c r="G62">
        <v>1.43E-15</v>
      </c>
      <c r="H62">
        <v>9.1799999999999998E-14</v>
      </c>
      <c r="I62">
        <v>0</v>
      </c>
      <c r="J62">
        <v>0</v>
      </c>
      <c r="K62">
        <v>0</v>
      </c>
      <c r="L62">
        <v>1083.6936720000001</v>
      </c>
      <c r="M62">
        <v>1131.639776</v>
      </c>
      <c r="N62">
        <v>280.93793010000002</v>
      </c>
      <c r="O62" t="s">
        <v>1290</v>
      </c>
      <c r="P62" t="s">
        <v>1290</v>
      </c>
      <c r="Q62" t="s">
        <v>1290</v>
      </c>
      <c r="R62" t="s">
        <v>1290</v>
      </c>
    </row>
    <row r="63" spans="1:18" hidden="1" x14ac:dyDescent="0.35">
      <c r="A63" t="s">
        <v>1288</v>
      </c>
      <c r="B63" t="s">
        <v>1317</v>
      </c>
      <c r="C63">
        <v>6726.1458689999999</v>
      </c>
      <c r="D63">
        <v>-12.10143469</v>
      </c>
      <c r="E63">
        <v>0.63864425199999997</v>
      </c>
      <c r="F63">
        <v>-18.536767909999998</v>
      </c>
      <c r="G63">
        <v>1.04E-76</v>
      </c>
      <c r="H63">
        <v>6.3300000000000003E-74</v>
      </c>
      <c r="I63">
        <v>3.9833134480000001</v>
      </c>
      <c r="J63">
        <v>5.2231846519999996</v>
      </c>
      <c r="K63">
        <v>0</v>
      </c>
      <c r="L63">
        <v>9478.0980889999992</v>
      </c>
      <c r="M63">
        <v>17605.152249999999</v>
      </c>
      <c r="N63">
        <v>13264.418379999999</v>
      </c>
      <c r="O63" t="s">
        <v>1290</v>
      </c>
      <c r="P63" t="s">
        <v>1290</v>
      </c>
      <c r="Q63" t="s">
        <v>1290</v>
      </c>
      <c r="R63" t="s">
        <v>1290</v>
      </c>
    </row>
    <row r="64" spans="1:18" hidden="1" x14ac:dyDescent="0.35">
      <c r="A64" t="s">
        <v>1288</v>
      </c>
      <c r="B64" t="s">
        <v>1547</v>
      </c>
      <c r="C64">
        <v>1460.2445499999999</v>
      </c>
      <c r="D64">
        <v>-12.059936929999999</v>
      </c>
      <c r="E64">
        <v>1.325114908</v>
      </c>
      <c r="F64">
        <v>-8.9025506070000002</v>
      </c>
      <c r="G64">
        <v>5.4600000000000002E-19</v>
      </c>
      <c r="H64">
        <v>4.5299999999999998E-17</v>
      </c>
      <c r="I64">
        <v>0</v>
      </c>
      <c r="J64">
        <v>2.0892738610000001</v>
      </c>
      <c r="K64">
        <v>0</v>
      </c>
      <c r="L64">
        <v>2819.987474</v>
      </c>
      <c r="M64">
        <v>4805.2686379999996</v>
      </c>
      <c r="N64">
        <v>1134.1219120000001</v>
      </c>
      <c r="O64" t="s">
        <v>1290</v>
      </c>
      <c r="P64" t="s">
        <v>1290</v>
      </c>
      <c r="Q64" t="s">
        <v>1290</v>
      </c>
      <c r="R64" t="s">
        <v>1290</v>
      </c>
    </row>
    <row r="65" spans="1:18" hidden="1" x14ac:dyDescent="0.35">
      <c r="A65" t="s">
        <v>1288</v>
      </c>
      <c r="B65" t="s">
        <v>1655</v>
      </c>
      <c r="C65">
        <v>9388.0567969999993</v>
      </c>
      <c r="D65">
        <v>-12.01992596</v>
      </c>
      <c r="E65">
        <v>2.213060612</v>
      </c>
      <c r="F65">
        <v>-5.3125031859999998</v>
      </c>
      <c r="G65">
        <v>1.08E-7</v>
      </c>
      <c r="H65">
        <v>3.05E-6</v>
      </c>
      <c r="I65">
        <v>0</v>
      </c>
      <c r="J65">
        <v>13.5802801</v>
      </c>
      <c r="K65">
        <v>0</v>
      </c>
      <c r="L65">
        <v>11153.8004</v>
      </c>
      <c r="M65">
        <v>42281.817690000003</v>
      </c>
      <c r="N65">
        <v>2879.1424109999998</v>
      </c>
      <c r="O65" t="s">
        <v>1290</v>
      </c>
      <c r="P65" t="s">
        <v>1290</v>
      </c>
      <c r="Q65" t="s">
        <v>1290</v>
      </c>
      <c r="R65" t="s">
        <v>1290</v>
      </c>
    </row>
    <row r="66" spans="1:18" hidden="1" x14ac:dyDescent="0.35">
      <c r="A66" t="s">
        <v>1288</v>
      </c>
      <c r="B66" t="s">
        <v>1616</v>
      </c>
      <c r="C66">
        <v>40553.193140000003</v>
      </c>
      <c r="D66">
        <v>-12.00879651</v>
      </c>
      <c r="E66">
        <v>1.555428139</v>
      </c>
      <c r="F66">
        <v>-7.5514656110000002</v>
      </c>
      <c r="G66">
        <v>4.3E-14</v>
      </c>
      <c r="H66">
        <v>2.3999999999999999E-12</v>
      </c>
      <c r="I66">
        <v>9.9582836189999995</v>
      </c>
      <c r="J66">
        <v>49.097935730000003</v>
      </c>
      <c r="K66">
        <v>0</v>
      </c>
      <c r="L66">
        <v>91085.893389999997</v>
      </c>
      <c r="M66">
        <v>113601.8085</v>
      </c>
      <c r="N66">
        <v>38572.400699999998</v>
      </c>
      <c r="O66" t="s">
        <v>1290</v>
      </c>
      <c r="P66" t="s">
        <v>1290</v>
      </c>
      <c r="Q66" t="s">
        <v>1290</v>
      </c>
      <c r="R66" t="s">
        <v>1290</v>
      </c>
    </row>
    <row r="67" spans="1:18" hidden="1" x14ac:dyDescent="0.35">
      <c r="A67" t="s">
        <v>1288</v>
      </c>
      <c r="B67" t="s">
        <v>1712</v>
      </c>
      <c r="C67">
        <v>8369.9976069999993</v>
      </c>
      <c r="D67">
        <v>-11.97078161</v>
      </c>
      <c r="E67">
        <v>1.903935331</v>
      </c>
      <c r="F67">
        <v>-6.1492357499999999</v>
      </c>
      <c r="G67">
        <v>7.79E-10</v>
      </c>
      <c r="H67">
        <v>2.73E-8</v>
      </c>
      <c r="I67">
        <v>0</v>
      </c>
      <c r="J67">
        <v>12.535643159999999</v>
      </c>
      <c r="K67">
        <v>0</v>
      </c>
      <c r="L67">
        <v>17306.319739999999</v>
      </c>
      <c r="M67">
        <v>25002.814890000001</v>
      </c>
      <c r="N67">
        <v>7898.3153629999997</v>
      </c>
      <c r="O67" t="s">
        <v>1290</v>
      </c>
      <c r="P67" t="s">
        <v>1290</v>
      </c>
      <c r="Q67" t="s">
        <v>1290</v>
      </c>
      <c r="R67" t="s">
        <v>1290</v>
      </c>
    </row>
    <row r="68" spans="1:18" hidden="1" x14ac:dyDescent="0.35">
      <c r="A68" t="s">
        <v>1288</v>
      </c>
      <c r="B68" t="s">
        <v>2918</v>
      </c>
      <c r="C68">
        <v>730.69513989999996</v>
      </c>
      <c r="D68">
        <v>-11.96607614</v>
      </c>
      <c r="E68">
        <v>1.2066636630000001</v>
      </c>
      <c r="F68">
        <v>-9.6986775119999997</v>
      </c>
      <c r="G68">
        <v>3.0499999999999998E-22</v>
      </c>
      <c r="H68">
        <v>3.1099999999999997E-20</v>
      </c>
      <c r="I68">
        <v>0</v>
      </c>
      <c r="J68">
        <v>1.04463693</v>
      </c>
      <c r="K68">
        <v>0</v>
      </c>
      <c r="L68">
        <v>1102.5664300000001</v>
      </c>
      <c r="M68">
        <v>1324.364454</v>
      </c>
      <c r="N68">
        <v>1956.195318</v>
      </c>
      <c r="O68" t="s">
        <v>1290</v>
      </c>
      <c r="P68" t="s">
        <v>1290</v>
      </c>
      <c r="Q68" t="s">
        <v>1290</v>
      </c>
      <c r="R68" t="s">
        <v>1290</v>
      </c>
    </row>
    <row r="69" spans="1:18" hidden="1" x14ac:dyDescent="0.35">
      <c r="A69" t="s">
        <v>2032</v>
      </c>
      <c r="B69" t="s">
        <v>2033</v>
      </c>
      <c r="C69">
        <v>8216.9002170000003</v>
      </c>
      <c r="D69">
        <v>-11.94388131</v>
      </c>
      <c r="E69">
        <v>1.9896656290000001</v>
      </c>
      <c r="F69">
        <v>-5.8707587510000003</v>
      </c>
      <c r="G69">
        <v>4.3400000000000003E-9</v>
      </c>
      <c r="H69">
        <v>1.4100000000000001E-7</v>
      </c>
      <c r="I69">
        <v>0</v>
      </c>
      <c r="J69">
        <v>12.535643159999999</v>
      </c>
      <c r="K69">
        <v>0</v>
      </c>
      <c r="L69">
        <v>17509.94688</v>
      </c>
      <c r="M69">
        <v>26875.703430000001</v>
      </c>
      <c r="N69">
        <v>4903.2153500000004</v>
      </c>
      <c r="O69" t="s">
        <v>1290</v>
      </c>
      <c r="P69" t="s">
        <v>1290</v>
      </c>
      <c r="Q69" t="s">
        <v>1290</v>
      </c>
      <c r="R69" t="s">
        <v>1290</v>
      </c>
    </row>
    <row r="70" spans="1:18" hidden="1" x14ac:dyDescent="0.35">
      <c r="A70" t="s">
        <v>1908</v>
      </c>
      <c r="B70" t="s">
        <v>1909</v>
      </c>
      <c r="C70">
        <v>368.7143767</v>
      </c>
      <c r="D70">
        <v>-11.941280089999999</v>
      </c>
      <c r="E70">
        <v>1.207907302</v>
      </c>
      <c r="F70">
        <v>-9.6681638220000004</v>
      </c>
      <c r="G70">
        <v>4.1199999999999998E-22</v>
      </c>
      <c r="H70">
        <v>4.1400000000000002E-20</v>
      </c>
      <c r="I70">
        <v>0</v>
      </c>
      <c r="J70">
        <v>0</v>
      </c>
      <c r="K70">
        <v>0</v>
      </c>
      <c r="L70">
        <v>619.82112840000002</v>
      </c>
      <c r="M70">
        <v>943.85675630000003</v>
      </c>
      <c r="N70">
        <v>648.60837549999997</v>
      </c>
      <c r="O70" t="s">
        <v>1290</v>
      </c>
      <c r="P70" t="s">
        <v>1290</v>
      </c>
      <c r="Q70" t="s">
        <v>1290</v>
      </c>
      <c r="R70" t="s">
        <v>1290</v>
      </c>
    </row>
    <row r="71" spans="1:18" hidden="1" x14ac:dyDescent="0.35">
      <c r="A71" t="s">
        <v>1288</v>
      </c>
      <c r="B71" t="s">
        <v>1521</v>
      </c>
      <c r="C71">
        <v>3317.6878780000002</v>
      </c>
      <c r="D71">
        <v>-11.907341089999999</v>
      </c>
      <c r="E71">
        <v>1.4371921320000001</v>
      </c>
      <c r="F71">
        <v>-8.1021224820000004</v>
      </c>
      <c r="G71">
        <v>5.4E-16</v>
      </c>
      <c r="H71">
        <v>3.6099999999999999E-14</v>
      </c>
      <c r="I71">
        <v>0</v>
      </c>
      <c r="J71">
        <v>5.2231846519999996</v>
      </c>
      <c r="K71">
        <v>0</v>
      </c>
      <c r="L71">
        <v>5763.1445309999999</v>
      </c>
      <c r="M71">
        <v>10288.532810000001</v>
      </c>
      <c r="N71">
        <v>3849.2267400000001</v>
      </c>
      <c r="O71" t="s">
        <v>1290</v>
      </c>
      <c r="P71" t="s">
        <v>1290</v>
      </c>
      <c r="Q71" t="s">
        <v>1290</v>
      </c>
      <c r="R71" t="s">
        <v>1290</v>
      </c>
    </row>
    <row r="72" spans="1:18" hidden="1" x14ac:dyDescent="0.35">
      <c r="A72" t="s">
        <v>2736</v>
      </c>
      <c r="B72" t="s">
        <v>2737</v>
      </c>
      <c r="C72">
        <v>349.67597699999999</v>
      </c>
      <c r="D72">
        <v>-11.86482172</v>
      </c>
      <c r="E72">
        <v>1.717786839</v>
      </c>
      <c r="F72">
        <v>-6.7539155940000004</v>
      </c>
      <c r="G72">
        <v>1.44E-11</v>
      </c>
      <c r="H72">
        <v>6.1600000000000004E-10</v>
      </c>
      <c r="I72">
        <v>0</v>
      </c>
      <c r="J72">
        <v>0</v>
      </c>
      <c r="K72">
        <v>0</v>
      </c>
      <c r="L72">
        <v>1439.2961780000001</v>
      </c>
      <c r="M72">
        <v>199.64299980000001</v>
      </c>
      <c r="N72">
        <v>459.1166844</v>
      </c>
      <c r="O72" t="s">
        <v>1290</v>
      </c>
      <c r="P72" t="s">
        <v>1290</v>
      </c>
      <c r="Q72" t="s">
        <v>1290</v>
      </c>
      <c r="R72" t="s">
        <v>1290</v>
      </c>
    </row>
    <row r="73" spans="1:18" hidden="1" x14ac:dyDescent="0.35">
      <c r="A73" t="s">
        <v>1290</v>
      </c>
      <c r="B73" t="s">
        <v>1376</v>
      </c>
      <c r="C73">
        <v>12967.171850000001</v>
      </c>
      <c r="D73">
        <v>-11.82457228</v>
      </c>
      <c r="E73">
        <v>0.65203876800000005</v>
      </c>
      <c r="F73">
        <v>-17.731365749999998</v>
      </c>
      <c r="G73">
        <v>2.4000000000000001E-70</v>
      </c>
      <c r="H73">
        <v>1.24E-67</v>
      </c>
      <c r="I73">
        <v>8.9624552570000002</v>
      </c>
      <c r="J73">
        <v>11.49100623</v>
      </c>
      <c r="K73">
        <v>1.018266313</v>
      </c>
      <c r="L73">
        <v>20295.168740000001</v>
      </c>
      <c r="M73">
        <v>35168.794569999998</v>
      </c>
      <c r="N73">
        <v>22317.59604</v>
      </c>
      <c r="O73" t="s">
        <v>1290</v>
      </c>
      <c r="P73" t="s">
        <v>1290</v>
      </c>
      <c r="Q73" t="s">
        <v>1290</v>
      </c>
      <c r="R73" t="s">
        <v>1290</v>
      </c>
    </row>
    <row r="74" spans="1:18" hidden="1" x14ac:dyDescent="0.35">
      <c r="A74" t="s">
        <v>1290</v>
      </c>
      <c r="B74" t="s">
        <v>2796</v>
      </c>
      <c r="C74">
        <v>2635.5090019999998</v>
      </c>
      <c r="D74">
        <v>-11.588516390000001</v>
      </c>
      <c r="E74">
        <v>1.0802186760000001</v>
      </c>
      <c r="F74">
        <v>-10.484434520000001</v>
      </c>
      <c r="G74">
        <v>1.02E-25</v>
      </c>
      <c r="H74">
        <v>1.24E-23</v>
      </c>
      <c r="I74">
        <v>0.99582836200000002</v>
      </c>
      <c r="J74">
        <v>4.1785477220000002</v>
      </c>
      <c r="K74">
        <v>0</v>
      </c>
      <c r="L74">
        <v>5678.7137679999996</v>
      </c>
      <c r="M74">
        <v>8182.3979959999997</v>
      </c>
      <c r="N74">
        <v>1946.767871</v>
      </c>
      <c r="O74" t="s">
        <v>1290</v>
      </c>
      <c r="P74" t="s">
        <v>1290</v>
      </c>
      <c r="Q74" t="s">
        <v>1290</v>
      </c>
      <c r="R74" t="s">
        <v>1290</v>
      </c>
    </row>
    <row r="75" spans="1:18" hidden="1" x14ac:dyDescent="0.35">
      <c r="A75" t="s">
        <v>1288</v>
      </c>
      <c r="B75" t="s">
        <v>1310</v>
      </c>
      <c r="C75">
        <v>16664.078699999998</v>
      </c>
      <c r="D75">
        <v>-11.447617360000001</v>
      </c>
      <c r="E75">
        <v>0.89459633000000005</v>
      </c>
      <c r="F75">
        <v>-12.50237965</v>
      </c>
      <c r="G75">
        <v>7.2399999999999995E-36</v>
      </c>
      <c r="H75">
        <v>1.3300000000000001E-33</v>
      </c>
      <c r="I75">
        <v>14.937425429999999</v>
      </c>
      <c r="J75">
        <v>19.848101679999999</v>
      </c>
      <c r="K75">
        <v>1.018266313</v>
      </c>
      <c r="L75">
        <v>23067.47767</v>
      </c>
      <c r="M75">
        <v>43706.003640000003</v>
      </c>
      <c r="N75">
        <v>33175.187109999999</v>
      </c>
      <c r="O75" t="s">
        <v>1290</v>
      </c>
      <c r="P75" t="s">
        <v>1290</v>
      </c>
      <c r="Q75" t="s">
        <v>1290</v>
      </c>
      <c r="R75" t="s">
        <v>1290</v>
      </c>
    </row>
    <row r="76" spans="1:18" hidden="1" x14ac:dyDescent="0.35">
      <c r="A76" t="s">
        <v>1782</v>
      </c>
      <c r="B76" t="s">
        <v>1783</v>
      </c>
      <c r="C76">
        <v>253.7209843</v>
      </c>
      <c r="D76">
        <v>-11.40191057</v>
      </c>
      <c r="E76">
        <v>1.222725756</v>
      </c>
      <c r="F76">
        <v>-9.1098728439999999</v>
      </c>
      <c r="G76">
        <v>8.2499999999999994E-20</v>
      </c>
      <c r="H76">
        <v>7.1800000000000003E-18</v>
      </c>
      <c r="I76">
        <v>0</v>
      </c>
      <c r="J76">
        <v>0</v>
      </c>
      <c r="K76">
        <v>0</v>
      </c>
      <c r="L76">
        <v>512.5443947</v>
      </c>
      <c r="M76">
        <v>656.25223689999996</v>
      </c>
      <c r="N76">
        <v>353.52927440000002</v>
      </c>
      <c r="O76" t="s">
        <v>1290</v>
      </c>
      <c r="P76" t="s">
        <v>1290</v>
      </c>
      <c r="Q76" t="s">
        <v>1290</v>
      </c>
      <c r="R76" t="s">
        <v>1290</v>
      </c>
    </row>
    <row r="77" spans="1:18" hidden="1" x14ac:dyDescent="0.35">
      <c r="A77" t="s">
        <v>1290</v>
      </c>
      <c r="B77" t="s">
        <v>2805</v>
      </c>
      <c r="C77">
        <v>23631.076700000001</v>
      </c>
      <c r="D77">
        <v>-11.3979572</v>
      </c>
      <c r="E77">
        <v>1.427947885</v>
      </c>
      <c r="F77">
        <v>-7.7978495639999998</v>
      </c>
      <c r="G77">
        <v>6.2999999999999998E-15</v>
      </c>
      <c r="H77">
        <v>3.78E-13</v>
      </c>
      <c r="I77">
        <v>14.937425429999999</v>
      </c>
      <c r="J77">
        <v>37.606929489999999</v>
      </c>
      <c r="K77">
        <v>0</v>
      </c>
      <c r="L77">
        <v>54802.518109999997</v>
      </c>
      <c r="M77">
        <v>62889.521589999997</v>
      </c>
      <c r="N77">
        <v>24041.87615</v>
      </c>
      <c r="O77" t="s">
        <v>1290</v>
      </c>
      <c r="P77" t="s">
        <v>1290</v>
      </c>
      <c r="Q77" t="s">
        <v>1290</v>
      </c>
      <c r="R77" t="s">
        <v>1290</v>
      </c>
    </row>
    <row r="78" spans="1:18" hidden="1" x14ac:dyDescent="0.35">
      <c r="A78" t="s">
        <v>1288</v>
      </c>
      <c r="B78" t="s">
        <v>1319</v>
      </c>
      <c r="C78">
        <v>15041.642819999999</v>
      </c>
      <c r="D78">
        <v>-11.37542614</v>
      </c>
      <c r="E78">
        <v>1.249181908</v>
      </c>
      <c r="F78">
        <v>-8.8957354169999991</v>
      </c>
      <c r="G78">
        <v>5.8E-19</v>
      </c>
      <c r="H78">
        <v>4.7899999999999999E-17</v>
      </c>
      <c r="I78">
        <v>9.9582836189999995</v>
      </c>
      <c r="J78">
        <v>24.0266494</v>
      </c>
      <c r="K78">
        <v>0</v>
      </c>
      <c r="L78">
        <v>21680.826550000002</v>
      </c>
      <c r="M78">
        <v>34467.079080000003</v>
      </c>
      <c r="N78">
        <v>34067.966370000002</v>
      </c>
      <c r="O78" t="s">
        <v>1290</v>
      </c>
      <c r="P78" t="s">
        <v>1290</v>
      </c>
      <c r="Q78" t="s">
        <v>1290</v>
      </c>
      <c r="R78" t="s">
        <v>1290</v>
      </c>
    </row>
    <row r="79" spans="1:18" hidden="1" x14ac:dyDescent="0.35">
      <c r="A79" t="s">
        <v>1288</v>
      </c>
      <c r="B79" t="s">
        <v>1529</v>
      </c>
      <c r="C79">
        <v>27484.301019999999</v>
      </c>
      <c r="D79">
        <v>-11.375004479999999</v>
      </c>
      <c r="E79">
        <v>1.533860252</v>
      </c>
      <c r="F79">
        <v>-7.244447504</v>
      </c>
      <c r="G79">
        <v>4.3400000000000002E-13</v>
      </c>
      <c r="H79">
        <v>2.21E-11</v>
      </c>
      <c r="I79">
        <v>11.949940339999999</v>
      </c>
      <c r="J79">
        <v>50.142572659999999</v>
      </c>
      <c r="K79">
        <v>0</v>
      </c>
      <c r="L79">
        <v>57362.260170000001</v>
      </c>
      <c r="M79">
        <v>79079.382870000001</v>
      </c>
      <c r="N79">
        <v>28402.070530000001</v>
      </c>
      <c r="O79" t="s">
        <v>1290</v>
      </c>
      <c r="P79" t="s">
        <v>1290</v>
      </c>
      <c r="Q79" t="s">
        <v>1290</v>
      </c>
      <c r="R79" t="s">
        <v>1290</v>
      </c>
    </row>
    <row r="80" spans="1:18" hidden="1" x14ac:dyDescent="0.35">
      <c r="A80" t="s">
        <v>1290</v>
      </c>
      <c r="B80" t="s">
        <v>2781</v>
      </c>
      <c r="C80">
        <v>25513.419269999999</v>
      </c>
      <c r="D80">
        <v>-11.36578186</v>
      </c>
      <c r="E80">
        <v>1.571285544</v>
      </c>
      <c r="F80">
        <v>-7.0660278759999997</v>
      </c>
      <c r="G80">
        <v>1.5900000000000001E-12</v>
      </c>
      <c r="H80">
        <v>7.5699999999999994E-11</v>
      </c>
      <c r="I80">
        <v>9.9582836189999995</v>
      </c>
      <c r="J80">
        <v>48.0532988</v>
      </c>
      <c r="K80">
        <v>0</v>
      </c>
      <c r="L80">
        <v>51388.535380000001</v>
      </c>
      <c r="M80">
        <v>79720.810140000001</v>
      </c>
      <c r="N80">
        <v>21913.15855</v>
      </c>
      <c r="O80" t="s">
        <v>1290</v>
      </c>
      <c r="P80" t="s">
        <v>1290</v>
      </c>
      <c r="Q80" t="s">
        <v>1290</v>
      </c>
      <c r="R80" t="s">
        <v>1290</v>
      </c>
    </row>
    <row r="81" spans="1:18" hidden="1" x14ac:dyDescent="0.35">
      <c r="A81" t="s">
        <v>1288</v>
      </c>
      <c r="B81" t="s">
        <v>1526</v>
      </c>
      <c r="C81">
        <v>1319.7350449999999</v>
      </c>
      <c r="D81">
        <v>-11.31487117</v>
      </c>
      <c r="E81">
        <v>1.792173397</v>
      </c>
      <c r="F81">
        <v>-6.1667229189999997</v>
      </c>
      <c r="G81">
        <v>6.9699999999999997E-10</v>
      </c>
      <c r="H81">
        <v>2.4699999999999999E-8</v>
      </c>
      <c r="I81">
        <v>0</v>
      </c>
      <c r="J81">
        <v>3.1339107909999999</v>
      </c>
      <c r="K81">
        <v>0</v>
      </c>
      <c r="L81">
        <v>1605.1777939999999</v>
      </c>
      <c r="M81">
        <v>5933.9434190000002</v>
      </c>
      <c r="N81">
        <v>376.155148</v>
      </c>
      <c r="O81" t="s">
        <v>1290</v>
      </c>
      <c r="P81" t="s">
        <v>1290</v>
      </c>
      <c r="Q81" t="s">
        <v>1290</v>
      </c>
      <c r="R81" t="s">
        <v>1290</v>
      </c>
    </row>
    <row r="82" spans="1:18" hidden="1" x14ac:dyDescent="0.35">
      <c r="A82" t="s">
        <v>1288</v>
      </c>
      <c r="B82" t="s">
        <v>1631</v>
      </c>
      <c r="C82">
        <v>2113.3063419999999</v>
      </c>
      <c r="D82">
        <v>-11.27774046</v>
      </c>
      <c r="E82">
        <v>0.89092103600000006</v>
      </c>
      <c r="F82">
        <v>-12.363279800000001</v>
      </c>
      <c r="G82">
        <v>4.1299999999999999E-35</v>
      </c>
      <c r="H82">
        <v>7.3400000000000004E-33</v>
      </c>
      <c r="I82">
        <v>1.991656724</v>
      </c>
      <c r="J82">
        <v>3.1339107909999999</v>
      </c>
      <c r="K82">
        <v>0</v>
      </c>
      <c r="L82">
        <v>6420.7111770000001</v>
      </c>
      <c r="M82">
        <v>4043.2649110000002</v>
      </c>
      <c r="N82">
        <v>2210.7363959999998</v>
      </c>
      <c r="O82" t="s">
        <v>1290</v>
      </c>
      <c r="P82" t="s">
        <v>1290</v>
      </c>
      <c r="Q82" t="s">
        <v>1290</v>
      </c>
      <c r="R82" t="s">
        <v>1290</v>
      </c>
    </row>
    <row r="83" spans="1:18" hidden="1" x14ac:dyDescent="0.35">
      <c r="A83" t="s">
        <v>1288</v>
      </c>
      <c r="B83" t="s">
        <v>1460</v>
      </c>
      <c r="C83">
        <v>1683.848722</v>
      </c>
      <c r="D83">
        <v>-11.2514722</v>
      </c>
      <c r="E83">
        <v>1.541528604</v>
      </c>
      <c r="F83">
        <v>-7.1282736919999996</v>
      </c>
      <c r="G83">
        <v>1.0200000000000001E-12</v>
      </c>
      <c r="H83">
        <v>4.9399999999999999E-11</v>
      </c>
      <c r="I83">
        <v>0</v>
      </c>
      <c r="J83">
        <v>4.1785477220000002</v>
      </c>
      <c r="K83">
        <v>0</v>
      </c>
      <c r="L83">
        <v>4634.7522200000003</v>
      </c>
      <c r="M83">
        <v>4619.4622820000004</v>
      </c>
      <c r="N83">
        <v>844.69927970000003</v>
      </c>
      <c r="O83" t="s">
        <v>1290</v>
      </c>
      <c r="P83" t="s">
        <v>1290</v>
      </c>
      <c r="Q83" t="s">
        <v>1290</v>
      </c>
      <c r="R83" t="s">
        <v>1290</v>
      </c>
    </row>
    <row r="84" spans="1:18" hidden="1" x14ac:dyDescent="0.35">
      <c r="A84" t="s">
        <v>1288</v>
      </c>
      <c r="B84" t="s">
        <v>1576</v>
      </c>
      <c r="C84">
        <v>32155.00936</v>
      </c>
      <c r="D84">
        <v>-11.22302775</v>
      </c>
      <c r="E84">
        <v>1.596798953</v>
      </c>
      <c r="F84">
        <v>-6.8637277909999996</v>
      </c>
      <c r="G84">
        <v>6.7100000000000003E-12</v>
      </c>
      <c r="H84">
        <v>2.98E-10</v>
      </c>
      <c r="I84">
        <v>15.93325379</v>
      </c>
      <c r="J84">
        <v>64.767489679999997</v>
      </c>
      <c r="K84">
        <v>0</v>
      </c>
      <c r="L84">
        <v>69880.859020000004</v>
      </c>
      <c r="M84">
        <v>93317.289090000006</v>
      </c>
      <c r="N84">
        <v>29651.207299999998</v>
      </c>
      <c r="O84" t="s">
        <v>1290</v>
      </c>
      <c r="P84" t="s">
        <v>1290</v>
      </c>
      <c r="Q84" t="s">
        <v>1290</v>
      </c>
      <c r="R84" t="s">
        <v>1290</v>
      </c>
    </row>
    <row r="85" spans="1:18" hidden="1" x14ac:dyDescent="0.35">
      <c r="A85" t="s">
        <v>1288</v>
      </c>
      <c r="B85" t="s">
        <v>1723</v>
      </c>
      <c r="C85">
        <v>789.15658659999997</v>
      </c>
      <c r="D85">
        <v>-11.17284678</v>
      </c>
      <c r="E85">
        <v>1.2853472079999999</v>
      </c>
      <c r="F85">
        <v>-8.4878329390000005</v>
      </c>
      <c r="G85">
        <v>2.11E-17</v>
      </c>
      <c r="H85">
        <v>1.58E-15</v>
      </c>
      <c r="I85">
        <v>0</v>
      </c>
      <c r="J85">
        <v>2.0892738610000001</v>
      </c>
      <c r="K85">
        <v>0</v>
      </c>
      <c r="L85">
        <v>1521.740335</v>
      </c>
      <c r="M85">
        <v>2537.0474279999999</v>
      </c>
      <c r="N85">
        <v>674.06248319999997</v>
      </c>
      <c r="O85" t="s">
        <v>1290</v>
      </c>
      <c r="P85" t="s">
        <v>1290</v>
      </c>
      <c r="Q85" t="s">
        <v>1290</v>
      </c>
      <c r="R85" t="s">
        <v>1290</v>
      </c>
    </row>
    <row r="86" spans="1:18" hidden="1" x14ac:dyDescent="0.35">
      <c r="A86" t="s">
        <v>2064</v>
      </c>
      <c r="B86" t="s">
        <v>2065</v>
      </c>
      <c r="C86">
        <v>26423.422719999999</v>
      </c>
      <c r="D86">
        <v>-11.161431139999999</v>
      </c>
      <c r="E86">
        <v>1.548625572</v>
      </c>
      <c r="F86">
        <v>-7.0374640169999996</v>
      </c>
      <c r="G86">
        <v>1.9600000000000001E-12</v>
      </c>
      <c r="H86">
        <v>9.1599999999999999E-11</v>
      </c>
      <c r="I86">
        <v>15.93325379</v>
      </c>
      <c r="J86">
        <v>53.276483450000001</v>
      </c>
      <c r="K86">
        <v>0</v>
      </c>
      <c r="L86">
        <v>53617.507519999999</v>
      </c>
      <c r="M86">
        <v>80832.683279999997</v>
      </c>
      <c r="N86">
        <v>24021.135770000001</v>
      </c>
      <c r="O86" t="s">
        <v>1290</v>
      </c>
      <c r="P86" t="s">
        <v>1290</v>
      </c>
      <c r="Q86" t="s">
        <v>1290</v>
      </c>
      <c r="R86" t="s">
        <v>1290</v>
      </c>
    </row>
    <row r="87" spans="1:18" hidden="1" x14ac:dyDescent="0.35">
      <c r="A87" t="s">
        <v>1290</v>
      </c>
      <c r="B87" t="s">
        <v>2783</v>
      </c>
      <c r="C87">
        <v>3176.059671</v>
      </c>
      <c r="D87">
        <v>-11.159323089999999</v>
      </c>
      <c r="E87">
        <v>1.8316101929999999</v>
      </c>
      <c r="F87">
        <v>-5.9490216450000002</v>
      </c>
      <c r="G87">
        <v>2.7000000000000002E-9</v>
      </c>
      <c r="H87">
        <v>8.9700000000000003E-8</v>
      </c>
      <c r="I87">
        <v>0</v>
      </c>
      <c r="J87">
        <v>8.3570954430000004</v>
      </c>
      <c r="K87">
        <v>0</v>
      </c>
      <c r="L87">
        <v>11112.08167</v>
      </c>
      <c r="M87">
        <v>6047.6015619999998</v>
      </c>
      <c r="N87">
        <v>1888.3176980000001</v>
      </c>
      <c r="O87" t="s">
        <v>1290</v>
      </c>
      <c r="P87" t="s">
        <v>1290</v>
      </c>
      <c r="Q87" t="s">
        <v>1290</v>
      </c>
      <c r="R87" t="s">
        <v>1290</v>
      </c>
    </row>
    <row r="88" spans="1:18" hidden="1" x14ac:dyDescent="0.35">
      <c r="A88" t="s">
        <v>1288</v>
      </c>
      <c r="B88" t="s">
        <v>1301</v>
      </c>
      <c r="C88">
        <v>36959.99697</v>
      </c>
      <c r="D88">
        <v>-11.130420790000001</v>
      </c>
      <c r="E88">
        <v>1.1081629239999999</v>
      </c>
      <c r="F88">
        <v>-9.8066684520000003</v>
      </c>
      <c r="G88">
        <v>1.05E-22</v>
      </c>
      <c r="H88">
        <v>1.13E-20</v>
      </c>
      <c r="I88">
        <v>26.887365769999999</v>
      </c>
      <c r="J88">
        <v>69.990674339999998</v>
      </c>
      <c r="K88">
        <v>2.0365326270000002</v>
      </c>
      <c r="L88">
        <v>52817.898529999999</v>
      </c>
      <c r="M88">
        <v>96889.119779999994</v>
      </c>
      <c r="N88">
        <v>71954.048909999998</v>
      </c>
      <c r="O88" t="s">
        <v>1290</v>
      </c>
      <c r="P88" t="s">
        <v>1290</v>
      </c>
      <c r="Q88" t="s">
        <v>1290</v>
      </c>
      <c r="R88" t="s">
        <v>1290</v>
      </c>
    </row>
    <row r="89" spans="1:18" hidden="1" x14ac:dyDescent="0.35">
      <c r="A89" t="s">
        <v>1288</v>
      </c>
      <c r="B89" t="s">
        <v>1629</v>
      </c>
      <c r="C89">
        <v>1143.2401629999999</v>
      </c>
      <c r="D89">
        <v>-11.1296424</v>
      </c>
      <c r="E89">
        <v>0.91077153399999999</v>
      </c>
      <c r="F89">
        <v>-11.931211709999999</v>
      </c>
      <c r="G89">
        <v>8.1400000000000002E-33</v>
      </c>
      <c r="H89">
        <v>1.36E-30</v>
      </c>
      <c r="I89">
        <v>0.99582836200000002</v>
      </c>
      <c r="J89">
        <v>2.0892738610000001</v>
      </c>
      <c r="K89">
        <v>0</v>
      </c>
      <c r="L89">
        <v>2860.7129</v>
      </c>
      <c r="M89">
        <v>2969.9367040000002</v>
      </c>
      <c r="N89">
        <v>1025.7062679999999</v>
      </c>
      <c r="O89" t="s">
        <v>1290</v>
      </c>
      <c r="P89" t="s">
        <v>1290</v>
      </c>
      <c r="Q89" t="s">
        <v>1290</v>
      </c>
      <c r="R89" t="s">
        <v>1290</v>
      </c>
    </row>
    <row r="90" spans="1:18" hidden="1" x14ac:dyDescent="0.35">
      <c r="A90" t="s">
        <v>1288</v>
      </c>
      <c r="B90" t="s">
        <v>1709</v>
      </c>
      <c r="C90">
        <v>1141.916927</v>
      </c>
      <c r="D90">
        <v>-11.12706764</v>
      </c>
      <c r="E90">
        <v>0.90783554200000005</v>
      </c>
      <c r="F90">
        <v>-11.96696178</v>
      </c>
      <c r="G90">
        <v>5.2899999999999997E-33</v>
      </c>
      <c r="H90">
        <v>9.0400000000000001E-31</v>
      </c>
      <c r="I90">
        <v>0</v>
      </c>
      <c r="J90">
        <v>2.0892738610000001</v>
      </c>
      <c r="K90">
        <v>1.018266313</v>
      </c>
      <c r="L90">
        <v>3344.451505</v>
      </c>
      <c r="M90">
        <v>2406.5876459999999</v>
      </c>
      <c r="N90">
        <v>1097.3548679999999</v>
      </c>
      <c r="O90" t="s">
        <v>1290</v>
      </c>
      <c r="P90" t="s">
        <v>1290</v>
      </c>
      <c r="Q90" t="s">
        <v>1290</v>
      </c>
      <c r="R90" t="s">
        <v>1290</v>
      </c>
    </row>
    <row r="91" spans="1:18" hidden="1" x14ac:dyDescent="0.35">
      <c r="A91" t="s">
        <v>1288</v>
      </c>
      <c r="B91" t="s">
        <v>1543</v>
      </c>
      <c r="C91">
        <v>3041.2847459999998</v>
      </c>
      <c r="D91">
        <v>-11.097172580000001</v>
      </c>
      <c r="E91">
        <v>1.7520271700000001</v>
      </c>
      <c r="F91">
        <v>-6.1837729230000003</v>
      </c>
      <c r="G91">
        <v>6.2600000000000001E-10</v>
      </c>
      <c r="H91">
        <v>2.2300000000000001E-8</v>
      </c>
      <c r="I91">
        <v>0</v>
      </c>
      <c r="J91">
        <v>8.3570954430000004</v>
      </c>
      <c r="K91">
        <v>0</v>
      </c>
      <c r="L91">
        <v>7194.4942840000003</v>
      </c>
      <c r="M91">
        <v>8781.3269949999994</v>
      </c>
      <c r="N91">
        <v>2263.5301009999998</v>
      </c>
      <c r="O91" t="s">
        <v>1290</v>
      </c>
      <c r="P91" t="s">
        <v>1290</v>
      </c>
      <c r="Q91" t="s">
        <v>1290</v>
      </c>
      <c r="R91" t="s">
        <v>1290</v>
      </c>
    </row>
    <row r="92" spans="1:18" hidden="1" x14ac:dyDescent="0.35">
      <c r="A92" t="s">
        <v>1290</v>
      </c>
      <c r="B92" t="s">
        <v>2803</v>
      </c>
      <c r="C92">
        <v>742.54102890000001</v>
      </c>
      <c r="D92">
        <v>-11.08566716</v>
      </c>
      <c r="E92">
        <v>1.2592107889999999</v>
      </c>
      <c r="F92">
        <v>-8.5947744779999997</v>
      </c>
      <c r="G92">
        <v>8.3400000000000003E-18</v>
      </c>
      <c r="H92">
        <v>6.3499999999999996E-16</v>
      </c>
      <c r="I92">
        <v>0</v>
      </c>
      <c r="J92">
        <v>2.0892738610000001</v>
      </c>
      <c r="K92">
        <v>0</v>
      </c>
      <c r="L92">
        <v>2245.858287</v>
      </c>
      <c r="M92">
        <v>1560.575726</v>
      </c>
      <c r="N92">
        <v>646.72288600000002</v>
      </c>
      <c r="O92" t="s">
        <v>1290</v>
      </c>
      <c r="P92" t="s">
        <v>1290</v>
      </c>
      <c r="Q92" t="s">
        <v>1290</v>
      </c>
      <c r="R92" t="s">
        <v>1290</v>
      </c>
    </row>
    <row r="93" spans="1:18" hidden="1" x14ac:dyDescent="0.35">
      <c r="A93" t="s">
        <v>1288</v>
      </c>
      <c r="B93" t="s">
        <v>1535</v>
      </c>
      <c r="C93">
        <v>2256.0409709999999</v>
      </c>
      <c r="D93">
        <v>-11.083547709999999</v>
      </c>
      <c r="E93">
        <v>1.6754469059999999</v>
      </c>
      <c r="F93">
        <v>-6.4582848110000004</v>
      </c>
      <c r="G93">
        <v>1.06E-10</v>
      </c>
      <c r="H93">
        <v>4.1100000000000001E-9</v>
      </c>
      <c r="I93">
        <v>0</v>
      </c>
      <c r="J93">
        <v>6.2678215819999998</v>
      </c>
      <c r="K93">
        <v>0</v>
      </c>
      <c r="L93">
        <v>7372.295537</v>
      </c>
      <c r="M93">
        <v>4775.6186879999996</v>
      </c>
      <c r="N93">
        <v>1382.0637770000001</v>
      </c>
      <c r="O93" t="s">
        <v>1290</v>
      </c>
      <c r="P93" t="s">
        <v>1290</v>
      </c>
      <c r="Q93" t="s">
        <v>1290</v>
      </c>
      <c r="R93" t="s">
        <v>1290</v>
      </c>
    </row>
    <row r="94" spans="1:18" hidden="1" x14ac:dyDescent="0.35">
      <c r="A94" t="s">
        <v>1288</v>
      </c>
      <c r="B94" t="s">
        <v>1647</v>
      </c>
      <c r="C94">
        <v>396.19264379999998</v>
      </c>
      <c r="D94">
        <v>-11.082476870000001</v>
      </c>
      <c r="E94">
        <v>1.2431631320000001</v>
      </c>
      <c r="F94">
        <v>-8.7031558330000003</v>
      </c>
      <c r="G94">
        <v>3.2300000000000001E-18</v>
      </c>
      <c r="H94">
        <v>2.55E-16</v>
      </c>
      <c r="I94">
        <v>0</v>
      </c>
      <c r="J94">
        <v>1.04463693</v>
      </c>
      <c r="K94">
        <v>0</v>
      </c>
      <c r="L94">
        <v>1166.1378279999999</v>
      </c>
      <c r="M94">
        <v>806.47865249999995</v>
      </c>
      <c r="N94">
        <v>403.49474520000001</v>
      </c>
      <c r="O94" t="s">
        <v>1290</v>
      </c>
      <c r="P94" t="s">
        <v>1290</v>
      </c>
      <c r="Q94" t="s">
        <v>1290</v>
      </c>
      <c r="R94" t="s">
        <v>1290</v>
      </c>
    </row>
    <row r="95" spans="1:18" hidden="1" x14ac:dyDescent="0.35">
      <c r="A95" t="s">
        <v>1288</v>
      </c>
      <c r="B95" t="s">
        <v>1298</v>
      </c>
      <c r="C95">
        <v>15864.160110000001</v>
      </c>
      <c r="D95">
        <v>-11.07705588</v>
      </c>
      <c r="E95">
        <v>0.96485884300000002</v>
      </c>
      <c r="F95">
        <v>-11.20787932</v>
      </c>
      <c r="G95">
        <v>3.73E-29</v>
      </c>
      <c r="H95">
        <v>5.38E-27</v>
      </c>
      <c r="I95">
        <v>16.929082149999999</v>
      </c>
      <c r="J95">
        <v>26.115923259999999</v>
      </c>
      <c r="K95">
        <v>1.018266313</v>
      </c>
      <c r="L95">
        <v>22687.042590000001</v>
      </c>
      <c r="M95">
        <v>39961.214899999999</v>
      </c>
      <c r="N95">
        <v>32492.639930000001</v>
      </c>
      <c r="O95" t="s">
        <v>1290</v>
      </c>
      <c r="P95" t="s">
        <v>1290</v>
      </c>
      <c r="Q95" t="s">
        <v>1290</v>
      </c>
      <c r="R95" t="s">
        <v>1290</v>
      </c>
    </row>
    <row r="96" spans="1:18" hidden="1" x14ac:dyDescent="0.35">
      <c r="A96" t="s">
        <v>1288</v>
      </c>
      <c r="B96" t="s">
        <v>1680</v>
      </c>
      <c r="C96">
        <v>1086.8468290000001</v>
      </c>
      <c r="D96">
        <v>-11.055718410000001</v>
      </c>
      <c r="E96">
        <v>0.90801302399999995</v>
      </c>
      <c r="F96">
        <v>-11.88604537</v>
      </c>
      <c r="G96">
        <v>1.3999999999999999E-32</v>
      </c>
      <c r="H96">
        <v>2.28E-30</v>
      </c>
      <c r="I96">
        <v>0</v>
      </c>
      <c r="J96">
        <v>2.0892738610000001</v>
      </c>
      <c r="K96">
        <v>1.018266313</v>
      </c>
      <c r="L96">
        <v>3156.7172209999999</v>
      </c>
      <c r="M96">
        <v>2317.6377940000002</v>
      </c>
      <c r="N96">
        <v>1043.618418</v>
      </c>
      <c r="O96" t="s">
        <v>1290</v>
      </c>
      <c r="P96" t="s">
        <v>1290</v>
      </c>
      <c r="Q96" t="s">
        <v>1290</v>
      </c>
      <c r="R96" t="s">
        <v>1290</v>
      </c>
    </row>
    <row r="97" spans="1:18" hidden="1" x14ac:dyDescent="0.35">
      <c r="A97" t="s">
        <v>1290</v>
      </c>
      <c r="B97" t="s">
        <v>1378</v>
      </c>
      <c r="C97">
        <v>3215.7303870000001</v>
      </c>
      <c r="D97">
        <v>-11.03911482</v>
      </c>
      <c r="E97">
        <v>0.836549918</v>
      </c>
      <c r="F97">
        <v>-12.88157489</v>
      </c>
      <c r="G97">
        <v>5.7200000000000003E-38</v>
      </c>
      <c r="H97">
        <v>1.12E-35</v>
      </c>
      <c r="I97">
        <v>4.9791418099999998</v>
      </c>
      <c r="J97">
        <v>4.1785477220000002</v>
      </c>
      <c r="K97">
        <v>0</v>
      </c>
      <c r="L97">
        <v>3236.1814690000001</v>
      </c>
      <c r="M97">
        <v>7577.539006</v>
      </c>
      <c r="N97">
        <v>8471.5041600000004</v>
      </c>
      <c r="O97" t="s">
        <v>1290</v>
      </c>
      <c r="P97" t="s">
        <v>1290</v>
      </c>
      <c r="Q97" t="s">
        <v>1290</v>
      </c>
      <c r="R97" t="s">
        <v>1290</v>
      </c>
    </row>
    <row r="98" spans="1:18" hidden="1" x14ac:dyDescent="0.35">
      <c r="A98" t="s">
        <v>1288</v>
      </c>
      <c r="B98" t="s">
        <v>1314</v>
      </c>
      <c r="C98">
        <v>8634.0339129999993</v>
      </c>
      <c r="D98">
        <v>-10.976599739999999</v>
      </c>
      <c r="E98">
        <v>1.1424631670000001</v>
      </c>
      <c r="F98">
        <v>-9.3776023940000002</v>
      </c>
      <c r="G98">
        <v>6.7499999999999999E-21</v>
      </c>
      <c r="H98">
        <v>6.3499999999999999E-19</v>
      </c>
      <c r="I98">
        <v>7.9666268950000001</v>
      </c>
      <c r="J98">
        <v>17.75882782</v>
      </c>
      <c r="K98">
        <v>0</v>
      </c>
      <c r="L98">
        <v>12888.107599999999</v>
      </c>
      <c r="M98">
        <v>21527.840700000001</v>
      </c>
      <c r="N98">
        <v>17362.529729999998</v>
      </c>
      <c r="O98" t="s">
        <v>1290</v>
      </c>
      <c r="P98" t="s">
        <v>1290</v>
      </c>
      <c r="Q98" t="s">
        <v>1290</v>
      </c>
      <c r="R98" t="s">
        <v>1290</v>
      </c>
    </row>
    <row r="99" spans="1:18" hidden="1" x14ac:dyDescent="0.35">
      <c r="A99" t="s">
        <v>1288</v>
      </c>
      <c r="B99" t="s">
        <v>1688</v>
      </c>
      <c r="C99">
        <v>4803.1281239999998</v>
      </c>
      <c r="D99">
        <v>-10.97204092</v>
      </c>
      <c r="E99">
        <v>0.82079954799999999</v>
      </c>
      <c r="F99">
        <v>-13.04704242</v>
      </c>
      <c r="G99">
        <v>6.6100000000000004E-39</v>
      </c>
      <c r="H99">
        <v>1.3199999999999999E-36</v>
      </c>
      <c r="I99">
        <v>4.9791418099999998</v>
      </c>
      <c r="J99">
        <v>9.4017323739999998</v>
      </c>
      <c r="K99">
        <v>0</v>
      </c>
      <c r="L99">
        <v>10230.02853</v>
      </c>
      <c r="M99">
        <v>12394.66762</v>
      </c>
      <c r="N99">
        <v>6179.6917169999997</v>
      </c>
      <c r="O99" t="s">
        <v>1290</v>
      </c>
      <c r="P99" t="s">
        <v>1290</v>
      </c>
      <c r="Q99" t="s">
        <v>1290</v>
      </c>
      <c r="R99" t="s">
        <v>1290</v>
      </c>
    </row>
    <row r="100" spans="1:18" hidden="1" x14ac:dyDescent="0.35">
      <c r="A100" t="s">
        <v>1288</v>
      </c>
      <c r="B100" t="s">
        <v>1658</v>
      </c>
      <c r="C100">
        <v>16637.560959999999</v>
      </c>
      <c r="D100">
        <v>-10.970481530000001</v>
      </c>
      <c r="E100">
        <v>1.609121614</v>
      </c>
      <c r="F100">
        <v>-6.6542186909999996</v>
      </c>
      <c r="G100">
        <v>2.8499999999999999E-11</v>
      </c>
      <c r="H100">
        <v>1.1700000000000001E-9</v>
      </c>
      <c r="I100">
        <v>7.9666268950000001</v>
      </c>
      <c r="J100">
        <v>41.785477219999997</v>
      </c>
      <c r="K100">
        <v>0</v>
      </c>
      <c r="L100">
        <v>29771.28023</v>
      </c>
      <c r="M100">
        <v>59065.666310000001</v>
      </c>
      <c r="N100">
        <v>10938.66712</v>
      </c>
      <c r="O100" t="s">
        <v>1290</v>
      </c>
      <c r="P100" t="s">
        <v>1290</v>
      </c>
      <c r="Q100" t="s">
        <v>1290</v>
      </c>
      <c r="R100" t="s">
        <v>1290</v>
      </c>
    </row>
    <row r="101" spans="1:18" hidden="1" x14ac:dyDescent="0.35">
      <c r="A101" t="s">
        <v>1288</v>
      </c>
      <c r="B101" t="s">
        <v>1711</v>
      </c>
      <c r="C101">
        <v>2376.4219549999998</v>
      </c>
      <c r="D101">
        <v>-10.93555971</v>
      </c>
      <c r="E101">
        <v>1.613801359</v>
      </c>
      <c r="F101">
        <v>-6.6132831359999997</v>
      </c>
      <c r="G101">
        <v>3.7599999999999998E-11</v>
      </c>
      <c r="H101">
        <v>1.5400000000000001E-9</v>
      </c>
      <c r="I101">
        <v>0</v>
      </c>
      <c r="J101">
        <v>7.3124585130000002</v>
      </c>
      <c r="K101">
        <v>0</v>
      </c>
      <c r="L101">
        <v>5641.9615540000004</v>
      </c>
      <c r="M101">
        <v>6358.9260420000001</v>
      </c>
      <c r="N101">
        <v>2250.3316749999999</v>
      </c>
      <c r="O101" t="s">
        <v>1290</v>
      </c>
      <c r="P101" t="s">
        <v>1290</v>
      </c>
      <c r="Q101" t="s">
        <v>1290</v>
      </c>
      <c r="R101" t="s">
        <v>1290</v>
      </c>
    </row>
    <row r="102" spans="1:18" hidden="1" x14ac:dyDescent="0.35">
      <c r="A102" t="s">
        <v>1288</v>
      </c>
      <c r="B102" t="s">
        <v>1628</v>
      </c>
      <c r="C102">
        <v>3659.6843159999999</v>
      </c>
      <c r="D102">
        <v>-10.911213350000001</v>
      </c>
      <c r="E102">
        <v>1.3043150299999999</v>
      </c>
      <c r="F102">
        <v>-8.1638091209999999</v>
      </c>
      <c r="G102">
        <v>3.2500000000000001E-16</v>
      </c>
      <c r="H102">
        <v>2.23E-14</v>
      </c>
      <c r="I102">
        <v>0.99582836200000002</v>
      </c>
      <c r="J102">
        <v>10.446369300000001</v>
      </c>
      <c r="K102">
        <v>0</v>
      </c>
      <c r="L102">
        <v>8929.7947829999994</v>
      </c>
      <c r="M102">
        <v>10207.489610000001</v>
      </c>
      <c r="N102">
        <v>2809.3793009999999</v>
      </c>
      <c r="O102" t="s">
        <v>1290</v>
      </c>
      <c r="P102" t="s">
        <v>1290</v>
      </c>
      <c r="Q102" t="s">
        <v>1290</v>
      </c>
      <c r="R102" t="s">
        <v>1290</v>
      </c>
    </row>
    <row r="103" spans="1:18" hidden="1" x14ac:dyDescent="0.35">
      <c r="A103" t="s">
        <v>1288</v>
      </c>
      <c r="B103" t="s">
        <v>1635</v>
      </c>
      <c r="C103">
        <v>3307.7153899999998</v>
      </c>
      <c r="D103">
        <v>-10.89480636</v>
      </c>
      <c r="E103">
        <v>1.858975821</v>
      </c>
      <c r="F103">
        <v>-5.7191555909999998</v>
      </c>
      <c r="G103">
        <v>1.07E-8</v>
      </c>
      <c r="H103">
        <v>3.3599999999999999E-7</v>
      </c>
      <c r="I103">
        <v>0</v>
      </c>
      <c r="J103">
        <v>10.446369300000001</v>
      </c>
      <c r="K103">
        <v>0</v>
      </c>
      <c r="L103">
        <v>7935.4983890000003</v>
      </c>
      <c r="M103">
        <v>9444.4975529999992</v>
      </c>
      <c r="N103">
        <v>2455.8500260000001</v>
      </c>
      <c r="O103" t="s">
        <v>1290</v>
      </c>
      <c r="P103" t="s">
        <v>1290</v>
      </c>
      <c r="Q103" t="s">
        <v>1290</v>
      </c>
      <c r="R103" t="s">
        <v>1290</v>
      </c>
    </row>
    <row r="104" spans="1:18" hidden="1" x14ac:dyDescent="0.35">
      <c r="A104" t="s">
        <v>1290</v>
      </c>
      <c r="B104" t="s">
        <v>2798</v>
      </c>
      <c r="C104">
        <v>2952.90427</v>
      </c>
      <c r="D104">
        <v>-10.8933538</v>
      </c>
      <c r="E104">
        <v>1.300863093</v>
      </c>
      <c r="F104">
        <v>-8.1717433970000002</v>
      </c>
      <c r="G104">
        <v>3.0400000000000001E-16</v>
      </c>
      <c r="H104">
        <v>2.0999999999999999E-14</v>
      </c>
      <c r="I104">
        <v>0.99582836200000002</v>
      </c>
      <c r="J104">
        <v>8.3570954430000004</v>
      </c>
      <c r="K104">
        <v>0</v>
      </c>
      <c r="L104">
        <v>9882.3724469999997</v>
      </c>
      <c r="M104">
        <v>5844.9935679999999</v>
      </c>
      <c r="N104">
        <v>1980.7066809999999</v>
      </c>
      <c r="O104" t="s">
        <v>1290</v>
      </c>
      <c r="P104" t="s">
        <v>1290</v>
      </c>
      <c r="Q104" t="s">
        <v>1290</v>
      </c>
      <c r="R104" t="s">
        <v>1290</v>
      </c>
    </row>
    <row r="105" spans="1:18" hidden="1" x14ac:dyDescent="0.35">
      <c r="A105" t="s">
        <v>1288</v>
      </c>
      <c r="B105" t="s">
        <v>1308</v>
      </c>
      <c r="C105">
        <v>4432.816675</v>
      </c>
      <c r="D105">
        <v>-10.869392149999999</v>
      </c>
      <c r="E105">
        <v>0.926625692</v>
      </c>
      <c r="F105">
        <v>-11.44621592</v>
      </c>
      <c r="G105">
        <v>2.4600000000000001E-30</v>
      </c>
      <c r="H105">
        <v>3.69E-28</v>
      </c>
      <c r="I105">
        <v>8.9624552570000002</v>
      </c>
      <c r="J105">
        <v>5.2231846519999996</v>
      </c>
      <c r="K105">
        <v>0</v>
      </c>
      <c r="L105">
        <v>5306.225109</v>
      </c>
      <c r="M105">
        <v>9006.6666179999993</v>
      </c>
      <c r="N105">
        <v>12269.822679999999</v>
      </c>
      <c r="O105" t="s">
        <v>1290</v>
      </c>
      <c r="P105" t="s">
        <v>1290</v>
      </c>
      <c r="Q105" t="s">
        <v>1290</v>
      </c>
      <c r="R105" t="s">
        <v>1290</v>
      </c>
    </row>
    <row r="106" spans="1:18" hidden="1" x14ac:dyDescent="0.35">
      <c r="A106" t="s">
        <v>1290</v>
      </c>
      <c r="B106" t="s">
        <v>2804</v>
      </c>
      <c r="C106">
        <v>2567.2750209999999</v>
      </c>
      <c r="D106">
        <v>-10.86295254</v>
      </c>
      <c r="E106">
        <v>1.284405327</v>
      </c>
      <c r="F106">
        <v>-8.2527827550000001</v>
      </c>
      <c r="G106">
        <v>1.55E-16</v>
      </c>
      <c r="H106">
        <v>1.1E-14</v>
      </c>
      <c r="I106">
        <v>0.99582836200000002</v>
      </c>
      <c r="J106">
        <v>7.3124585130000002</v>
      </c>
      <c r="K106">
        <v>0</v>
      </c>
      <c r="L106">
        <v>8811.5917150000005</v>
      </c>
      <c r="M106">
        <v>5019.736613</v>
      </c>
      <c r="N106">
        <v>1564.01351</v>
      </c>
      <c r="O106" t="s">
        <v>1290</v>
      </c>
      <c r="P106" t="s">
        <v>1290</v>
      </c>
      <c r="Q106" t="s">
        <v>1290</v>
      </c>
      <c r="R106" t="s">
        <v>1290</v>
      </c>
    </row>
    <row r="107" spans="1:18" hidden="1" x14ac:dyDescent="0.35">
      <c r="A107" t="s">
        <v>1288</v>
      </c>
      <c r="B107" t="s">
        <v>1583</v>
      </c>
      <c r="C107">
        <v>3534.6357240000002</v>
      </c>
      <c r="D107">
        <v>-10.861014920000001</v>
      </c>
      <c r="E107">
        <v>1.3060716530000001</v>
      </c>
      <c r="F107">
        <v>-8.1143944040000004</v>
      </c>
      <c r="G107">
        <v>4.8800000000000004E-16</v>
      </c>
      <c r="H107">
        <v>3.2800000000000003E-14</v>
      </c>
      <c r="I107">
        <v>0.99582836200000002</v>
      </c>
      <c r="J107">
        <v>10.446369300000001</v>
      </c>
      <c r="K107">
        <v>0</v>
      </c>
      <c r="L107">
        <v>8585.1186109999999</v>
      </c>
      <c r="M107">
        <v>9936.6867309999998</v>
      </c>
      <c r="N107">
        <v>2674.566804</v>
      </c>
      <c r="O107" t="s">
        <v>1290</v>
      </c>
      <c r="P107" t="s">
        <v>1290</v>
      </c>
      <c r="Q107" t="s">
        <v>1290</v>
      </c>
      <c r="R107" t="s">
        <v>1290</v>
      </c>
    </row>
    <row r="108" spans="1:18" hidden="1" x14ac:dyDescent="0.35">
      <c r="A108" t="s">
        <v>1288</v>
      </c>
      <c r="B108" t="s">
        <v>1311</v>
      </c>
      <c r="C108">
        <v>6663.6453339999998</v>
      </c>
      <c r="D108">
        <v>-10.858506889999999</v>
      </c>
      <c r="E108">
        <v>1.0421641580000001</v>
      </c>
      <c r="F108">
        <v>-10.166798</v>
      </c>
      <c r="G108">
        <v>2.7900000000000002E-24</v>
      </c>
      <c r="H108">
        <v>3.1699999999999999E-22</v>
      </c>
      <c r="I108">
        <v>7.9666268950000001</v>
      </c>
      <c r="J108">
        <v>13.5802801</v>
      </c>
      <c r="K108">
        <v>0</v>
      </c>
      <c r="L108">
        <v>9234.7388319999991</v>
      </c>
      <c r="M108">
        <v>16690.945449999999</v>
      </c>
      <c r="N108">
        <v>14034.640820000001</v>
      </c>
      <c r="O108" t="s">
        <v>1290</v>
      </c>
      <c r="P108" t="s">
        <v>1290</v>
      </c>
      <c r="Q108" t="s">
        <v>1290</v>
      </c>
      <c r="R108" t="s">
        <v>1290</v>
      </c>
    </row>
    <row r="109" spans="1:18" hidden="1" x14ac:dyDescent="0.35">
      <c r="A109" t="s">
        <v>1288</v>
      </c>
      <c r="B109" t="s">
        <v>1671</v>
      </c>
      <c r="C109">
        <v>34171.727890000002</v>
      </c>
      <c r="D109">
        <v>-10.83240917</v>
      </c>
      <c r="E109">
        <v>1.582206021</v>
      </c>
      <c r="F109">
        <v>-6.6801507669999998</v>
      </c>
      <c r="G109">
        <v>2.39E-11</v>
      </c>
      <c r="H109">
        <v>9.9499999999999998E-10</v>
      </c>
      <c r="I109">
        <v>29.874850859999999</v>
      </c>
      <c r="J109">
        <v>82.526317500000005</v>
      </c>
      <c r="K109">
        <v>0</v>
      </c>
      <c r="L109">
        <v>99571.681689999998</v>
      </c>
      <c r="M109">
        <v>55966.258159999998</v>
      </c>
      <c r="N109">
        <v>49380.026310000001</v>
      </c>
      <c r="O109" t="s">
        <v>1290</v>
      </c>
      <c r="P109" t="s">
        <v>1290</v>
      </c>
      <c r="Q109" t="s">
        <v>1290</v>
      </c>
      <c r="R109" t="s">
        <v>1290</v>
      </c>
    </row>
    <row r="110" spans="1:18" hidden="1" x14ac:dyDescent="0.35">
      <c r="A110" t="s">
        <v>1288</v>
      </c>
      <c r="B110" t="s">
        <v>1698</v>
      </c>
      <c r="C110">
        <v>2197.8542389999998</v>
      </c>
      <c r="D110">
        <v>-10.82309641</v>
      </c>
      <c r="E110">
        <v>1.5785245029999999</v>
      </c>
      <c r="F110">
        <v>-6.6898309029999998</v>
      </c>
      <c r="G110">
        <v>2.23E-11</v>
      </c>
      <c r="H110">
        <v>9.3600000000000008E-10</v>
      </c>
      <c r="I110">
        <v>0</v>
      </c>
      <c r="J110">
        <v>7.3124585130000002</v>
      </c>
      <c r="K110">
        <v>0</v>
      </c>
      <c r="L110">
        <v>5402.5755090000002</v>
      </c>
      <c r="M110">
        <v>5427.917598</v>
      </c>
      <c r="N110">
        <v>2349.319872</v>
      </c>
      <c r="O110" t="s">
        <v>1290</v>
      </c>
      <c r="P110" t="s">
        <v>1290</v>
      </c>
      <c r="Q110" t="s">
        <v>1290</v>
      </c>
      <c r="R110" t="s">
        <v>1290</v>
      </c>
    </row>
    <row r="111" spans="1:18" hidden="1" x14ac:dyDescent="0.35">
      <c r="A111" t="s">
        <v>1288</v>
      </c>
      <c r="B111" t="s">
        <v>1715</v>
      </c>
      <c r="C111">
        <v>1205.7514410000001</v>
      </c>
      <c r="D111">
        <v>-10.78702345</v>
      </c>
      <c r="E111">
        <v>0.971830219</v>
      </c>
      <c r="F111">
        <v>-10.82904076</v>
      </c>
      <c r="G111">
        <v>2.51E-27</v>
      </c>
      <c r="H111">
        <v>3.3400000000000002E-25</v>
      </c>
      <c r="I111">
        <v>0.99582836200000002</v>
      </c>
      <c r="J111">
        <v>3.1339107909999999</v>
      </c>
      <c r="K111">
        <v>0</v>
      </c>
      <c r="L111">
        <v>3068.3132460000002</v>
      </c>
      <c r="M111">
        <v>3042.0849170000001</v>
      </c>
      <c r="N111">
        <v>1119.9807410000001</v>
      </c>
      <c r="O111" t="s">
        <v>1290</v>
      </c>
      <c r="P111" t="s">
        <v>1290</v>
      </c>
      <c r="Q111" t="s">
        <v>1290</v>
      </c>
      <c r="R111" t="s">
        <v>1290</v>
      </c>
    </row>
    <row r="112" spans="1:18" hidden="1" x14ac:dyDescent="0.35">
      <c r="A112" t="s">
        <v>1288</v>
      </c>
      <c r="B112" t="s">
        <v>1306</v>
      </c>
      <c r="C112">
        <v>16199.100340000001</v>
      </c>
      <c r="D112">
        <v>-10.75223282</v>
      </c>
      <c r="E112">
        <v>0.80558512400000004</v>
      </c>
      <c r="F112">
        <v>-13.02059596</v>
      </c>
      <c r="G112">
        <v>9.34E-39</v>
      </c>
      <c r="H112">
        <v>1.85E-36</v>
      </c>
      <c r="I112">
        <v>20.9123956</v>
      </c>
      <c r="J112">
        <v>32.383744839999999</v>
      </c>
      <c r="K112">
        <v>3.05479894</v>
      </c>
      <c r="L112">
        <v>22830.078229999999</v>
      </c>
      <c r="M112">
        <v>41983.341520000002</v>
      </c>
      <c r="N112">
        <v>32324.83136</v>
      </c>
      <c r="O112" t="s">
        <v>1290</v>
      </c>
      <c r="P112" t="s">
        <v>1290</v>
      </c>
      <c r="Q112" t="s">
        <v>1290</v>
      </c>
      <c r="R112" t="s">
        <v>1290</v>
      </c>
    </row>
    <row r="113" spans="1:18" hidden="1" x14ac:dyDescent="0.35">
      <c r="A113" t="s">
        <v>1288</v>
      </c>
      <c r="B113" t="s">
        <v>1316</v>
      </c>
      <c r="C113">
        <v>578.875134</v>
      </c>
      <c r="D113">
        <v>-10.7336843</v>
      </c>
      <c r="E113">
        <v>1.0718987360000001</v>
      </c>
      <c r="F113">
        <v>-9.7683200360000004</v>
      </c>
      <c r="G113">
        <v>1.5399999999999999E-22</v>
      </c>
      <c r="H113">
        <v>1.64E-20</v>
      </c>
      <c r="I113">
        <v>0.99582836200000002</v>
      </c>
      <c r="J113">
        <v>1.04463693</v>
      </c>
      <c r="K113">
        <v>0</v>
      </c>
      <c r="L113">
        <v>828.41477740000005</v>
      </c>
      <c r="M113">
        <v>1743.417087</v>
      </c>
      <c r="N113">
        <v>899.37847409999995</v>
      </c>
      <c r="O113" t="s">
        <v>1290</v>
      </c>
      <c r="P113" t="s">
        <v>1290</v>
      </c>
      <c r="Q113" t="s">
        <v>1290</v>
      </c>
      <c r="R113" t="s">
        <v>1290</v>
      </c>
    </row>
    <row r="114" spans="1:18" hidden="1" x14ac:dyDescent="0.35">
      <c r="A114" t="s">
        <v>1288</v>
      </c>
      <c r="B114" t="s">
        <v>1573</v>
      </c>
      <c r="C114">
        <v>2035.2745460000001</v>
      </c>
      <c r="D114">
        <v>-10.723447419999999</v>
      </c>
      <c r="E114">
        <v>1.1803139030000001</v>
      </c>
      <c r="F114">
        <v>-8.8623992269999992</v>
      </c>
      <c r="G114">
        <v>7.8299999999999999E-19</v>
      </c>
      <c r="H114">
        <v>6.4099999999999996E-17</v>
      </c>
      <c r="I114">
        <v>0.99582836200000002</v>
      </c>
      <c r="J114">
        <v>6.2678215819999998</v>
      </c>
      <c r="K114">
        <v>0</v>
      </c>
      <c r="L114">
        <v>5098.6247629999998</v>
      </c>
      <c r="M114">
        <v>5463.4975379999996</v>
      </c>
      <c r="N114">
        <v>1642.2613229999999</v>
      </c>
      <c r="O114" t="s">
        <v>1290</v>
      </c>
      <c r="P114" t="s">
        <v>1290</v>
      </c>
      <c r="Q114" t="s">
        <v>1290</v>
      </c>
      <c r="R114" t="s">
        <v>1290</v>
      </c>
    </row>
    <row r="115" spans="1:18" hidden="1" x14ac:dyDescent="0.35">
      <c r="A115" t="s">
        <v>1288</v>
      </c>
      <c r="B115" t="s">
        <v>1627</v>
      </c>
      <c r="C115">
        <v>2936.7350940000001</v>
      </c>
      <c r="D115">
        <v>-10.72310558</v>
      </c>
      <c r="E115">
        <v>1.854874774</v>
      </c>
      <c r="F115">
        <v>-5.6392330729999998</v>
      </c>
      <c r="G115">
        <v>1.7100000000000001E-8</v>
      </c>
      <c r="H115">
        <v>5.2600000000000002E-7</v>
      </c>
      <c r="I115">
        <v>0</v>
      </c>
      <c r="J115">
        <v>10.446369300000001</v>
      </c>
      <c r="K115">
        <v>0</v>
      </c>
      <c r="L115">
        <v>9049.9844570000005</v>
      </c>
      <c r="M115">
        <v>6251.197889</v>
      </c>
      <c r="N115">
        <v>2308.7818480000001</v>
      </c>
      <c r="O115" t="s">
        <v>1290</v>
      </c>
      <c r="P115" t="s">
        <v>1290</v>
      </c>
      <c r="Q115" t="s">
        <v>1290</v>
      </c>
      <c r="R115" t="s">
        <v>1290</v>
      </c>
    </row>
    <row r="116" spans="1:18" hidden="1" x14ac:dyDescent="0.35">
      <c r="A116" t="s">
        <v>1288</v>
      </c>
      <c r="B116" t="s">
        <v>1690</v>
      </c>
      <c r="C116">
        <v>307.32568800000001</v>
      </c>
      <c r="D116">
        <v>-10.7158408</v>
      </c>
      <c r="E116">
        <v>1.243890905</v>
      </c>
      <c r="F116">
        <v>-8.4033144289999999</v>
      </c>
      <c r="G116">
        <v>4.34E-17</v>
      </c>
      <c r="H116">
        <v>3.1699999999999998E-15</v>
      </c>
      <c r="I116">
        <v>0</v>
      </c>
      <c r="J116">
        <v>1.04463693</v>
      </c>
      <c r="K116">
        <v>0</v>
      </c>
      <c r="L116">
        <v>934.69820809999999</v>
      </c>
      <c r="M116">
        <v>559.39573199999995</v>
      </c>
      <c r="N116">
        <v>348.81555079999998</v>
      </c>
      <c r="O116" t="s">
        <v>1290</v>
      </c>
      <c r="P116" t="s">
        <v>1290</v>
      </c>
      <c r="Q116" t="s">
        <v>1290</v>
      </c>
      <c r="R116" t="s">
        <v>1290</v>
      </c>
    </row>
    <row r="117" spans="1:18" hidden="1" x14ac:dyDescent="0.35">
      <c r="A117" t="s">
        <v>1288</v>
      </c>
      <c r="B117" t="s">
        <v>1703</v>
      </c>
      <c r="C117">
        <v>572.00516549999998</v>
      </c>
      <c r="D117">
        <v>-10.714303839999999</v>
      </c>
      <c r="E117">
        <v>1.0825237670000001</v>
      </c>
      <c r="F117">
        <v>-9.6545403870000008</v>
      </c>
      <c r="G117">
        <v>4.7000000000000003E-22</v>
      </c>
      <c r="H117">
        <v>4.7000000000000001E-20</v>
      </c>
      <c r="I117">
        <v>0</v>
      </c>
      <c r="J117">
        <v>2.0892738610000001</v>
      </c>
      <c r="K117">
        <v>0</v>
      </c>
      <c r="L117">
        <v>1273.4145619999999</v>
      </c>
      <c r="M117">
        <v>1563.5407210000001</v>
      </c>
      <c r="N117">
        <v>592.98643630000004</v>
      </c>
      <c r="O117" t="s">
        <v>1290</v>
      </c>
      <c r="P117" t="s">
        <v>1290</v>
      </c>
      <c r="Q117" t="s">
        <v>1290</v>
      </c>
      <c r="R117" t="s">
        <v>1290</v>
      </c>
    </row>
    <row r="118" spans="1:18" hidden="1" x14ac:dyDescent="0.35">
      <c r="A118" t="s">
        <v>1288</v>
      </c>
      <c r="B118" t="s">
        <v>1717</v>
      </c>
      <c r="C118">
        <v>3704.3380440000001</v>
      </c>
      <c r="D118">
        <v>-10.703600290000001</v>
      </c>
      <c r="E118">
        <v>0.86222736499999997</v>
      </c>
      <c r="F118">
        <v>-12.108831500000001</v>
      </c>
      <c r="G118">
        <v>9.4800000000000002E-34</v>
      </c>
      <c r="H118">
        <v>1.6399999999999999E-31</v>
      </c>
      <c r="I118">
        <v>3.9833134480000001</v>
      </c>
      <c r="J118">
        <v>8.3570954430000004</v>
      </c>
      <c r="K118">
        <v>1.018266313</v>
      </c>
      <c r="L118">
        <v>8885.0961439999992</v>
      </c>
      <c r="M118">
        <v>10403.17929</v>
      </c>
      <c r="N118">
        <v>2924.3941580000001</v>
      </c>
      <c r="O118" t="s">
        <v>1290</v>
      </c>
      <c r="P118" t="s">
        <v>1290</v>
      </c>
      <c r="Q118" t="s">
        <v>1290</v>
      </c>
      <c r="R118" t="s">
        <v>1290</v>
      </c>
    </row>
    <row r="119" spans="1:18" hidden="1" x14ac:dyDescent="0.35">
      <c r="A119" t="s">
        <v>1288</v>
      </c>
      <c r="B119" t="s">
        <v>1674</v>
      </c>
      <c r="C119">
        <v>8138.6078639999996</v>
      </c>
      <c r="D119">
        <v>-10.67359959</v>
      </c>
      <c r="E119">
        <v>1.372392675</v>
      </c>
      <c r="F119">
        <v>-7.5857044230000001</v>
      </c>
      <c r="G119">
        <v>3.3099999999999999E-14</v>
      </c>
      <c r="H119">
        <v>1.8600000000000002E-12</v>
      </c>
      <c r="I119">
        <v>7.9666268950000001</v>
      </c>
      <c r="J119">
        <v>21.937375540000001</v>
      </c>
      <c r="K119">
        <v>0</v>
      </c>
      <c r="L119">
        <v>14772.403560000001</v>
      </c>
      <c r="M119">
        <v>27449.924139999999</v>
      </c>
      <c r="N119">
        <v>6579.4154829999998</v>
      </c>
      <c r="O119" t="s">
        <v>1290</v>
      </c>
      <c r="P119" t="s">
        <v>1290</v>
      </c>
      <c r="Q119" t="s">
        <v>1290</v>
      </c>
      <c r="R119" t="s">
        <v>1290</v>
      </c>
    </row>
    <row r="120" spans="1:18" hidden="1" x14ac:dyDescent="0.35">
      <c r="A120" t="s">
        <v>1288</v>
      </c>
      <c r="B120" t="s">
        <v>1725</v>
      </c>
      <c r="C120">
        <v>1109.2842700000001</v>
      </c>
      <c r="D120">
        <v>-10.66681045</v>
      </c>
      <c r="E120">
        <v>0.96259754099999995</v>
      </c>
      <c r="F120">
        <v>-10.80802267</v>
      </c>
      <c r="G120">
        <v>3.15E-27</v>
      </c>
      <c r="H120">
        <v>4.1700000000000001E-25</v>
      </c>
      <c r="I120">
        <v>0.99582836200000002</v>
      </c>
      <c r="J120">
        <v>3.1339107909999999</v>
      </c>
      <c r="K120">
        <v>0</v>
      </c>
      <c r="L120">
        <v>2897.465115</v>
      </c>
      <c r="M120">
        <v>2700.122155</v>
      </c>
      <c r="N120">
        <v>1053.9886100000001</v>
      </c>
      <c r="O120" t="s">
        <v>1290</v>
      </c>
      <c r="P120" t="s">
        <v>1290</v>
      </c>
      <c r="Q120" t="s">
        <v>1290</v>
      </c>
      <c r="R120" t="s">
        <v>1290</v>
      </c>
    </row>
    <row r="121" spans="1:18" hidden="1" x14ac:dyDescent="0.35">
      <c r="A121" t="s">
        <v>1290</v>
      </c>
      <c r="B121" t="s">
        <v>2800</v>
      </c>
      <c r="C121">
        <v>828.70478790000004</v>
      </c>
      <c r="D121">
        <v>-10.650576579999999</v>
      </c>
      <c r="E121">
        <v>1.3329512480000001</v>
      </c>
      <c r="F121">
        <v>-7.7928897900000003</v>
      </c>
      <c r="G121">
        <v>6.5500000000000003E-15</v>
      </c>
      <c r="H121">
        <v>3.91E-13</v>
      </c>
      <c r="I121">
        <v>0</v>
      </c>
      <c r="J121">
        <v>3.1339107909999999</v>
      </c>
      <c r="K121">
        <v>0</v>
      </c>
      <c r="L121">
        <v>2076.003459</v>
      </c>
      <c r="M121">
        <v>2346.2994130000002</v>
      </c>
      <c r="N121">
        <v>546.79194440000003</v>
      </c>
      <c r="O121" t="s">
        <v>1290</v>
      </c>
      <c r="P121" t="s">
        <v>1290</v>
      </c>
      <c r="Q121" t="s">
        <v>1290</v>
      </c>
      <c r="R121" t="s">
        <v>1290</v>
      </c>
    </row>
    <row r="122" spans="1:18" hidden="1" x14ac:dyDescent="0.35">
      <c r="A122" t="s">
        <v>1288</v>
      </c>
      <c r="B122" t="s">
        <v>1686</v>
      </c>
      <c r="C122">
        <v>2509.7556559999998</v>
      </c>
      <c r="D122">
        <v>-10.64932553</v>
      </c>
      <c r="E122">
        <v>1.7490291179999999</v>
      </c>
      <c r="F122">
        <v>-5.938318014</v>
      </c>
      <c r="G122">
        <v>2.88E-9</v>
      </c>
      <c r="H122">
        <v>9.5200000000000005E-8</v>
      </c>
      <c r="I122">
        <v>0</v>
      </c>
      <c r="J122">
        <v>9.4017323739999998</v>
      </c>
      <c r="K122">
        <v>0</v>
      </c>
      <c r="L122">
        <v>6217.0840429999998</v>
      </c>
      <c r="M122">
        <v>6406.3659630000002</v>
      </c>
      <c r="N122">
        <v>2425.6821949999999</v>
      </c>
      <c r="O122" t="s">
        <v>1290</v>
      </c>
      <c r="P122" t="s">
        <v>1290</v>
      </c>
      <c r="Q122" t="s">
        <v>1290</v>
      </c>
      <c r="R122" t="s">
        <v>1290</v>
      </c>
    </row>
    <row r="123" spans="1:18" hidden="1" x14ac:dyDescent="0.35">
      <c r="A123" t="s">
        <v>1288</v>
      </c>
      <c r="B123" t="s">
        <v>1305</v>
      </c>
      <c r="C123">
        <v>3178.8202040000001</v>
      </c>
      <c r="D123">
        <v>-10.605843950000001</v>
      </c>
      <c r="E123">
        <v>0.45530336100000002</v>
      </c>
      <c r="F123">
        <v>-22.71630395</v>
      </c>
      <c r="G123">
        <v>3.09E-114</v>
      </c>
      <c r="H123">
        <v>4.9400000000000001E-111</v>
      </c>
      <c r="I123">
        <v>5.9749701719999999</v>
      </c>
      <c r="J123">
        <v>6.2678215819999998</v>
      </c>
      <c r="K123">
        <v>0</v>
      </c>
      <c r="L123">
        <v>4984.3949080000002</v>
      </c>
      <c r="M123">
        <v>6748.3287250000003</v>
      </c>
      <c r="N123">
        <v>7327.9548000000004</v>
      </c>
      <c r="O123" t="s">
        <v>1290</v>
      </c>
      <c r="P123" t="s">
        <v>1290</v>
      </c>
      <c r="Q123" t="s">
        <v>1290</v>
      </c>
      <c r="R123" t="s">
        <v>1290</v>
      </c>
    </row>
    <row r="124" spans="1:18" hidden="1" x14ac:dyDescent="0.35">
      <c r="A124" t="s">
        <v>1288</v>
      </c>
      <c r="B124" t="s">
        <v>1318</v>
      </c>
      <c r="C124">
        <v>6066.6242519999996</v>
      </c>
      <c r="D124">
        <v>-10.589431039999999</v>
      </c>
      <c r="E124">
        <v>1.1059903980000001</v>
      </c>
      <c r="F124">
        <v>-9.3367868769999998</v>
      </c>
      <c r="G124">
        <v>9.9299999999999995E-21</v>
      </c>
      <c r="H124">
        <v>9.1900000000000008E-19</v>
      </c>
      <c r="I124">
        <v>7.9666268950000001</v>
      </c>
      <c r="J124">
        <v>15.66955396</v>
      </c>
      <c r="K124">
        <v>0</v>
      </c>
      <c r="L124">
        <v>8290.1075930000006</v>
      </c>
      <c r="M124">
        <v>15364.60433</v>
      </c>
      <c r="N124">
        <v>12721.39741</v>
      </c>
      <c r="O124" t="s">
        <v>1290</v>
      </c>
      <c r="P124" t="s">
        <v>1290</v>
      </c>
      <c r="Q124" t="s">
        <v>1290</v>
      </c>
      <c r="R124" t="s">
        <v>1290</v>
      </c>
    </row>
    <row r="125" spans="1:18" hidden="1" x14ac:dyDescent="0.35">
      <c r="A125" t="s">
        <v>1290</v>
      </c>
      <c r="B125" t="s">
        <v>2793</v>
      </c>
      <c r="C125">
        <v>789.9275404</v>
      </c>
      <c r="D125">
        <v>-10.58217973</v>
      </c>
      <c r="E125">
        <v>1.2976402680000001</v>
      </c>
      <c r="F125">
        <v>-7.9522388260000003</v>
      </c>
      <c r="G125">
        <v>1.8300000000000002E-15</v>
      </c>
      <c r="H125">
        <v>1.1600000000000001E-13</v>
      </c>
      <c r="I125">
        <v>0</v>
      </c>
      <c r="J125">
        <v>3.1339107909999999</v>
      </c>
      <c r="K125">
        <v>0</v>
      </c>
      <c r="L125">
        <v>1925.021389</v>
      </c>
      <c r="M125">
        <v>2251.4195719999998</v>
      </c>
      <c r="N125">
        <v>559.99037069999997</v>
      </c>
      <c r="O125" t="s">
        <v>1290</v>
      </c>
      <c r="P125" t="s">
        <v>1290</v>
      </c>
      <c r="Q125" t="s">
        <v>1290</v>
      </c>
      <c r="R125" t="s">
        <v>1290</v>
      </c>
    </row>
    <row r="126" spans="1:18" hidden="1" x14ac:dyDescent="0.35">
      <c r="A126" t="s">
        <v>1288</v>
      </c>
      <c r="B126" t="s">
        <v>1300</v>
      </c>
      <c r="C126">
        <v>28826.550200000001</v>
      </c>
      <c r="D126">
        <v>-10.58047431</v>
      </c>
      <c r="E126">
        <v>1.1008011230000001</v>
      </c>
      <c r="F126">
        <v>-9.3726647700000001</v>
      </c>
      <c r="G126">
        <v>7.0700000000000006E-21</v>
      </c>
      <c r="H126">
        <v>6.6200000000000002E-19</v>
      </c>
      <c r="I126">
        <v>39.833134479999998</v>
      </c>
      <c r="J126">
        <v>71.035311269999994</v>
      </c>
      <c r="K126">
        <v>2.0365326270000002</v>
      </c>
      <c r="L126">
        <v>40816.810590000001</v>
      </c>
      <c r="M126">
        <v>72436.805640000006</v>
      </c>
      <c r="N126">
        <v>59592.779990000003</v>
      </c>
      <c r="O126" t="s">
        <v>1290</v>
      </c>
      <c r="P126" t="s">
        <v>1290</v>
      </c>
      <c r="Q126" t="s">
        <v>1290</v>
      </c>
      <c r="R126" t="s">
        <v>1290</v>
      </c>
    </row>
    <row r="127" spans="1:18" hidden="1" x14ac:dyDescent="0.35">
      <c r="A127" t="s">
        <v>2096</v>
      </c>
      <c r="B127" t="s">
        <v>2101</v>
      </c>
      <c r="C127">
        <v>1039.5396989999999</v>
      </c>
      <c r="D127">
        <v>-10.568545889999999</v>
      </c>
      <c r="E127">
        <v>1.289024242</v>
      </c>
      <c r="F127">
        <v>-7.9948158869999997</v>
      </c>
      <c r="G127">
        <v>1.3E-15</v>
      </c>
      <c r="H127">
        <v>8.4199999999999997E-14</v>
      </c>
      <c r="I127">
        <v>0.99582836200000002</v>
      </c>
      <c r="J127">
        <v>3.1339107909999999</v>
      </c>
      <c r="K127">
        <v>0</v>
      </c>
      <c r="L127">
        <v>2015.4119700000001</v>
      </c>
      <c r="M127">
        <v>3757.6370550000001</v>
      </c>
      <c r="N127">
        <v>460.05942909999999</v>
      </c>
      <c r="O127" t="s">
        <v>1290</v>
      </c>
      <c r="P127" t="s">
        <v>1290</v>
      </c>
      <c r="Q127" t="s">
        <v>1290</v>
      </c>
      <c r="R127" t="s">
        <v>1290</v>
      </c>
    </row>
    <row r="128" spans="1:18" hidden="1" x14ac:dyDescent="0.35">
      <c r="A128" t="s">
        <v>2096</v>
      </c>
      <c r="B128" t="s">
        <v>2097</v>
      </c>
      <c r="C128">
        <v>515.30616599999996</v>
      </c>
      <c r="D128">
        <v>-10.55407314</v>
      </c>
      <c r="E128">
        <v>1.430293402</v>
      </c>
      <c r="F128">
        <v>-7.1950543280000003</v>
      </c>
      <c r="G128">
        <v>6.2399999999999997E-13</v>
      </c>
      <c r="H128">
        <v>3.0899999999999998E-11</v>
      </c>
      <c r="I128">
        <v>0</v>
      </c>
      <c r="J128">
        <v>2.0892738610000001</v>
      </c>
      <c r="K128">
        <v>0</v>
      </c>
      <c r="L128">
        <v>1701.528194</v>
      </c>
      <c r="M128">
        <v>1094.0831720000001</v>
      </c>
      <c r="N128">
        <v>294.13635629999999</v>
      </c>
      <c r="O128" t="s">
        <v>1290</v>
      </c>
      <c r="P128" t="s">
        <v>1290</v>
      </c>
      <c r="Q128" t="s">
        <v>1290</v>
      </c>
      <c r="R128" t="s">
        <v>1290</v>
      </c>
    </row>
    <row r="129" spans="1:18" hidden="1" x14ac:dyDescent="0.35">
      <c r="A129" t="s">
        <v>1288</v>
      </c>
      <c r="B129" t="s">
        <v>1669</v>
      </c>
      <c r="C129">
        <v>139.8644128</v>
      </c>
      <c r="D129">
        <v>-10.54265955</v>
      </c>
      <c r="E129">
        <v>1.3082714689999999</v>
      </c>
      <c r="F129">
        <v>-7.8574098660000002</v>
      </c>
      <c r="G129">
        <v>3.9199999999999998E-15</v>
      </c>
      <c r="H129">
        <v>2.3999999999999999E-13</v>
      </c>
      <c r="I129">
        <v>0</v>
      </c>
      <c r="J129">
        <v>0</v>
      </c>
      <c r="K129">
        <v>0</v>
      </c>
      <c r="L129">
        <v>276.13825910000003</v>
      </c>
      <c r="M129">
        <v>454.63257370000002</v>
      </c>
      <c r="N129">
        <v>108.4156442</v>
      </c>
      <c r="O129" t="s">
        <v>1290</v>
      </c>
      <c r="P129" t="s">
        <v>1290</v>
      </c>
      <c r="Q129" t="s">
        <v>1290</v>
      </c>
      <c r="R129" t="s">
        <v>1290</v>
      </c>
    </row>
    <row r="130" spans="1:18" hidden="1" x14ac:dyDescent="0.35">
      <c r="A130" t="s">
        <v>1288</v>
      </c>
      <c r="B130" t="s">
        <v>1700</v>
      </c>
      <c r="C130">
        <v>2799.3846669999998</v>
      </c>
      <c r="D130">
        <v>-10.51588988</v>
      </c>
      <c r="E130">
        <v>1.891655511</v>
      </c>
      <c r="F130">
        <v>-5.4200436659999998</v>
      </c>
      <c r="G130">
        <v>5.9599999999999998E-8</v>
      </c>
      <c r="H130">
        <v>1.73E-6</v>
      </c>
      <c r="I130">
        <v>0</v>
      </c>
      <c r="J130">
        <v>11.49100623</v>
      </c>
      <c r="K130">
        <v>0</v>
      </c>
      <c r="L130">
        <v>7887.8198410000005</v>
      </c>
      <c r="M130">
        <v>6710.772121</v>
      </c>
      <c r="N130">
        <v>2186.2250330000002</v>
      </c>
      <c r="O130" t="s">
        <v>1290</v>
      </c>
      <c r="P130" t="s">
        <v>1290</v>
      </c>
      <c r="Q130" t="s">
        <v>1290</v>
      </c>
      <c r="R130" t="s">
        <v>1290</v>
      </c>
    </row>
    <row r="131" spans="1:18" hidden="1" x14ac:dyDescent="0.35">
      <c r="A131" t="s">
        <v>1288</v>
      </c>
      <c r="B131" t="s">
        <v>1523</v>
      </c>
      <c r="C131">
        <v>3528.779755</v>
      </c>
      <c r="D131">
        <v>-10.51178326</v>
      </c>
      <c r="E131">
        <v>1.408483972</v>
      </c>
      <c r="F131">
        <v>-7.2764398180000001</v>
      </c>
      <c r="G131">
        <v>3.43E-13</v>
      </c>
      <c r="H131">
        <v>1.7799999999999999E-11</v>
      </c>
      <c r="I131">
        <v>1.991656724</v>
      </c>
      <c r="J131">
        <v>12.535643159999999</v>
      </c>
      <c r="K131">
        <v>0</v>
      </c>
      <c r="L131">
        <v>6288.601866</v>
      </c>
      <c r="M131">
        <v>12582.450639999999</v>
      </c>
      <c r="N131">
        <v>2287.0987190000001</v>
      </c>
      <c r="O131" t="s">
        <v>1290</v>
      </c>
      <c r="P131" t="s">
        <v>1290</v>
      </c>
      <c r="Q131" t="s">
        <v>1290</v>
      </c>
      <c r="R131" t="s">
        <v>1290</v>
      </c>
    </row>
    <row r="132" spans="1:18" hidden="1" x14ac:dyDescent="0.35">
      <c r="A132" t="s">
        <v>1288</v>
      </c>
      <c r="B132" t="s">
        <v>1645</v>
      </c>
      <c r="C132">
        <v>1229.7266500000001</v>
      </c>
      <c r="D132">
        <v>-10.498564500000001</v>
      </c>
      <c r="E132">
        <v>0.74221220799999998</v>
      </c>
      <c r="F132">
        <v>-13.79057092</v>
      </c>
      <c r="G132">
        <v>2.9000000000000001E-43</v>
      </c>
      <c r="H132">
        <v>7.5099999999999998E-41</v>
      </c>
      <c r="I132">
        <v>1.991656724</v>
      </c>
      <c r="J132">
        <v>2.0892738610000001</v>
      </c>
      <c r="K132">
        <v>1.018266313</v>
      </c>
      <c r="L132">
        <v>3593.7705810000002</v>
      </c>
      <c r="M132">
        <v>2657.623893</v>
      </c>
      <c r="N132">
        <v>1121.866231</v>
      </c>
      <c r="O132" t="s">
        <v>1290</v>
      </c>
      <c r="P132" t="s">
        <v>1290</v>
      </c>
      <c r="Q132" t="s">
        <v>1290</v>
      </c>
      <c r="R132" t="s">
        <v>1290</v>
      </c>
    </row>
    <row r="133" spans="1:18" hidden="1" x14ac:dyDescent="0.35">
      <c r="A133" t="s">
        <v>2103</v>
      </c>
      <c r="B133" t="s">
        <v>2104</v>
      </c>
      <c r="C133">
        <v>988.0279812</v>
      </c>
      <c r="D133">
        <v>-10.48311305</v>
      </c>
      <c r="E133">
        <v>1.4585705099999999</v>
      </c>
      <c r="F133">
        <v>-7.0069143560000002</v>
      </c>
      <c r="G133">
        <v>2.4400000000000001E-12</v>
      </c>
      <c r="H133">
        <v>1.13E-10</v>
      </c>
      <c r="I133">
        <v>0</v>
      </c>
      <c r="J133">
        <v>4.1785477220000002</v>
      </c>
      <c r="K133">
        <v>0</v>
      </c>
      <c r="L133">
        <v>2355.121627</v>
      </c>
      <c r="M133">
        <v>2996.6216599999998</v>
      </c>
      <c r="N133">
        <v>572.24605220000001</v>
      </c>
      <c r="O133" t="s">
        <v>1290</v>
      </c>
      <c r="P133" t="s">
        <v>1290</v>
      </c>
      <c r="Q133" t="s">
        <v>1290</v>
      </c>
      <c r="R133" t="s">
        <v>1290</v>
      </c>
    </row>
    <row r="134" spans="1:18" hidden="1" x14ac:dyDescent="0.35">
      <c r="A134" t="s">
        <v>1288</v>
      </c>
      <c r="B134" t="s">
        <v>1296</v>
      </c>
      <c r="C134">
        <v>15541.00856</v>
      </c>
      <c r="D134">
        <v>-10.4720227</v>
      </c>
      <c r="E134">
        <v>0.95026458000000003</v>
      </c>
      <c r="F134">
        <v>-10.7433114</v>
      </c>
      <c r="G134">
        <v>6.3699999999999998E-27</v>
      </c>
      <c r="H134">
        <v>8.3000000000000004E-25</v>
      </c>
      <c r="I134">
        <v>23.89988069</v>
      </c>
      <c r="J134">
        <v>39.696203359999998</v>
      </c>
      <c r="K134">
        <v>2.0365326270000002</v>
      </c>
      <c r="L134">
        <v>22248.995920000001</v>
      </c>
      <c r="M134">
        <v>38634.873780000002</v>
      </c>
      <c r="N134">
        <v>32296.549019999999</v>
      </c>
      <c r="O134" t="s">
        <v>1290</v>
      </c>
      <c r="P134" t="s">
        <v>1290</v>
      </c>
      <c r="Q134" t="s">
        <v>1290</v>
      </c>
      <c r="R134" t="s">
        <v>1290</v>
      </c>
    </row>
    <row r="135" spans="1:18" hidden="1" x14ac:dyDescent="0.35">
      <c r="A135" t="s">
        <v>1288</v>
      </c>
      <c r="B135" t="s">
        <v>1691</v>
      </c>
      <c r="C135">
        <v>259.04765700000002</v>
      </c>
      <c r="D135">
        <v>-10.46910643</v>
      </c>
      <c r="E135">
        <v>1.2371834239999999</v>
      </c>
      <c r="F135">
        <v>-8.2494412930000003</v>
      </c>
      <c r="G135">
        <v>1.59E-16</v>
      </c>
      <c r="H135">
        <v>1.13E-14</v>
      </c>
      <c r="I135">
        <v>0</v>
      </c>
      <c r="J135">
        <v>1.04463693</v>
      </c>
      <c r="K135">
        <v>0</v>
      </c>
      <c r="L135">
        <v>723.12464980000004</v>
      </c>
      <c r="M135">
        <v>521.83912810000004</v>
      </c>
      <c r="N135">
        <v>308.27752729999997</v>
      </c>
      <c r="O135" t="s">
        <v>1290</v>
      </c>
      <c r="P135" t="s">
        <v>1290</v>
      </c>
      <c r="Q135" t="s">
        <v>1290</v>
      </c>
      <c r="R135" t="s">
        <v>1290</v>
      </c>
    </row>
    <row r="136" spans="1:18" hidden="1" x14ac:dyDescent="0.35">
      <c r="A136" t="s">
        <v>1288</v>
      </c>
      <c r="B136" t="s">
        <v>1309</v>
      </c>
      <c r="C136">
        <v>11060.122660000001</v>
      </c>
      <c r="D136">
        <v>-10.45536422</v>
      </c>
      <c r="E136">
        <v>0.75623921599999999</v>
      </c>
      <c r="F136">
        <v>-13.477653099999999</v>
      </c>
      <c r="G136">
        <v>2.12E-41</v>
      </c>
      <c r="H136">
        <v>4.7800000000000002E-39</v>
      </c>
      <c r="I136">
        <v>13.94159707</v>
      </c>
      <c r="J136">
        <v>30.29447098</v>
      </c>
      <c r="K136">
        <v>3.05479894</v>
      </c>
      <c r="L136">
        <v>15091.253849999999</v>
      </c>
      <c r="M136">
        <v>28942.304980000001</v>
      </c>
      <c r="N136">
        <v>22279.88625</v>
      </c>
      <c r="O136" t="s">
        <v>1290</v>
      </c>
      <c r="P136" t="s">
        <v>1290</v>
      </c>
      <c r="Q136" t="s">
        <v>1290</v>
      </c>
      <c r="R136" t="s">
        <v>1290</v>
      </c>
    </row>
    <row r="137" spans="1:18" hidden="1" x14ac:dyDescent="0.35">
      <c r="A137" t="s">
        <v>1288</v>
      </c>
      <c r="B137" t="s">
        <v>1313</v>
      </c>
      <c r="C137">
        <v>25895.233950000002</v>
      </c>
      <c r="D137">
        <v>-10.384981829999999</v>
      </c>
      <c r="E137">
        <v>0.56458291400000005</v>
      </c>
      <c r="F137">
        <v>-17.928185880000001</v>
      </c>
      <c r="G137">
        <v>7.1099999999999999E-72</v>
      </c>
      <c r="H137">
        <v>3.9100000000000002E-69</v>
      </c>
      <c r="I137">
        <v>25.891537410000002</v>
      </c>
      <c r="J137">
        <v>68.946037410000002</v>
      </c>
      <c r="K137">
        <v>21.383592579999998</v>
      </c>
      <c r="L137">
        <v>51457.073299999996</v>
      </c>
      <c r="M137">
        <v>57679.036959999998</v>
      </c>
      <c r="N137">
        <v>46119.07228</v>
      </c>
      <c r="O137" t="s">
        <v>1290</v>
      </c>
      <c r="P137" t="s">
        <v>1290</v>
      </c>
      <c r="Q137" t="s">
        <v>1290</v>
      </c>
      <c r="R137" t="s">
        <v>1290</v>
      </c>
    </row>
    <row r="138" spans="1:18" hidden="1" x14ac:dyDescent="0.35">
      <c r="A138" t="s">
        <v>1288</v>
      </c>
      <c r="B138" t="s">
        <v>1566</v>
      </c>
      <c r="C138">
        <v>1341.4022950000001</v>
      </c>
      <c r="D138">
        <v>-10.36688734</v>
      </c>
      <c r="E138">
        <v>1.1439739179999999</v>
      </c>
      <c r="F138">
        <v>-8.8322406460000007</v>
      </c>
      <c r="G138">
        <v>1.0299999999999999E-18</v>
      </c>
      <c r="H138">
        <v>8.2400000000000005E-17</v>
      </c>
      <c r="I138">
        <v>3.9833134480000001</v>
      </c>
      <c r="J138">
        <v>2.0892738610000001</v>
      </c>
      <c r="K138">
        <v>0</v>
      </c>
      <c r="L138">
        <v>2501.1371819999999</v>
      </c>
      <c r="M138">
        <v>4756.8403859999999</v>
      </c>
      <c r="N138">
        <v>784.36361680000005</v>
      </c>
      <c r="O138" t="s">
        <v>1290</v>
      </c>
      <c r="P138" t="s">
        <v>1290</v>
      </c>
      <c r="Q138" t="s">
        <v>1290</v>
      </c>
      <c r="R138" t="s">
        <v>1290</v>
      </c>
    </row>
    <row r="139" spans="1:18" hidden="1" x14ac:dyDescent="0.35">
      <c r="A139" t="s">
        <v>1288</v>
      </c>
      <c r="B139" t="s">
        <v>1652</v>
      </c>
      <c r="C139">
        <v>238.345696</v>
      </c>
      <c r="D139">
        <v>-10.348852450000001</v>
      </c>
      <c r="E139">
        <v>1.2419939929999999</v>
      </c>
      <c r="F139">
        <v>-8.1206657199999999</v>
      </c>
      <c r="G139">
        <v>4.6400000000000005E-16</v>
      </c>
      <c r="H139">
        <v>3.1300000000000003E-14</v>
      </c>
      <c r="I139">
        <v>0</v>
      </c>
      <c r="J139">
        <v>1.04463693</v>
      </c>
      <c r="K139">
        <v>0</v>
      </c>
      <c r="L139">
        <v>674.45279840000001</v>
      </c>
      <c r="M139">
        <v>478.35253410000001</v>
      </c>
      <c r="N139">
        <v>276.22420640000001</v>
      </c>
      <c r="O139" t="s">
        <v>1290</v>
      </c>
      <c r="P139" t="s">
        <v>1290</v>
      </c>
      <c r="Q139" t="s">
        <v>1290</v>
      </c>
      <c r="R139" t="s">
        <v>1290</v>
      </c>
    </row>
    <row r="140" spans="1:18" hidden="1" x14ac:dyDescent="0.35">
      <c r="A140" t="s">
        <v>1288</v>
      </c>
      <c r="B140" t="s">
        <v>1618</v>
      </c>
      <c r="C140">
        <v>237.72097909999999</v>
      </c>
      <c r="D140">
        <v>-10.34506586</v>
      </c>
      <c r="E140">
        <v>1.2138148529999999</v>
      </c>
      <c r="F140">
        <v>-8.3060702650000007</v>
      </c>
      <c r="G140">
        <v>9.8900000000000002E-17</v>
      </c>
      <c r="H140">
        <v>7.0700000000000001E-15</v>
      </c>
      <c r="I140">
        <v>0</v>
      </c>
      <c r="J140">
        <v>1.04463693</v>
      </c>
      <c r="K140">
        <v>0</v>
      </c>
      <c r="L140">
        <v>520.49081939999996</v>
      </c>
      <c r="M140">
        <v>546.54742020000003</v>
      </c>
      <c r="N140">
        <v>358.24299810000002</v>
      </c>
      <c r="O140" t="s">
        <v>1290</v>
      </c>
      <c r="P140" t="s">
        <v>1290</v>
      </c>
      <c r="Q140" t="s">
        <v>1290</v>
      </c>
      <c r="R140" t="s">
        <v>1290</v>
      </c>
    </row>
    <row r="141" spans="1:18" hidden="1" x14ac:dyDescent="0.35">
      <c r="A141" t="s">
        <v>1290</v>
      </c>
      <c r="B141" t="s">
        <v>2780</v>
      </c>
      <c r="C141">
        <v>441.00968269999998</v>
      </c>
      <c r="D141">
        <v>-10.33050268</v>
      </c>
      <c r="E141">
        <v>1.3777557979999999</v>
      </c>
      <c r="F141">
        <v>-7.3071499979999999</v>
      </c>
      <c r="G141">
        <v>2.73E-13</v>
      </c>
      <c r="H141">
        <v>1.42E-11</v>
      </c>
      <c r="I141">
        <v>0</v>
      </c>
      <c r="J141">
        <v>2.0892738610000001</v>
      </c>
      <c r="K141">
        <v>0</v>
      </c>
      <c r="L141">
        <v>1340.9591720000001</v>
      </c>
      <c r="M141">
        <v>1024.899954</v>
      </c>
      <c r="N141">
        <v>278.10969590000002</v>
      </c>
      <c r="O141" t="s">
        <v>1290</v>
      </c>
      <c r="P141" t="s">
        <v>1290</v>
      </c>
      <c r="Q141" t="s">
        <v>1290</v>
      </c>
      <c r="R141" t="s">
        <v>1290</v>
      </c>
    </row>
    <row r="142" spans="1:18" hidden="1" x14ac:dyDescent="0.35">
      <c r="A142" t="s">
        <v>1290</v>
      </c>
      <c r="B142" t="s">
        <v>2778</v>
      </c>
      <c r="C142">
        <v>644.45245360000001</v>
      </c>
      <c r="D142">
        <v>-10.300894250000001</v>
      </c>
      <c r="E142">
        <v>0.92061598700000002</v>
      </c>
      <c r="F142">
        <v>-10.903416829999999</v>
      </c>
      <c r="G142">
        <v>1.11E-27</v>
      </c>
      <c r="H142">
        <v>1.5100000000000001E-25</v>
      </c>
      <c r="I142">
        <v>0</v>
      </c>
      <c r="J142">
        <v>2.0892738610000001</v>
      </c>
      <c r="K142">
        <v>1.018266313</v>
      </c>
      <c r="L142">
        <v>1623.0572500000001</v>
      </c>
      <c r="M142">
        <v>1668.3038790000001</v>
      </c>
      <c r="N142">
        <v>572.24605220000001</v>
      </c>
      <c r="O142" t="s">
        <v>1290</v>
      </c>
      <c r="P142" t="s">
        <v>1290</v>
      </c>
      <c r="Q142" t="s">
        <v>1290</v>
      </c>
      <c r="R142" t="s">
        <v>1290</v>
      </c>
    </row>
    <row r="143" spans="1:18" hidden="1" x14ac:dyDescent="0.35">
      <c r="A143" t="s">
        <v>1290</v>
      </c>
      <c r="B143" t="s">
        <v>2779</v>
      </c>
      <c r="C143">
        <v>643.17155709999997</v>
      </c>
      <c r="D143">
        <v>-10.29801275</v>
      </c>
      <c r="E143">
        <v>0.92095355700000003</v>
      </c>
      <c r="F143">
        <v>-10.896291420000001</v>
      </c>
      <c r="G143">
        <v>1.2E-27</v>
      </c>
      <c r="H143">
        <v>1.62E-25</v>
      </c>
      <c r="I143">
        <v>0</v>
      </c>
      <c r="J143">
        <v>2.0892738610000001</v>
      </c>
      <c r="K143">
        <v>1.018266313</v>
      </c>
      <c r="L143">
        <v>1639.9434020000001</v>
      </c>
      <c r="M143">
        <v>1646.5605820000001</v>
      </c>
      <c r="N143">
        <v>569.41781800000001</v>
      </c>
      <c r="O143" t="s">
        <v>1290</v>
      </c>
      <c r="P143" t="s">
        <v>1290</v>
      </c>
      <c r="Q143" t="s">
        <v>1290</v>
      </c>
      <c r="R143" t="s">
        <v>1290</v>
      </c>
    </row>
    <row r="144" spans="1:18" hidden="1" x14ac:dyDescent="0.35">
      <c r="A144" t="s">
        <v>1290</v>
      </c>
      <c r="B144" t="s">
        <v>1377</v>
      </c>
      <c r="C144">
        <v>2127.066476</v>
      </c>
      <c r="D144">
        <v>-10.291756830000001</v>
      </c>
      <c r="E144">
        <v>0.766133752</v>
      </c>
      <c r="F144">
        <v>-13.09004126</v>
      </c>
      <c r="G144">
        <v>3.7499999999999999E-39</v>
      </c>
      <c r="H144">
        <v>7.5899999999999997E-37</v>
      </c>
      <c r="I144">
        <v>5.9749701719999999</v>
      </c>
      <c r="J144">
        <v>4.1785477220000002</v>
      </c>
      <c r="K144">
        <v>0</v>
      </c>
      <c r="L144">
        <v>3441.795208</v>
      </c>
      <c r="M144">
        <v>6252.1862209999999</v>
      </c>
      <c r="N144">
        <v>3058.2639100000001</v>
      </c>
      <c r="O144" t="s">
        <v>1290</v>
      </c>
      <c r="P144" t="s">
        <v>1290</v>
      </c>
      <c r="Q144" t="s">
        <v>1290</v>
      </c>
      <c r="R144" t="s">
        <v>1290</v>
      </c>
    </row>
    <row r="145" spans="1:18" hidden="1" x14ac:dyDescent="0.35">
      <c r="A145" t="s">
        <v>2096</v>
      </c>
      <c r="B145" t="s">
        <v>2099</v>
      </c>
      <c r="C145">
        <v>1698.199079</v>
      </c>
      <c r="D145">
        <v>-10.266562110000001</v>
      </c>
      <c r="E145">
        <v>1.260679407</v>
      </c>
      <c r="F145">
        <v>-7.9350290379999997</v>
      </c>
      <c r="G145">
        <v>2.0999999999999998E-15</v>
      </c>
      <c r="H145">
        <v>1.3199999999999999E-13</v>
      </c>
      <c r="I145">
        <v>0.99582836200000002</v>
      </c>
      <c r="J145">
        <v>7.3124585130000002</v>
      </c>
      <c r="K145">
        <v>0</v>
      </c>
      <c r="L145">
        <v>5293.3121689999998</v>
      </c>
      <c r="M145">
        <v>3871.2951990000001</v>
      </c>
      <c r="N145">
        <v>1016.278821</v>
      </c>
      <c r="O145" t="s">
        <v>1290</v>
      </c>
      <c r="P145" t="s">
        <v>1290</v>
      </c>
      <c r="Q145" t="s">
        <v>1290</v>
      </c>
      <c r="R145" t="s">
        <v>1290</v>
      </c>
    </row>
    <row r="146" spans="1:18" hidden="1" x14ac:dyDescent="0.35">
      <c r="A146" t="s">
        <v>1288</v>
      </c>
      <c r="B146" t="s">
        <v>1293</v>
      </c>
      <c r="C146">
        <v>7329.4661880000003</v>
      </c>
      <c r="D146">
        <v>-10.237363589999999</v>
      </c>
      <c r="E146">
        <v>0.71240420299999996</v>
      </c>
      <c r="F146">
        <v>-14.00094095</v>
      </c>
      <c r="G146">
        <v>1.5400000000000001E-44</v>
      </c>
      <c r="H146">
        <v>4.36E-42</v>
      </c>
      <c r="I146">
        <v>22.904052320000002</v>
      </c>
      <c r="J146">
        <v>7.3124585130000002</v>
      </c>
      <c r="K146">
        <v>6.109597881</v>
      </c>
      <c r="L146">
        <v>7627.574431</v>
      </c>
      <c r="M146">
        <v>17807.760249999999</v>
      </c>
      <c r="N146">
        <v>18505.136340000001</v>
      </c>
      <c r="O146" t="s">
        <v>1290</v>
      </c>
      <c r="P146" t="s">
        <v>1290</v>
      </c>
      <c r="Q146" t="s">
        <v>1290</v>
      </c>
      <c r="R146" t="s">
        <v>1290</v>
      </c>
    </row>
    <row r="147" spans="1:18" hidden="1" x14ac:dyDescent="0.35">
      <c r="A147" t="s">
        <v>1290</v>
      </c>
      <c r="B147" t="s">
        <v>2802</v>
      </c>
      <c r="C147">
        <v>1027.2458569999999</v>
      </c>
      <c r="D147">
        <v>-10.2127406</v>
      </c>
      <c r="E147">
        <v>1.6371903130000001</v>
      </c>
      <c r="F147">
        <v>-6.0773058049999999</v>
      </c>
      <c r="G147">
        <v>1.2199999999999999E-9</v>
      </c>
      <c r="H147">
        <v>4.2200000000000001E-8</v>
      </c>
      <c r="I147">
        <v>0</v>
      </c>
      <c r="J147">
        <v>5.2231846519999996</v>
      </c>
      <c r="K147">
        <v>0</v>
      </c>
      <c r="L147">
        <v>3682.1745559999999</v>
      </c>
      <c r="M147">
        <v>1889.6901760000001</v>
      </c>
      <c r="N147">
        <v>586.38722319999999</v>
      </c>
      <c r="O147" t="s">
        <v>1290</v>
      </c>
      <c r="P147" t="s">
        <v>1290</v>
      </c>
      <c r="Q147" t="s">
        <v>1290</v>
      </c>
      <c r="R147" t="s">
        <v>1290</v>
      </c>
    </row>
    <row r="148" spans="1:18" hidden="1" x14ac:dyDescent="0.35">
      <c r="A148" t="s">
        <v>1288</v>
      </c>
      <c r="B148" t="s">
        <v>1525</v>
      </c>
      <c r="C148">
        <v>2055.101482</v>
      </c>
      <c r="D148">
        <v>-10.20819569</v>
      </c>
      <c r="E148">
        <v>1.7512472029999999</v>
      </c>
      <c r="F148">
        <v>-5.6789020240000001</v>
      </c>
      <c r="G148">
        <v>1.3599999999999999E-8</v>
      </c>
      <c r="H148">
        <v>4.2100000000000002E-7</v>
      </c>
      <c r="I148">
        <v>0</v>
      </c>
      <c r="J148">
        <v>10.446369300000001</v>
      </c>
      <c r="K148">
        <v>0</v>
      </c>
      <c r="L148">
        <v>2994.808818</v>
      </c>
      <c r="M148">
        <v>5675.9888499999997</v>
      </c>
      <c r="N148">
        <v>3649.364857</v>
      </c>
      <c r="O148" t="s">
        <v>1290</v>
      </c>
      <c r="P148" t="s">
        <v>1290</v>
      </c>
      <c r="Q148" t="s">
        <v>1290</v>
      </c>
      <c r="R148" t="s">
        <v>1290</v>
      </c>
    </row>
    <row r="149" spans="1:18" hidden="1" x14ac:dyDescent="0.35">
      <c r="A149" t="s">
        <v>2322</v>
      </c>
      <c r="B149" t="s">
        <v>2323</v>
      </c>
      <c r="C149">
        <v>110.3212467</v>
      </c>
      <c r="D149">
        <v>-10.20042593</v>
      </c>
      <c r="E149">
        <v>1.409423203</v>
      </c>
      <c r="F149">
        <v>-7.0506796649999997</v>
      </c>
      <c r="G149">
        <v>1.7800000000000001E-12</v>
      </c>
      <c r="H149">
        <v>8.3499999999999996E-11</v>
      </c>
      <c r="I149">
        <v>0</v>
      </c>
      <c r="J149">
        <v>0</v>
      </c>
      <c r="K149">
        <v>0</v>
      </c>
      <c r="L149">
        <v>470.82566489999999</v>
      </c>
      <c r="M149">
        <v>55.346574189999998</v>
      </c>
      <c r="N149">
        <v>135.75524139999999</v>
      </c>
      <c r="O149" t="s">
        <v>1290</v>
      </c>
      <c r="P149" t="s">
        <v>1290</v>
      </c>
      <c r="Q149" t="s">
        <v>1290</v>
      </c>
      <c r="R149" t="s">
        <v>1290</v>
      </c>
    </row>
    <row r="150" spans="1:18" hidden="1" x14ac:dyDescent="0.35">
      <c r="A150" t="s">
        <v>2103</v>
      </c>
      <c r="B150" t="s">
        <v>2105</v>
      </c>
      <c r="C150">
        <v>738.39809860000003</v>
      </c>
      <c r="D150">
        <v>-10.0754041</v>
      </c>
      <c r="E150">
        <v>1.0242141069999999</v>
      </c>
      <c r="F150">
        <v>-9.5803891239999999</v>
      </c>
      <c r="G150">
        <v>9.6700000000000008E-22</v>
      </c>
      <c r="H150">
        <v>9.5E-20</v>
      </c>
      <c r="I150">
        <v>0</v>
      </c>
      <c r="J150">
        <v>3.1339107909999999</v>
      </c>
      <c r="K150">
        <v>1.018266313</v>
      </c>
      <c r="L150">
        <v>1843.5705359999999</v>
      </c>
      <c r="M150">
        <v>1972.7100370000001</v>
      </c>
      <c r="N150">
        <v>609.95584150000002</v>
      </c>
      <c r="O150" t="s">
        <v>1290</v>
      </c>
      <c r="P150" t="s">
        <v>1290</v>
      </c>
      <c r="Q150" t="s">
        <v>1290</v>
      </c>
      <c r="R150" t="s">
        <v>1290</v>
      </c>
    </row>
    <row r="151" spans="1:18" hidden="1" x14ac:dyDescent="0.35">
      <c r="A151" t="s">
        <v>1964</v>
      </c>
      <c r="B151" t="s">
        <v>1965</v>
      </c>
      <c r="C151">
        <v>100.4909079</v>
      </c>
      <c r="D151">
        <v>-10.06591171</v>
      </c>
      <c r="E151">
        <v>1.246279535</v>
      </c>
      <c r="F151">
        <v>-7.8657131299999996</v>
      </c>
      <c r="G151">
        <v>3.6700000000000001E-15</v>
      </c>
      <c r="H151">
        <v>2.25E-13</v>
      </c>
      <c r="I151">
        <v>0</v>
      </c>
      <c r="J151">
        <v>0</v>
      </c>
      <c r="K151">
        <v>0</v>
      </c>
      <c r="L151">
        <v>248.32577259999999</v>
      </c>
      <c r="M151">
        <v>146.2730889</v>
      </c>
      <c r="N151">
        <v>208.34658569999999</v>
      </c>
      <c r="O151" t="s">
        <v>1290</v>
      </c>
      <c r="P151" t="s">
        <v>1290</v>
      </c>
      <c r="Q151" t="s">
        <v>1290</v>
      </c>
      <c r="R151" t="s">
        <v>1290</v>
      </c>
    </row>
    <row r="152" spans="1:18" hidden="1" x14ac:dyDescent="0.35">
      <c r="A152" t="s">
        <v>1288</v>
      </c>
      <c r="B152" t="s">
        <v>1630</v>
      </c>
      <c r="C152">
        <v>536.94360289999997</v>
      </c>
      <c r="D152">
        <v>-10.03690237</v>
      </c>
      <c r="E152">
        <v>0.901214929</v>
      </c>
      <c r="F152">
        <v>-10.84521311</v>
      </c>
      <c r="G152">
        <v>2.1000000000000002E-27</v>
      </c>
      <c r="H152">
        <v>2.8199999999999998E-25</v>
      </c>
      <c r="I152">
        <v>0</v>
      </c>
      <c r="J152">
        <v>3.1339107909999999</v>
      </c>
      <c r="K152">
        <v>0</v>
      </c>
      <c r="L152">
        <v>1630.0103710000001</v>
      </c>
      <c r="M152">
        <v>756.07373680000001</v>
      </c>
      <c r="N152">
        <v>832.4435982</v>
      </c>
      <c r="O152" t="s">
        <v>1290</v>
      </c>
      <c r="P152" t="s">
        <v>1290</v>
      </c>
      <c r="Q152" t="s">
        <v>1290</v>
      </c>
      <c r="R152" t="s">
        <v>1290</v>
      </c>
    </row>
    <row r="153" spans="1:18" hidden="1" x14ac:dyDescent="0.35">
      <c r="A153" t="s">
        <v>2096</v>
      </c>
      <c r="B153" t="s">
        <v>2100</v>
      </c>
      <c r="C153">
        <v>896.41889309999999</v>
      </c>
      <c r="D153">
        <v>-10.017259340000001</v>
      </c>
      <c r="E153">
        <v>1.5247957169999999</v>
      </c>
      <c r="F153">
        <v>-6.3970699990000002</v>
      </c>
      <c r="G153">
        <v>1.58E-10</v>
      </c>
      <c r="H153">
        <v>5.9799999999999996E-9</v>
      </c>
      <c r="I153">
        <v>0</v>
      </c>
      <c r="J153">
        <v>5.2231846519999996</v>
      </c>
      <c r="K153">
        <v>0</v>
      </c>
      <c r="L153">
        <v>2169.3739500000001</v>
      </c>
      <c r="M153">
        <v>2585.47568</v>
      </c>
      <c r="N153">
        <v>618.44054400000005</v>
      </c>
      <c r="O153" t="s">
        <v>1290</v>
      </c>
      <c r="P153" t="s">
        <v>1290</v>
      </c>
      <c r="Q153" t="s">
        <v>1290</v>
      </c>
      <c r="R153" t="s">
        <v>1290</v>
      </c>
    </row>
    <row r="154" spans="1:18" hidden="1" x14ac:dyDescent="0.35">
      <c r="A154" t="s">
        <v>1288</v>
      </c>
      <c r="B154" t="s">
        <v>1689</v>
      </c>
      <c r="C154">
        <v>352.59667180000002</v>
      </c>
      <c r="D154">
        <v>-10.01431449</v>
      </c>
      <c r="E154">
        <v>1.128117195</v>
      </c>
      <c r="F154">
        <v>-8.6438537830000008</v>
      </c>
      <c r="G154">
        <v>5.4300000000000004E-18</v>
      </c>
      <c r="H154">
        <v>4.2099999999999999E-16</v>
      </c>
      <c r="I154">
        <v>0</v>
      </c>
      <c r="J154">
        <v>2.0892738610000001</v>
      </c>
      <c r="K154">
        <v>0</v>
      </c>
      <c r="L154">
        <v>1241.6288629999999</v>
      </c>
      <c r="M154">
        <v>323.18446</v>
      </c>
      <c r="N154">
        <v>548.67743389999998</v>
      </c>
      <c r="O154" t="s">
        <v>1290</v>
      </c>
      <c r="P154" t="s">
        <v>1290</v>
      </c>
      <c r="Q154" t="s">
        <v>1290</v>
      </c>
      <c r="R154" t="s">
        <v>1290</v>
      </c>
    </row>
    <row r="155" spans="1:18" hidden="1" x14ac:dyDescent="0.35">
      <c r="A155" t="s">
        <v>2096</v>
      </c>
      <c r="B155" t="s">
        <v>2102</v>
      </c>
      <c r="C155">
        <v>706.41202399999997</v>
      </c>
      <c r="D155">
        <v>-9.9977898580000009</v>
      </c>
      <c r="E155">
        <v>1.5179548810000001</v>
      </c>
      <c r="F155">
        <v>-6.4130729940000002</v>
      </c>
      <c r="G155">
        <v>1.43E-10</v>
      </c>
      <c r="H155">
        <v>5.4199999999999999E-9</v>
      </c>
      <c r="I155">
        <v>0</v>
      </c>
      <c r="J155">
        <v>4.1785477220000002</v>
      </c>
      <c r="K155">
        <v>0</v>
      </c>
      <c r="L155">
        <v>2228.972135</v>
      </c>
      <c r="M155">
        <v>1616.9106320000001</v>
      </c>
      <c r="N155">
        <v>388.41082949999998</v>
      </c>
      <c r="O155" t="s">
        <v>1290</v>
      </c>
      <c r="P155" t="s">
        <v>1290</v>
      </c>
      <c r="Q155" t="s">
        <v>1290</v>
      </c>
      <c r="R155" t="s">
        <v>1290</v>
      </c>
    </row>
    <row r="156" spans="1:18" hidden="1" x14ac:dyDescent="0.35">
      <c r="A156" t="s">
        <v>1288</v>
      </c>
      <c r="B156" t="s">
        <v>1662</v>
      </c>
      <c r="C156">
        <v>509.11741549999999</v>
      </c>
      <c r="D156">
        <v>-9.9637529730000001</v>
      </c>
      <c r="E156">
        <v>0.90802946399999995</v>
      </c>
      <c r="F156">
        <v>-10.683264100000001</v>
      </c>
      <c r="G156">
        <v>1.22E-26</v>
      </c>
      <c r="H156">
        <v>1.54E-24</v>
      </c>
      <c r="I156">
        <v>1.991656724</v>
      </c>
      <c r="J156">
        <v>1.04463693</v>
      </c>
      <c r="K156">
        <v>0</v>
      </c>
      <c r="L156">
        <v>1316.126595</v>
      </c>
      <c r="M156">
        <v>1204.7763199999999</v>
      </c>
      <c r="N156">
        <v>530.76528399999995</v>
      </c>
      <c r="O156" t="s">
        <v>1290</v>
      </c>
      <c r="P156" t="s">
        <v>1290</v>
      </c>
      <c r="Q156" t="s">
        <v>1290</v>
      </c>
      <c r="R156" t="s">
        <v>1290</v>
      </c>
    </row>
    <row r="157" spans="1:18" hidden="1" x14ac:dyDescent="0.35">
      <c r="A157" t="s">
        <v>1288</v>
      </c>
      <c r="B157" t="s">
        <v>2946</v>
      </c>
      <c r="C157">
        <v>91.878578320000003</v>
      </c>
      <c r="D157">
        <v>-9.9363901180000003</v>
      </c>
      <c r="E157">
        <v>1.3505253850000001</v>
      </c>
      <c r="F157">
        <v>-7.1626611530000002</v>
      </c>
      <c r="G157">
        <v>7.9099999999999996E-13</v>
      </c>
      <c r="H157">
        <v>3.9000000000000001E-11</v>
      </c>
      <c r="I157">
        <v>0</v>
      </c>
      <c r="J157">
        <v>0</v>
      </c>
      <c r="K157">
        <v>0</v>
      </c>
      <c r="L157">
        <v>171.84143460000001</v>
      </c>
      <c r="M157">
        <v>316.2661382</v>
      </c>
      <c r="N157">
        <v>63.163897030000001</v>
      </c>
      <c r="O157" t="s">
        <v>1290</v>
      </c>
      <c r="P157" t="s">
        <v>1290</v>
      </c>
      <c r="Q157" t="s">
        <v>1290</v>
      </c>
      <c r="R157" t="s">
        <v>1290</v>
      </c>
    </row>
    <row r="158" spans="1:18" hidden="1" x14ac:dyDescent="0.35">
      <c r="A158" t="s">
        <v>1290</v>
      </c>
      <c r="B158" t="s">
        <v>2786</v>
      </c>
      <c r="C158">
        <v>1338.061886</v>
      </c>
      <c r="D158">
        <v>-9.9211047669999992</v>
      </c>
      <c r="E158">
        <v>1.401035437</v>
      </c>
      <c r="F158">
        <v>-6.8935232500000003</v>
      </c>
      <c r="G158">
        <v>5.4400000000000002E-12</v>
      </c>
      <c r="H158">
        <v>2.4399999999999998E-10</v>
      </c>
      <c r="I158">
        <v>0.99582836200000002</v>
      </c>
      <c r="J158">
        <v>7.3124585130000002</v>
      </c>
      <c r="K158">
        <v>0</v>
      </c>
      <c r="L158">
        <v>4883.0779929999999</v>
      </c>
      <c r="M158">
        <v>2462.922552</v>
      </c>
      <c r="N158">
        <v>674.06248319999997</v>
      </c>
      <c r="O158" t="s">
        <v>1290</v>
      </c>
      <c r="P158" t="s">
        <v>1290</v>
      </c>
      <c r="Q158" t="s">
        <v>1290</v>
      </c>
      <c r="R158" t="s">
        <v>1290</v>
      </c>
    </row>
    <row r="159" spans="1:18" hidden="1" x14ac:dyDescent="0.35">
      <c r="A159" t="s">
        <v>1290</v>
      </c>
      <c r="B159" t="s">
        <v>2782</v>
      </c>
      <c r="C159">
        <v>1987.7165299999999</v>
      </c>
      <c r="D159">
        <v>-9.8954675190000003</v>
      </c>
      <c r="E159">
        <v>1.919118482</v>
      </c>
      <c r="F159">
        <v>-5.0191966790000002</v>
      </c>
      <c r="G159">
        <v>5.1900000000000003E-7</v>
      </c>
      <c r="H159">
        <v>1.33E-5</v>
      </c>
      <c r="I159">
        <v>0</v>
      </c>
      <c r="J159">
        <v>12.535643159999999</v>
      </c>
      <c r="K159">
        <v>0</v>
      </c>
      <c r="L159">
        <v>5674.7405559999997</v>
      </c>
      <c r="M159">
        <v>4576.964019</v>
      </c>
      <c r="N159">
        <v>1662.0589620000001</v>
      </c>
      <c r="O159" t="s">
        <v>1290</v>
      </c>
      <c r="P159" t="s">
        <v>1290</v>
      </c>
      <c r="Q159" t="s">
        <v>1290</v>
      </c>
      <c r="R159" t="s">
        <v>1290</v>
      </c>
    </row>
    <row r="160" spans="1:18" hidden="1" x14ac:dyDescent="0.35">
      <c r="A160" t="s">
        <v>1288</v>
      </c>
      <c r="B160" t="s">
        <v>1626</v>
      </c>
      <c r="C160">
        <v>807.74854389999996</v>
      </c>
      <c r="D160">
        <v>-9.892393277</v>
      </c>
      <c r="E160">
        <v>0.71665672300000005</v>
      </c>
      <c r="F160">
        <v>-13.43650113</v>
      </c>
      <c r="G160">
        <v>3.6899999999999999E-41</v>
      </c>
      <c r="H160">
        <v>8.0300000000000003E-39</v>
      </c>
      <c r="I160">
        <v>2.987485086</v>
      </c>
      <c r="J160">
        <v>2.0892738610000001</v>
      </c>
      <c r="K160">
        <v>0</v>
      </c>
      <c r="L160">
        <v>1345.925688</v>
      </c>
      <c r="M160">
        <v>2386.8210119999999</v>
      </c>
      <c r="N160">
        <v>1108.667805</v>
      </c>
      <c r="O160" t="s">
        <v>1290</v>
      </c>
      <c r="P160" t="s">
        <v>1290</v>
      </c>
      <c r="Q160" t="s">
        <v>1290</v>
      </c>
      <c r="R160" t="s">
        <v>1290</v>
      </c>
    </row>
    <row r="161" spans="1:18" hidden="1" x14ac:dyDescent="0.35">
      <c r="A161" t="s">
        <v>1288</v>
      </c>
      <c r="B161" t="s">
        <v>1584</v>
      </c>
      <c r="C161">
        <v>760.83373110000002</v>
      </c>
      <c r="D161">
        <v>-9.8049378249999997</v>
      </c>
      <c r="E161">
        <v>0.70174199699999995</v>
      </c>
      <c r="F161">
        <v>-13.597452430000001</v>
      </c>
      <c r="G161">
        <v>4.1499999999999998E-42</v>
      </c>
      <c r="H161">
        <v>9.9900000000000002E-40</v>
      </c>
      <c r="I161">
        <v>0</v>
      </c>
      <c r="J161">
        <v>1.04463693</v>
      </c>
      <c r="K161">
        <v>4.0730652540000003</v>
      </c>
      <c r="L161">
        <v>1000.256212</v>
      </c>
      <c r="M161">
        <v>1794.8103349999999</v>
      </c>
      <c r="N161">
        <v>1764.8181380000001</v>
      </c>
      <c r="O161" t="s">
        <v>1290</v>
      </c>
      <c r="P161" t="s">
        <v>1290</v>
      </c>
      <c r="Q161" t="s">
        <v>1290</v>
      </c>
      <c r="R161" t="s">
        <v>1290</v>
      </c>
    </row>
    <row r="162" spans="1:18" hidden="1" x14ac:dyDescent="0.35">
      <c r="A162" t="s">
        <v>1288</v>
      </c>
      <c r="B162" t="s">
        <v>1637</v>
      </c>
      <c r="C162">
        <v>905.89207839999995</v>
      </c>
      <c r="D162">
        <v>-9.7675981850000007</v>
      </c>
      <c r="E162">
        <v>1.522297298</v>
      </c>
      <c r="F162">
        <v>-6.2435660840000002</v>
      </c>
      <c r="G162">
        <v>4.2800000000000002E-10</v>
      </c>
      <c r="H162">
        <v>1.55E-8</v>
      </c>
      <c r="I162">
        <v>0</v>
      </c>
      <c r="J162">
        <v>6.2678215819999998</v>
      </c>
      <c r="K162">
        <v>0</v>
      </c>
      <c r="L162">
        <v>2218.0458010000002</v>
      </c>
      <c r="M162">
        <v>2371.9960369999999</v>
      </c>
      <c r="N162">
        <v>839.04281130000004</v>
      </c>
      <c r="O162" t="s">
        <v>1290</v>
      </c>
      <c r="P162" t="s">
        <v>1290</v>
      </c>
      <c r="Q162" t="s">
        <v>1290</v>
      </c>
      <c r="R162" t="s">
        <v>1290</v>
      </c>
    </row>
    <row r="163" spans="1:18" hidden="1" x14ac:dyDescent="0.35">
      <c r="A163" t="s">
        <v>2406</v>
      </c>
      <c r="B163" t="s">
        <v>2407</v>
      </c>
      <c r="C163">
        <v>713.66165420000004</v>
      </c>
      <c r="D163">
        <v>-9.7144211380000005</v>
      </c>
      <c r="E163">
        <v>0.67534242200000005</v>
      </c>
      <c r="F163">
        <v>-13.9949549</v>
      </c>
      <c r="G163">
        <v>1.6699999999999999E-44</v>
      </c>
      <c r="H163">
        <v>4.6700000000000001E-42</v>
      </c>
      <c r="I163">
        <v>4.9791418099999998</v>
      </c>
      <c r="J163">
        <v>0</v>
      </c>
      <c r="K163">
        <v>0</v>
      </c>
      <c r="L163">
        <v>1528.693456</v>
      </c>
      <c r="M163">
        <v>1557.610731</v>
      </c>
      <c r="N163">
        <v>1190.686596</v>
      </c>
      <c r="O163" t="s">
        <v>1290</v>
      </c>
      <c r="P163" t="s">
        <v>1290</v>
      </c>
      <c r="Q163" t="s">
        <v>1290</v>
      </c>
      <c r="R163" t="s">
        <v>1290</v>
      </c>
    </row>
    <row r="164" spans="1:18" hidden="1" x14ac:dyDescent="0.35">
      <c r="A164" t="s">
        <v>1288</v>
      </c>
      <c r="B164" t="s">
        <v>1567</v>
      </c>
      <c r="C164">
        <v>1427.457322</v>
      </c>
      <c r="D164">
        <v>-9.7076792489999999</v>
      </c>
      <c r="E164">
        <v>0.99837490200000001</v>
      </c>
      <c r="F164">
        <v>-9.4600182999999998</v>
      </c>
      <c r="G164">
        <v>3.0800000000000001E-21</v>
      </c>
      <c r="H164">
        <v>2.96E-19</v>
      </c>
      <c r="I164">
        <v>3.9833134480000001</v>
      </c>
      <c r="J164">
        <v>6.2678215819999998</v>
      </c>
      <c r="K164">
        <v>0</v>
      </c>
      <c r="L164">
        <v>4975.4551799999999</v>
      </c>
      <c r="M164">
        <v>2072.5315369999998</v>
      </c>
      <c r="N164">
        <v>1506.506081</v>
      </c>
      <c r="O164" t="s">
        <v>1290</v>
      </c>
      <c r="P164" t="s">
        <v>1290</v>
      </c>
      <c r="Q164" t="s">
        <v>1290</v>
      </c>
      <c r="R164" t="s">
        <v>1290</v>
      </c>
    </row>
    <row r="165" spans="1:18" hidden="1" x14ac:dyDescent="0.35">
      <c r="A165" t="s">
        <v>1288</v>
      </c>
      <c r="B165" t="s">
        <v>1307</v>
      </c>
      <c r="C165">
        <v>994.81448320000004</v>
      </c>
      <c r="D165">
        <v>-9.7070594260000007</v>
      </c>
      <c r="E165">
        <v>0.59766642699999994</v>
      </c>
      <c r="F165">
        <v>-15.801498280000001</v>
      </c>
      <c r="G165">
        <v>3.0399999999999998E-56</v>
      </c>
      <c r="H165">
        <v>1.1100000000000001E-53</v>
      </c>
      <c r="I165">
        <v>3.9833134480000001</v>
      </c>
      <c r="J165">
        <v>3.1339107909999999</v>
      </c>
      <c r="K165">
        <v>0</v>
      </c>
      <c r="L165">
        <v>1569.4188830000001</v>
      </c>
      <c r="M165">
        <v>2638.8455909999998</v>
      </c>
      <c r="N165">
        <v>1753.5052009999999</v>
      </c>
      <c r="O165" t="s">
        <v>1290</v>
      </c>
      <c r="P165" t="s">
        <v>1290</v>
      </c>
      <c r="Q165" t="s">
        <v>1290</v>
      </c>
      <c r="R165" t="s">
        <v>1290</v>
      </c>
    </row>
    <row r="166" spans="1:18" hidden="1" x14ac:dyDescent="0.35">
      <c r="A166" t="s">
        <v>1288</v>
      </c>
      <c r="B166" t="s">
        <v>1578</v>
      </c>
      <c r="C166">
        <v>4038.4883279999999</v>
      </c>
      <c r="D166">
        <v>-9.6774117919999991</v>
      </c>
      <c r="E166">
        <v>0.312094753</v>
      </c>
      <c r="F166">
        <v>-30.16512552</v>
      </c>
      <c r="G166">
        <v>6.7900000000000004E-200</v>
      </c>
      <c r="H166">
        <v>5.9800000000000003E-196</v>
      </c>
      <c r="I166">
        <v>12.945768709999999</v>
      </c>
      <c r="J166">
        <v>12.535643159999999</v>
      </c>
      <c r="K166">
        <v>4.0730652540000003</v>
      </c>
      <c r="L166">
        <v>8154.0250690000003</v>
      </c>
      <c r="M166">
        <v>9257.7028659999996</v>
      </c>
      <c r="N166">
        <v>6789.6475579999997</v>
      </c>
      <c r="O166" t="s">
        <v>1290</v>
      </c>
      <c r="P166" t="s">
        <v>1290</v>
      </c>
      <c r="Q166" t="s">
        <v>1290</v>
      </c>
      <c r="R166" t="s">
        <v>1290</v>
      </c>
    </row>
    <row r="167" spans="1:18" hidden="1" x14ac:dyDescent="0.35">
      <c r="A167" t="s">
        <v>1290</v>
      </c>
      <c r="B167" t="s">
        <v>2789</v>
      </c>
      <c r="C167">
        <v>829.35509079999997</v>
      </c>
      <c r="D167">
        <v>-9.6583522019999997</v>
      </c>
      <c r="E167">
        <v>1.2592179910000001</v>
      </c>
      <c r="F167">
        <v>-7.4612321819999998</v>
      </c>
      <c r="G167">
        <v>8.5700000000000003E-14</v>
      </c>
      <c r="H167">
        <v>4.6700000000000001E-12</v>
      </c>
      <c r="I167">
        <v>1.991656724</v>
      </c>
      <c r="J167">
        <v>4.1785477220000002</v>
      </c>
      <c r="K167">
        <v>0</v>
      </c>
      <c r="L167">
        <v>1460.1555430000001</v>
      </c>
      <c r="M167">
        <v>3146.8480760000002</v>
      </c>
      <c r="N167">
        <v>362.9567217</v>
      </c>
      <c r="O167" t="s">
        <v>1290</v>
      </c>
      <c r="P167" t="s">
        <v>1290</v>
      </c>
      <c r="Q167" t="s">
        <v>1290</v>
      </c>
      <c r="R167" t="s">
        <v>1290</v>
      </c>
    </row>
    <row r="168" spans="1:18" hidden="1" x14ac:dyDescent="0.35">
      <c r="A168" t="s">
        <v>1288</v>
      </c>
      <c r="B168" t="s">
        <v>1524</v>
      </c>
      <c r="C168">
        <v>26136.517370000001</v>
      </c>
      <c r="D168">
        <v>-9.6556382440000004</v>
      </c>
      <c r="E168">
        <v>0.73399851500000002</v>
      </c>
      <c r="F168">
        <v>-12.79648888</v>
      </c>
      <c r="G168">
        <v>1.7200000000000001E-37</v>
      </c>
      <c r="H168">
        <v>3.2800000000000001E-35</v>
      </c>
      <c r="I168">
        <v>48.795589730000003</v>
      </c>
      <c r="J168">
        <v>114.91006230000001</v>
      </c>
      <c r="K168">
        <v>30.547989399999999</v>
      </c>
      <c r="L168">
        <v>49380.076529999998</v>
      </c>
      <c r="M168">
        <v>82777.720029999997</v>
      </c>
      <c r="N168">
        <v>24467.05402</v>
      </c>
      <c r="O168" t="s">
        <v>1290</v>
      </c>
      <c r="P168" t="s">
        <v>1290</v>
      </c>
      <c r="Q168" t="s">
        <v>1290</v>
      </c>
      <c r="R168" t="s">
        <v>1290</v>
      </c>
    </row>
    <row r="169" spans="1:18" hidden="1" x14ac:dyDescent="0.35">
      <c r="A169" t="s">
        <v>2692</v>
      </c>
      <c r="B169" t="s">
        <v>2693</v>
      </c>
      <c r="C169">
        <v>68.987746240000007</v>
      </c>
      <c r="D169">
        <v>-9.5228938060000008</v>
      </c>
      <c r="E169">
        <v>1.319501493</v>
      </c>
      <c r="F169">
        <v>-7.0176952789999998</v>
      </c>
      <c r="G169">
        <v>2.2600000000000001E-12</v>
      </c>
      <c r="H169">
        <v>1.05E-10</v>
      </c>
      <c r="I169">
        <v>0</v>
      </c>
      <c r="J169">
        <v>0</v>
      </c>
      <c r="K169">
        <v>0</v>
      </c>
      <c r="L169">
        <v>196.67401190000001</v>
      </c>
      <c r="M169">
        <v>152.203079</v>
      </c>
      <c r="N169">
        <v>65.049386490000003</v>
      </c>
      <c r="O169" t="s">
        <v>1290</v>
      </c>
      <c r="P169" t="s">
        <v>1290</v>
      </c>
      <c r="Q169" t="s">
        <v>1290</v>
      </c>
      <c r="R169" t="s">
        <v>1290</v>
      </c>
    </row>
    <row r="170" spans="1:18" hidden="1" x14ac:dyDescent="0.35">
      <c r="A170" t="s">
        <v>1288</v>
      </c>
      <c r="B170" t="s">
        <v>1604</v>
      </c>
      <c r="C170">
        <v>67.922427229999997</v>
      </c>
      <c r="D170">
        <v>-9.5004786059999997</v>
      </c>
      <c r="E170">
        <v>1.357265744</v>
      </c>
      <c r="F170">
        <v>-6.8059215689999997</v>
      </c>
      <c r="G170">
        <v>9.9999999999999994E-12</v>
      </c>
      <c r="H170">
        <v>4.3699999999999999E-10</v>
      </c>
      <c r="I170">
        <v>0</v>
      </c>
      <c r="J170">
        <v>0</v>
      </c>
      <c r="K170">
        <v>0</v>
      </c>
      <c r="L170">
        <v>147.00885740000001</v>
      </c>
      <c r="M170">
        <v>211.50298000000001</v>
      </c>
      <c r="N170">
        <v>49.022726050000003</v>
      </c>
      <c r="O170" t="s">
        <v>1290</v>
      </c>
      <c r="P170" t="s">
        <v>1290</v>
      </c>
      <c r="Q170" t="s">
        <v>1290</v>
      </c>
      <c r="R170" t="s">
        <v>1290</v>
      </c>
    </row>
    <row r="171" spans="1:18" hidden="1" x14ac:dyDescent="0.35">
      <c r="A171" t="s">
        <v>1288</v>
      </c>
      <c r="B171" t="s">
        <v>1706</v>
      </c>
      <c r="C171">
        <v>225.39433320000001</v>
      </c>
      <c r="D171">
        <v>-9.3713627559999999</v>
      </c>
      <c r="E171">
        <v>1.107547453</v>
      </c>
      <c r="F171">
        <v>-8.2238718770000006</v>
      </c>
      <c r="G171">
        <v>1.97E-16</v>
      </c>
      <c r="H171">
        <v>1.38E-14</v>
      </c>
      <c r="I171">
        <v>0.99582836200000002</v>
      </c>
      <c r="J171">
        <v>1.04463693</v>
      </c>
      <c r="K171">
        <v>0</v>
      </c>
      <c r="L171">
        <v>577.10909549999997</v>
      </c>
      <c r="M171">
        <v>555.44240530000002</v>
      </c>
      <c r="N171">
        <v>217.774033</v>
      </c>
      <c r="O171" t="s">
        <v>1290</v>
      </c>
      <c r="P171" t="s">
        <v>1290</v>
      </c>
      <c r="Q171" t="s">
        <v>1290</v>
      </c>
      <c r="R171" t="s">
        <v>1290</v>
      </c>
    </row>
    <row r="172" spans="1:18" hidden="1" x14ac:dyDescent="0.35">
      <c r="A172" t="s">
        <v>1288</v>
      </c>
      <c r="B172" t="s">
        <v>1656</v>
      </c>
      <c r="C172">
        <v>56.867758780000003</v>
      </c>
      <c r="D172">
        <v>-9.2442696459999993</v>
      </c>
      <c r="E172">
        <v>1.345413247</v>
      </c>
      <c r="F172">
        <v>-6.6754473079999999</v>
      </c>
      <c r="G172">
        <v>2.4600000000000001E-11</v>
      </c>
      <c r="H172">
        <v>1.03E-9</v>
      </c>
      <c r="I172">
        <v>0</v>
      </c>
      <c r="J172">
        <v>0</v>
      </c>
      <c r="K172">
        <v>0</v>
      </c>
      <c r="L172">
        <v>82.444156509999999</v>
      </c>
      <c r="M172">
        <v>193.71300969999999</v>
      </c>
      <c r="N172">
        <v>65.049386490000003</v>
      </c>
      <c r="O172" t="s">
        <v>1290</v>
      </c>
      <c r="P172" t="s">
        <v>1290</v>
      </c>
      <c r="Q172" t="s">
        <v>1290</v>
      </c>
      <c r="R172" t="s">
        <v>1290</v>
      </c>
    </row>
    <row r="173" spans="1:18" hidden="1" x14ac:dyDescent="0.35">
      <c r="A173" t="s">
        <v>1290</v>
      </c>
      <c r="B173" t="s">
        <v>2790</v>
      </c>
      <c r="C173">
        <v>55.786257429999999</v>
      </c>
      <c r="D173">
        <v>-9.2164720710000001</v>
      </c>
      <c r="E173">
        <v>1.4318547989999999</v>
      </c>
      <c r="F173">
        <v>-6.2530346459999997</v>
      </c>
      <c r="G173">
        <v>4.03E-10</v>
      </c>
      <c r="H173">
        <v>1.4699999999999999E-8</v>
      </c>
      <c r="I173">
        <v>0</v>
      </c>
      <c r="J173">
        <v>0</v>
      </c>
      <c r="K173">
        <v>0</v>
      </c>
      <c r="L173">
        <v>189.72089030000001</v>
      </c>
      <c r="M173">
        <v>118.59980179999999</v>
      </c>
      <c r="N173">
        <v>26.396852490000001</v>
      </c>
      <c r="O173" t="s">
        <v>1290</v>
      </c>
      <c r="P173" t="s">
        <v>1290</v>
      </c>
      <c r="Q173" t="s">
        <v>1290</v>
      </c>
      <c r="R173" t="s">
        <v>1290</v>
      </c>
    </row>
    <row r="174" spans="1:18" hidden="1" x14ac:dyDescent="0.35">
      <c r="A174" t="s">
        <v>2096</v>
      </c>
      <c r="B174" t="s">
        <v>2098</v>
      </c>
      <c r="C174">
        <v>702.05740739999999</v>
      </c>
      <c r="D174">
        <v>-9.18365206</v>
      </c>
      <c r="E174">
        <v>1.1560818660000001</v>
      </c>
      <c r="F174">
        <v>-7.7162508269999996</v>
      </c>
      <c r="G174">
        <v>1.1999999999999999E-14</v>
      </c>
      <c r="H174">
        <v>6.9599999999999996E-13</v>
      </c>
      <c r="I174">
        <v>0</v>
      </c>
      <c r="J174">
        <v>6.2678215819999998</v>
      </c>
      <c r="K174">
        <v>1.018266313</v>
      </c>
      <c r="L174">
        <v>1091.6400960000001</v>
      </c>
      <c r="M174">
        <v>2401.6459869999999</v>
      </c>
      <c r="N174">
        <v>711.77227249999999</v>
      </c>
      <c r="O174" t="s">
        <v>1290</v>
      </c>
      <c r="P174" t="s">
        <v>1290</v>
      </c>
      <c r="Q174" t="s">
        <v>1290</v>
      </c>
      <c r="R174" t="s">
        <v>1290</v>
      </c>
    </row>
    <row r="175" spans="1:18" hidden="1" x14ac:dyDescent="0.35">
      <c r="A175" t="s">
        <v>1288</v>
      </c>
      <c r="B175" t="s">
        <v>1494</v>
      </c>
      <c r="C175">
        <v>667.64687300000003</v>
      </c>
      <c r="D175">
        <v>-9.1559762330000005</v>
      </c>
      <c r="E175">
        <v>1.4882955410000001</v>
      </c>
      <c r="F175">
        <v>-5.9752526159999997</v>
      </c>
      <c r="G175">
        <v>2.2999999999999999E-9</v>
      </c>
      <c r="H175">
        <v>7.7299999999999997E-8</v>
      </c>
      <c r="I175">
        <v>6.970798534</v>
      </c>
      <c r="J175">
        <v>0</v>
      </c>
      <c r="K175">
        <v>0</v>
      </c>
      <c r="L175">
        <v>857.22056699999996</v>
      </c>
      <c r="M175">
        <v>1747.370414</v>
      </c>
      <c r="N175">
        <v>1394.3194579999999</v>
      </c>
      <c r="O175" t="s">
        <v>1290</v>
      </c>
      <c r="P175" t="s">
        <v>1290</v>
      </c>
      <c r="Q175" t="s">
        <v>1290</v>
      </c>
      <c r="R175" t="s">
        <v>1290</v>
      </c>
    </row>
    <row r="176" spans="1:18" hidden="1" x14ac:dyDescent="0.35">
      <c r="A176" t="s">
        <v>1854</v>
      </c>
      <c r="B176" t="s">
        <v>1855</v>
      </c>
      <c r="C176">
        <v>48.932833090000003</v>
      </c>
      <c r="D176">
        <v>-9.0276216429999998</v>
      </c>
      <c r="E176">
        <v>1.2801839800000001</v>
      </c>
      <c r="F176">
        <v>-6.8463497210000002</v>
      </c>
      <c r="G176">
        <v>7.5799999999999996E-12</v>
      </c>
      <c r="H176">
        <v>3.3299999999999999E-10</v>
      </c>
      <c r="I176">
        <v>0</v>
      </c>
      <c r="J176">
        <v>0</v>
      </c>
      <c r="K176">
        <v>0</v>
      </c>
      <c r="L176">
        <v>115.2231585</v>
      </c>
      <c r="M176">
        <v>85.984856339999993</v>
      </c>
      <c r="N176">
        <v>92.388983710000005</v>
      </c>
      <c r="O176" t="s">
        <v>1290</v>
      </c>
      <c r="P176" t="s">
        <v>1290</v>
      </c>
      <c r="Q176" t="s">
        <v>1290</v>
      </c>
      <c r="R176" t="s">
        <v>1290</v>
      </c>
    </row>
    <row r="177" spans="1:18" hidden="1" x14ac:dyDescent="0.35">
      <c r="A177" t="s">
        <v>1288</v>
      </c>
      <c r="B177" t="s">
        <v>1681</v>
      </c>
      <c r="C177">
        <v>800.71724930000005</v>
      </c>
      <c r="D177">
        <v>-9.0265735839999994</v>
      </c>
      <c r="E177">
        <v>1.0479171190000001</v>
      </c>
      <c r="F177">
        <v>-8.3628170770000008</v>
      </c>
      <c r="G177">
        <v>6.1200000000000001E-17</v>
      </c>
      <c r="H177">
        <v>4.4500000000000001E-15</v>
      </c>
      <c r="I177">
        <v>3.9833134480000001</v>
      </c>
      <c r="J177">
        <v>5.2231846519999996</v>
      </c>
      <c r="K177">
        <v>0</v>
      </c>
      <c r="L177">
        <v>1822.7111709999999</v>
      </c>
      <c r="M177">
        <v>2430.3076059999999</v>
      </c>
      <c r="N177">
        <v>542.07822080000005</v>
      </c>
      <c r="O177" t="s">
        <v>1290</v>
      </c>
      <c r="P177" t="s">
        <v>1290</v>
      </c>
      <c r="Q177" t="s">
        <v>1290</v>
      </c>
      <c r="R177" t="s">
        <v>1290</v>
      </c>
    </row>
    <row r="178" spans="1:18" hidden="1" x14ac:dyDescent="0.35">
      <c r="A178" t="s">
        <v>1290</v>
      </c>
      <c r="B178" t="s">
        <v>2806</v>
      </c>
      <c r="C178">
        <v>4207.4508230000001</v>
      </c>
      <c r="D178">
        <v>-8.9818047070000002</v>
      </c>
      <c r="E178">
        <v>0.68220161199999996</v>
      </c>
      <c r="F178">
        <v>-12.78034257</v>
      </c>
      <c r="G178">
        <v>2.1099999999999999E-37</v>
      </c>
      <c r="H178">
        <v>3.9899999999999998E-35</v>
      </c>
      <c r="I178">
        <v>25.891537410000002</v>
      </c>
      <c r="J178">
        <v>19.848101679999999</v>
      </c>
      <c r="K178">
        <v>4.0730652540000003</v>
      </c>
      <c r="L178">
        <v>10325.385630000001</v>
      </c>
      <c r="M178">
        <v>9454.3808700000009</v>
      </c>
      <c r="N178">
        <v>5415.1257390000001</v>
      </c>
      <c r="O178" t="s">
        <v>1290</v>
      </c>
      <c r="P178" t="s">
        <v>1290</v>
      </c>
      <c r="Q178" t="s">
        <v>1290</v>
      </c>
      <c r="R178" t="s">
        <v>1290</v>
      </c>
    </row>
    <row r="179" spans="1:18" hidden="1" x14ac:dyDescent="0.35">
      <c r="A179" t="s">
        <v>1288</v>
      </c>
      <c r="B179" t="s">
        <v>1511</v>
      </c>
      <c r="C179">
        <v>42.87793774</v>
      </c>
      <c r="D179">
        <v>-8.8367482339999999</v>
      </c>
      <c r="E179">
        <v>1.350025968</v>
      </c>
      <c r="F179">
        <v>-6.3507769720000002</v>
      </c>
      <c r="G179">
        <v>2.1400000000000001E-10</v>
      </c>
      <c r="H179">
        <v>8.02E-9</v>
      </c>
      <c r="I179">
        <v>0</v>
      </c>
      <c r="J179">
        <v>0</v>
      </c>
      <c r="K179">
        <v>0</v>
      </c>
      <c r="L179">
        <v>93.370490500000002</v>
      </c>
      <c r="M179">
        <v>119.5881335</v>
      </c>
      <c r="N179">
        <v>44.309002390000003</v>
      </c>
      <c r="O179" t="s">
        <v>1290</v>
      </c>
      <c r="P179" t="s">
        <v>1290</v>
      </c>
      <c r="Q179" t="s">
        <v>1290</v>
      </c>
      <c r="R179" t="s">
        <v>1290</v>
      </c>
    </row>
    <row r="180" spans="1:18" hidden="1" x14ac:dyDescent="0.35">
      <c r="A180" t="s">
        <v>1288</v>
      </c>
      <c r="B180" t="s">
        <v>1560</v>
      </c>
      <c r="C180">
        <v>41.645436869999997</v>
      </c>
      <c r="D180">
        <v>-8.7952069529999992</v>
      </c>
      <c r="E180">
        <v>1.31171153</v>
      </c>
      <c r="F180">
        <v>-6.504610467</v>
      </c>
      <c r="G180">
        <v>7.7899999999999997E-11</v>
      </c>
      <c r="H180">
        <v>3.0699999999999999E-9</v>
      </c>
      <c r="I180">
        <v>0</v>
      </c>
      <c r="J180">
        <v>0</v>
      </c>
      <c r="K180">
        <v>0</v>
      </c>
      <c r="L180">
        <v>58.604882340000003</v>
      </c>
      <c r="M180">
        <v>99.821499880000005</v>
      </c>
      <c r="N180">
        <v>91.446238980000004</v>
      </c>
      <c r="O180" t="s">
        <v>1290</v>
      </c>
      <c r="P180" t="s">
        <v>1290</v>
      </c>
      <c r="Q180" t="s">
        <v>1290</v>
      </c>
      <c r="R180" t="s">
        <v>1290</v>
      </c>
    </row>
    <row r="181" spans="1:18" hidden="1" x14ac:dyDescent="0.35">
      <c r="A181" t="s">
        <v>1288</v>
      </c>
      <c r="B181" t="s">
        <v>1663</v>
      </c>
      <c r="C181">
        <v>1545.3750950000001</v>
      </c>
      <c r="D181">
        <v>-8.7370760020000002</v>
      </c>
      <c r="E181">
        <v>1.074366157</v>
      </c>
      <c r="F181">
        <v>-7.8874800179999998</v>
      </c>
      <c r="G181">
        <v>3.08E-15</v>
      </c>
      <c r="H181">
        <v>1.9E-13</v>
      </c>
      <c r="I181">
        <v>0.99582836200000002</v>
      </c>
      <c r="J181">
        <v>14.624917030000001</v>
      </c>
      <c r="K181">
        <v>6.109597881</v>
      </c>
      <c r="L181">
        <v>4155.9801299999999</v>
      </c>
      <c r="M181">
        <v>4270.5811979999999</v>
      </c>
      <c r="N181">
        <v>823.95889560000001</v>
      </c>
      <c r="O181" t="s">
        <v>1290</v>
      </c>
      <c r="P181" t="s">
        <v>1290</v>
      </c>
      <c r="Q181" t="s">
        <v>1290</v>
      </c>
      <c r="R181" t="s">
        <v>1290</v>
      </c>
    </row>
    <row r="182" spans="1:18" hidden="1" x14ac:dyDescent="0.35">
      <c r="A182" t="s">
        <v>1288</v>
      </c>
      <c r="B182" t="s">
        <v>1701</v>
      </c>
      <c r="C182">
        <v>360.03488909999999</v>
      </c>
      <c r="D182">
        <v>-8.7271132040000001</v>
      </c>
      <c r="E182">
        <v>0.75432923799999996</v>
      </c>
      <c r="F182">
        <v>-11.22066914</v>
      </c>
      <c r="G182">
        <v>3.23E-29</v>
      </c>
      <c r="H182">
        <v>4.6900000000000001E-27</v>
      </c>
      <c r="I182">
        <v>3.9833134480000001</v>
      </c>
      <c r="J182">
        <v>1.04463693</v>
      </c>
      <c r="K182">
        <v>0</v>
      </c>
      <c r="L182">
        <v>649.62022109999998</v>
      </c>
      <c r="M182">
        <v>1083.2115240000001</v>
      </c>
      <c r="N182">
        <v>422.34963979999998</v>
      </c>
      <c r="O182" t="s">
        <v>1290</v>
      </c>
      <c r="P182" t="s">
        <v>1290</v>
      </c>
      <c r="Q182" t="s">
        <v>1290</v>
      </c>
      <c r="R182" t="s">
        <v>1290</v>
      </c>
    </row>
    <row r="183" spans="1:18" hidden="1" x14ac:dyDescent="0.35">
      <c r="A183" t="s">
        <v>1288</v>
      </c>
      <c r="B183" t="s">
        <v>1679</v>
      </c>
      <c r="C183">
        <v>38.16002752</v>
      </c>
      <c r="D183">
        <v>-8.6692798159999995</v>
      </c>
      <c r="E183">
        <v>1.3124307209999999</v>
      </c>
      <c r="F183">
        <v>-6.4050964959999996</v>
      </c>
      <c r="G183">
        <v>1.5E-10</v>
      </c>
      <c r="H183">
        <v>5.69E-9</v>
      </c>
      <c r="I183">
        <v>0</v>
      </c>
      <c r="J183">
        <v>0</v>
      </c>
      <c r="K183">
        <v>0</v>
      </c>
      <c r="L183">
        <v>63.571397789999999</v>
      </c>
      <c r="M183">
        <v>70.171549420000005</v>
      </c>
      <c r="N183">
        <v>95.217217910000002</v>
      </c>
      <c r="O183" t="s">
        <v>1290</v>
      </c>
      <c r="P183" t="s">
        <v>1290</v>
      </c>
      <c r="Q183" t="s">
        <v>1290</v>
      </c>
      <c r="R183" t="s">
        <v>1290</v>
      </c>
    </row>
    <row r="184" spans="1:18" hidden="1" x14ac:dyDescent="0.35">
      <c r="A184" t="s">
        <v>1288</v>
      </c>
      <c r="B184" t="s">
        <v>1664</v>
      </c>
      <c r="C184">
        <v>1194.247582</v>
      </c>
      <c r="D184">
        <v>-8.5948214200000006</v>
      </c>
      <c r="E184">
        <v>1.0462297549999999</v>
      </c>
      <c r="F184">
        <v>-7.9636303330000002</v>
      </c>
      <c r="G184">
        <v>1.6699999999999999E-15</v>
      </c>
      <c r="H184">
        <v>1.06E-13</v>
      </c>
      <c r="I184">
        <v>0.99582836200000002</v>
      </c>
      <c r="J184">
        <v>8.3570954430000004</v>
      </c>
      <c r="K184">
        <v>9.1643968210000004</v>
      </c>
      <c r="L184">
        <v>3519.272849</v>
      </c>
      <c r="M184">
        <v>3086.559843</v>
      </c>
      <c r="N184">
        <v>541.13547600000004</v>
      </c>
      <c r="O184" t="s">
        <v>1290</v>
      </c>
      <c r="P184" t="s">
        <v>1290</v>
      </c>
      <c r="Q184" t="s">
        <v>1290</v>
      </c>
      <c r="R184" t="s">
        <v>1290</v>
      </c>
    </row>
    <row r="185" spans="1:18" hidden="1" x14ac:dyDescent="0.35">
      <c r="A185" t="s">
        <v>1288</v>
      </c>
      <c r="B185" t="s">
        <v>1598</v>
      </c>
      <c r="C185">
        <v>2034.133681</v>
      </c>
      <c r="D185">
        <v>-8.5811714059999993</v>
      </c>
      <c r="E185">
        <v>0.66912214400000003</v>
      </c>
      <c r="F185">
        <v>-12.43141791</v>
      </c>
      <c r="G185">
        <v>1.7599999999999999E-35</v>
      </c>
      <c r="H185">
        <v>3.1999999999999998E-33</v>
      </c>
      <c r="I185">
        <v>4.9791418099999998</v>
      </c>
      <c r="J185">
        <v>15.66955396</v>
      </c>
      <c r="K185">
        <v>11.20092945</v>
      </c>
      <c r="L185">
        <v>6172.3854039999997</v>
      </c>
      <c r="M185">
        <v>4149.0164009999999</v>
      </c>
      <c r="N185">
        <v>1851.550653</v>
      </c>
      <c r="O185" t="s">
        <v>1290</v>
      </c>
      <c r="P185" t="s">
        <v>1290</v>
      </c>
      <c r="Q185" t="s">
        <v>1290</v>
      </c>
      <c r="R185" t="s">
        <v>1290</v>
      </c>
    </row>
    <row r="186" spans="1:18" hidden="1" x14ac:dyDescent="0.35">
      <c r="A186" t="s">
        <v>2392</v>
      </c>
      <c r="B186" t="s">
        <v>2393</v>
      </c>
      <c r="C186">
        <v>34.488930310000001</v>
      </c>
      <c r="D186">
        <v>-8.5229305160000006</v>
      </c>
      <c r="E186">
        <v>1.3579196630000001</v>
      </c>
      <c r="F186">
        <v>-6.0827575710000001</v>
      </c>
      <c r="G186">
        <v>1.1800000000000001E-9</v>
      </c>
      <c r="H186">
        <v>4.1000000000000003E-8</v>
      </c>
      <c r="I186">
        <v>0</v>
      </c>
      <c r="J186">
        <v>0</v>
      </c>
      <c r="K186">
        <v>0</v>
      </c>
      <c r="L186">
        <v>46.685245250000001</v>
      </c>
      <c r="M186">
        <v>101.7981632</v>
      </c>
      <c r="N186">
        <v>58.450173370000002</v>
      </c>
      <c r="O186" t="s">
        <v>1290</v>
      </c>
      <c r="P186" t="s">
        <v>1290</v>
      </c>
      <c r="Q186" t="s">
        <v>1290</v>
      </c>
      <c r="R186" t="s">
        <v>1290</v>
      </c>
    </row>
    <row r="187" spans="1:18" hidden="1" x14ac:dyDescent="0.35">
      <c r="A187" t="s">
        <v>1336</v>
      </c>
      <c r="B187" t="s">
        <v>1337</v>
      </c>
      <c r="C187">
        <v>3721.2557160000001</v>
      </c>
      <c r="D187">
        <v>-8.502906651</v>
      </c>
      <c r="E187">
        <v>0.31344908700000002</v>
      </c>
      <c r="F187">
        <v>-26.287753179999999</v>
      </c>
      <c r="G187">
        <v>2.6500000000000001E-152</v>
      </c>
      <c r="H187">
        <v>1.16E-148</v>
      </c>
      <c r="I187">
        <v>13.94159707</v>
      </c>
      <c r="J187">
        <v>33.428381770000001</v>
      </c>
      <c r="K187">
        <v>14.25572839</v>
      </c>
      <c r="L187">
        <v>5529.718304</v>
      </c>
      <c r="M187">
        <v>9843.7835529999993</v>
      </c>
      <c r="N187">
        <v>6892.4067340000001</v>
      </c>
      <c r="O187" t="s">
        <v>1290</v>
      </c>
      <c r="P187" t="s">
        <v>1290</v>
      </c>
      <c r="Q187" t="s">
        <v>1290</v>
      </c>
      <c r="R187" t="s">
        <v>1290</v>
      </c>
    </row>
    <row r="188" spans="1:18" hidden="1" x14ac:dyDescent="0.35">
      <c r="A188" t="s">
        <v>1288</v>
      </c>
      <c r="B188" t="s">
        <v>1552</v>
      </c>
      <c r="C188">
        <v>13046.15193</v>
      </c>
      <c r="D188">
        <v>-8.3976660079999998</v>
      </c>
      <c r="E188">
        <v>0.66552289600000003</v>
      </c>
      <c r="F188">
        <v>-12.222917730000001</v>
      </c>
      <c r="G188">
        <v>2.35E-34</v>
      </c>
      <c r="H188">
        <v>4.1299999999999998E-32</v>
      </c>
      <c r="I188">
        <v>89.624552570000006</v>
      </c>
      <c r="J188">
        <v>90.883412939999999</v>
      </c>
      <c r="K188">
        <v>50.913315670000003</v>
      </c>
      <c r="L188">
        <v>31234.415679999998</v>
      </c>
      <c r="M188">
        <v>38507.379000000001</v>
      </c>
      <c r="N188">
        <v>8303.6955980000002</v>
      </c>
      <c r="O188" t="s">
        <v>1290</v>
      </c>
      <c r="P188" t="s">
        <v>1290</v>
      </c>
      <c r="Q188" t="s">
        <v>1290</v>
      </c>
      <c r="R188" t="s">
        <v>1290</v>
      </c>
    </row>
    <row r="189" spans="1:18" hidden="1" x14ac:dyDescent="0.35">
      <c r="A189" t="s">
        <v>1288</v>
      </c>
      <c r="B189" t="s">
        <v>1564</v>
      </c>
      <c r="C189">
        <v>21520.945729999999</v>
      </c>
      <c r="D189">
        <v>-8.3968111099999998</v>
      </c>
      <c r="E189">
        <v>0.459133509</v>
      </c>
      <c r="F189">
        <v>-17.715493519999999</v>
      </c>
      <c r="G189">
        <v>3.1800000000000002E-70</v>
      </c>
      <c r="H189">
        <v>1.6000000000000001E-67</v>
      </c>
      <c r="I189">
        <v>150.37008270000001</v>
      </c>
      <c r="J189">
        <v>96.106597600000001</v>
      </c>
      <c r="K189">
        <v>135.42941970000001</v>
      </c>
      <c r="L189">
        <v>44857.567560000003</v>
      </c>
      <c r="M189">
        <v>63724.66186</v>
      </c>
      <c r="N189">
        <v>20161.538830000001</v>
      </c>
      <c r="O189" t="s">
        <v>1290</v>
      </c>
      <c r="P189" t="s">
        <v>1290</v>
      </c>
      <c r="Q189" t="s">
        <v>1290</v>
      </c>
      <c r="R189" t="s">
        <v>1290</v>
      </c>
    </row>
    <row r="190" spans="1:18" hidden="1" x14ac:dyDescent="0.35">
      <c r="A190" t="s">
        <v>1288</v>
      </c>
      <c r="B190" t="s">
        <v>1554</v>
      </c>
      <c r="C190">
        <v>1940.974289</v>
      </c>
      <c r="D190">
        <v>-8.3561190580000009</v>
      </c>
      <c r="E190">
        <v>1.320083288</v>
      </c>
      <c r="F190">
        <v>-6.1307379050000002</v>
      </c>
      <c r="G190">
        <v>8.7499999999999998E-10</v>
      </c>
      <c r="H190">
        <v>3.0600000000000003E-8</v>
      </c>
      <c r="I190">
        <v>9.9582836189999995</v>
      </c>
      <c r="J190">
        <v>0</v>
      </c>
      <c r="K190">
        <v>25.456657839999998</v>
      </c>
      <c r="L190">
        <v>4957.5757240000003</v>
      </c>
      <c r="M190">
        <v>4658.0072170000003</v>
      </c>
      <c r="N190">
        <v>1994.8478520000001</v>
      </c>
      <c r="O190" t="s">
        <v>1290</v>
      </c>
      <c r="P190" t="s">
        <v>1290</v>
      </c>
      <c r="Q190" t="s">
        <v>1290</v>
      </c>
      <c r="R190" t="s">
        <v>1290</v>
      </c>
    </row>
    <row r="191" spans="1:18" hidden="1" x14ac:dyDescent="0.35">
      <c r="A191" t="s">
        <v>2040</v>
      </c>
      <c r="B191" t="s">
        <v>2041</v>
      </c>
      <c r="C191">
        <v>28.720276689999999</v>
      </c>
      <c r="D191">
        <v>-8.2587089870000003</v>
      </c>
      <c r="E191">
        <v>1.4137755860000001</v>
      </c>
      <c r="F191">
        <v>-5.6555472160000004</v>
      </c>
      <c r="G191">
        <v>1.55E-8</v>
      </c>
      <c r="H191">
        <v>4.7999999999999996E-7</v>
      </c>
      <c r="I191">
        <v>0</v>
      </c>
      <c r="J191">
        <v>0</v>
      </c>
      <c r="K191">
        <v>0</v>
      </c>
      <c r="L191">
        <v>94.36379359</v>
      </c>
      <c r="M191">
        <v>34.591608870000002</v>
      </c>
      <c r="N191">
        <v>43.366257660000002</v>
      </c>
      <c r="O191" t="s">
        <v>1290</v>
      </c>
      <c r="P191" t="s">
        <v>1290</v>
      </c>
      <c r="Q191" t="s">
        <v>1290</v>
      </c>
      <c r="R191" t="s">
        <v>1290</v>
      </c>
    </row>
    <row r="192" spans="1:18" hidden="1" x14ac:dyDescent="0.35">
      <c r="A192" t="s">
        <v>2208</v>
      </c>
      <c r="B192" t="s">
        <v>2209</v>
      </c>
      <c r="C192">
        <v>26.192682720000001</v>
      </c>
      <c r="D192">
        <v>-8.1259201169999997</v>
      </c>
      <c r="E192">
        <v>1.3542341680000001</v>
      </c>
      <c r="F192">
        <v>-5.8061492579999996</v>
      </c>
      <c r="G192">
        <v>6.3899999999999996E-9</v>
      </c>
      <c r="H192">
        <v>2.0599999999999999E-7</v>
      </c>
      <c r="I192">
        <v>0</v>
      </c>
      <c r="J192">
        <v>0</v>
      </c>
      <c r="K192">
        <v>0</v>
      </c>
      <c r="L192">
        <v>53.63836688</v>
      </c>
      <c r="M192">
        <v>57.323237560000003</v>
      </c>
      <c r="N192">
        <v>46.194491859999999</v>
      </c>
      <c r="O192" t="s">
        <v>1290</v>
      </c>
      <c r="P192" t="s">
        <v>1290</v>
      </c>
      <c r="Q192" t="s">
        <v>1290</v>
      </c>
      <c r="R192" t="s">
        <v>1290</v>
      </c>
    </row>
    <row r="193" spans="1:18" hidden="1" x14ac:dyDescent="0.35">
      <c r="A193" t="s">
        <v>1288</v>
      </c>
      <c r="B193" t="s">
        <v>1474</v>
      </c>
      <c r="C193">
        <v>18941.838759999999</v>
      </c>
      <c r="D193">
        <v>-7.9919541079999998</v>
      </c>
      <c r="E193">
        <v>0.458173318</v>
      </c>
      <c r="F193">
        <v>-16.868986920000001</v>
      </c>
      <c r="G193">
        <v>7.61E-64</v>
      </c>
      <c r="H193">
        <v>3.5200000000000003E-61</v>
      </c>
      <c r="I193">
        <v>142.40345579999999</v>
      </c>
      <c r="J193">
        <v>198.48101679999999</v>
      </c>
      <c r="K193">
        <v>103.863164</v>
      </c>
      <c r="L193">
        <v>50419.07157</v>
      </c>
      <c r="M193">
        <v>44361.267549999997</v>
      </c>
      <c r="N193">
        <v>18425.945779999998</v>
      </c>
      <c r="O193" t="s">
        <v>1290</v>
      </c>
      <c r="P193" t="s">
        <v>1290</v>
      </c>
      <c r="Q193" t="s">
        <v>1290</v>
      </c>
      <c r="R193" t="s">
        <v>1290</v>
      </c>
    </row>
    <row r="194" spans="1:18" hidden="1" x14ac:dyDescent="0.35">
      <c r="A194" t="s">
        <v>1290</v>
      </c>
      <c r="B194" t="s">
        <v>2787</v>
      </c>
      <c r="C194">
        <v>788.69490680000001</v>
      </c>
      <c r="D194">
        <v>-7.9867479130000003</v>
      </c>
      <c r="E194">
        <v>1.25578995</v>
      </c>
      <c r="F194">
        <v>-6.1504820210000002</v>
      </c>
      <c r="G194">
        <v>7.7200000000000002E-10</v>
      </c>
      <c r="H194">
        <v>2.7199999999999999E-8</v>
      </c>
      <c r="I194">
        <v>0</v>
      </c>
      <c r="J194">
        <v>11.49100623</v>
      </c>
      <c r="K194">
        <v>7.1278641939999998</v>
      </c>
      <c r="L194">
        <v>2439.5523899999998</v>
      </c>
      <c r="M194">
        <v>1800.740325</v>
      </c>
      <c r="N194">
        <v>473.25785539999998</v>
      </c>
      <c r="O194" t="s">
        <v>1290</v>
      </c>
      <c r="P194" t="s">
        <v>1290</v>
      </c>
      <c r="Q194" t="s">
        <v>1290</v>
      </c>
      <c r="R194" t="s">
        <v>1290</v>
      </c>
    </row>
    <row r="195" spans="1:18" hidden="1" x14ac:dyDescent="0.35">
      <c r="A195" t="s">
        <v>1288</v>
      </c>
      <c r="B195" t="s">
        <v>1548</v>
      </c>
      <c r="C195">
        <v>22.837742599999999</v>
      </c>
      <c r="D195">
        <v>-7.928521248</v>
      </c>
      <c r="E195">
        <v>1.3866275560000001</v>
      </c>
      <c r="F195">
        <v>-5.5281512380000004</v>
      </c>
      <c r="G195">
        <v>3.2399999999999999E-8</v>
      </c>
      <c r="H195">
        <v>9.569999999999999E-7</v>
      </c>
      <c r="I195">
        <v>0</v>
      </c>
      <c r="J195">
        <v>0</v>
      </c>
      <c r="K195">
        <v>0</v>
      </c>
      <c r="L195">
        <v>35.758911259999998</v>
      </c>
      <c r="M195">
        <v>49.416584100000001</v>
      </c>
      <c r="N195">
        <v>51.85096025</v>
      </c>
      <c r="O195" t="s">
        <v>1290</v>
      </c>
      <c r="P195" t="s">
        <v>1290</v>
      </c>
      <c r="Q195" t="s">
        <v>1290</v>
      </c>
      <c r="R195" t="s">
        <v>1290</v>
      </c>
    </row>
    <row r="196" spans="1:18" hidden="1" x14ac:dyDescent="0.35">
      <c r="A196" t="s">
        <v>1290</v>
      </c>
      <c r="B196" t="s">
        <v>2801</v>
      </c>
      <c r="C196">
        <v>526.21264010000004</v>
      </c>
      <c r="D196">
        <v>-7.8926327560000002</v>
      </c>
      <c r="E196">
        <v>1.052317671</v>
      </c>
      <c r="F196">
        <v>-7.250280558</v>
      </c>
      <c r="G196">
        <v>4.1599999999999999E-13</v>
      </c>
      <c r="H196">
        <v>2.13E-11</v>
      </c>
      <c r="I196">
        <v>2.987485086</v>
      </c>
      <c r="J196">
        <v>2.0892738610000001</v>
      </c>
      <c r="K196">
        <v>8.1461305080000006</v>
      </c>
      <c r="L196">
        <v>1378.70469</v>
      </c>
      <c r="M196">
        <v>1585.2840180000001</v>
      </c>
      <c r="N196">
        <v>180.06424380000001</v>
      </c>
      <c r="O196" t="s">
        <v>1290</v>
      </c>
      <c r="P196" t="s">
        <v>1290</v>
      </c>
      <c r="Q196" t="s">
        <v>1290</v>
      </c>
      <c r="R196" t="s">
        <v>1290</v>
      </c>
    </row>
    <row r="197" spans="1:18" hidden="1" x14ac:dyDescent="0.35">
      <c r="A197" t="s">
        <v>1288</v>
      </c>
      <c r="B197" t="s">
        <v>1675</v>
      </c>
      <c r="C197">
        <v>554.98923439999999</v>
      </c>
      <c r="D197">
        <v>-7.8565018090000001</v>
      </c>
      <c r="E197">
        <v>1.0746770480000001</v>
      </c>
      <c r="F197">
        <v>-7.0658133230000004</v>
      </c>
      <c r="G197">
        <v>1.6E-12</v>
      </c>
      <c r="H197">
        <v>7.5699999999999994E-11</v>
      </c>
      <c r="I197">
        <v>1.991656724</v>
      </c>
      <c r="J197">
        <v>4.1785477220000002</v>
      </c>
      <c r="K197">
        <v>8.1461305080000006</v>
      </c>
      <c r="L197">
        <v>1717.4210430000001</v>
      </c>
      <c r="M197">
        <v>1436.045934</v>
      </c>
      <c r="N197">
        <v>162.15209390000001</v>
      </c>
      <c r="O197" t="s">
        <v>1290</v>
      </c>
      <c r="P197" t="s">
        <v>1290</v>
      </c>
      <c r="Q197" t="s">
        <v>1290</v>
      </c>
      <c r="R197" t="s">
        <v>1290</v>
      </c>
    </row>
    <row r="198" spans="1:18" hidden="1" x14ac:dyDescent="0.35">
      <c r="A198" t="s">
        <v>1288</v>
      </c>
      <c r="B198" t="s">
        <v>1571</v>
      </c>
      <c r="C198">
        <v>155.4332211</v>
      </c>
      <c r="D198">
        <v>-7.8315031380000004</v>
      </c>
      <c r="E198">
        <v>0.77956895299999995</v>
      </c>
      <c r="F198">
        <v>-9.7085302089999992</v>
      </c>
      <c r="G198">
        <v>2.7699999999999999E-22</v>
      </c>
      <c r="H198">
        <v>2.8500000000000001E-20</v>
      </c>
      <c r="I198">
        <v>0</v>
      </c>
      <c r="J198">
        <v>0</v>
      </c>
      <c r="K198">
        <v>4.0730652540000003</v>
      </c>
      <c r="L198">
        <v>295.01101790000001</v>
      </c>
      <c r="M198">
        <v>306.38282140000001</v>
      </c>
      <c r="N198">
        <v>327.1324219</v>
      </c>
      <c r="O198" t="s">
        <v>1290</v>
      </c>
      <c r="P198" t="s">
        <v>1290</v>
      </c>
      <c r="Q198" t="s">
        <v>1290</v>
      </c>
      <c r="R198" t="s">
        <v>1290</v>
      </c>
    </row>
    <row r="199" spans="1:18" hidden="1" x14ac:dyDescent="0.35">
      <c r="A199" t="s">
        <v>2754</v>
      </c>
      <c r="B199" t="s">
        <v>2755</v>
      </c>
      <c r="C199">
        <v>20.277285630000002</v>
      </c>
      <c r="D199">
        <v>-7.7563797489999997</v>
      </c>
      <c r="E199">
        <v>1.48961576</v>
      </c>
      <c r="F199">
        <v>-5.0303880660000004</v>
      </c>
      <c r="G199">
        <v>4.89E-7</v>
      </c>
      <c r="H199">
        <v>1.26E-5</v>
      </c>
      <c r="I199">
        <v>0</v>
      </c>
      <c r="J199">
        <v>0</v>
      </c>
      <c r="K199">
        <v>0</v>
      </c>
      <c r="L199">
        <v>31.785698889999999</v>
      </c>
      <c r="M199">
        <v>68.194886060000002</v>
      </c>
      <c r="N199">
        <v>21.683128830000001</v>
      </c>
      <c r="O199" t="s">
        <v>1290</v>
      </c>
      <c r="P199" t="s">
        <v>1290</v>
      </c>
      <c r="Q199" t="s">
        <v>1290</v>
      </c>
      <c r="R199" t="s">
        <v>1290</v>
      </c>
    </row>
    <row r="200" spans="1:18" hidden="1" x14ac:dyDescent="0.35">
      <c r="A200" t="s">
        <v>1290</v>
      </c>
      <c r="B200" t="s">
        <v>3366</v>
      </c>
      <c r="C200">
        <v>20.01359575</v>
      </c>
      <c r="D200">
        <v>-7.7373941930000001</v>
      </c>
      <c r="E200">
        <v>1.5369589560000001</v>
      </c>
      <c r="F200">
        <v>-4.8630835320000001</v>
      </c>
      <c r="G200">
        <v>1.1599999999999999E-6</v>
      </c>
      <c r="H200">
        <v>2.8399999999999999E-5</v>
      </c>
      <c r="I200">
        <v>0</v>
      </c>
      <c r="J200">
        <v>0</v>
      </c>
      <c r="K200">
        <v>0</v>
      </c>
      <c r="L200">
        <v>37.74551744</v>
      </c>
      <c r="M200">
        <v>68.194886060000002</v>
      </c>
      <c r="N200">
        <v>14.14117098</v>
      </c>
      <c r="O200" t="s">
        <v>1290</v>
      </c>
      <c r="P200" t="s">
        <v>1290</v>
      </c>
      <c r="Q200" t="s">
        <v>1290</v>
      </c>
      <c r="R200" t="s">
        <v>1290</v>
      </c>
    </row>
    <row r="201" spans="1:18" hidden="1" x14ac:dyDescent="0.35">
      <c r="A201" t="s">
        <v>2532</v>
      </c>
      <c r="B201" t="s">
        <v>2533</v>
      </c>
      <c r="C201">
        <v>181.35894189999999</v>
      </c>
      <c r="D201">
        <v>-7.7280355590000003</v>
      </c>
      <c r="E201">
        <v>0.70748099399999997</v>
      </c>
      <c r="F201">
        <v>-10.55152183</v>
      </c>
      <c r="G201">
        <v>5.0000000000000002E-26</v>
      </c>
      <c r="H201">
        <v>6.11E-24</v>
      </c>
      <c r="I201">
        <v>0</v>
      </c>
      <c r="J201">
        <v>5.2231846519999996</v>
      </c>
      <c r="K201">
        <v>0</v>
      </c>
      <c r="L201">
        <v>385.4015991</v>
      </c>
      <c r="M201">
        <v>365.68272239999999</v>
      </c>
      <c r="N201">
        <v>331.8461456</v>
      </c>
      <c r="O201" t="s">
        <v>1290</v>
      </c>
      <c r="P201" t="s">
        <v>1290</v>
      </c>
      <c r="Q201" t="s">
        <v>1290</v>
      </c>
      <c r="R201" t="s">
        <v>1290</v>
      </c>
    </row>
    <row r="202" spans="1:18" hidden="1" x14ac:dyDescent="0.35">
      <c r="A202" t="s">
        <v>2582</v>
      </c>
      <c r="B202" t="s">
        <v>2583</v>
      </c>
      <c r="C202">
        <v>19.79036498</v>
      </c>
      <c r="D202">
        <v>-7.721274363</v>
      </c>
      <c r="E202">
        <v>1.7764092170000001</v>
      </c>
      <c r="F202">
        <v>-4.1984920389999996</v>
      </c>
      <c r="G202">
        <v>2.69E-5</v>
      </c>
      <c r="H202">
        <v>5.0994699999999996E-4</v>
      </c>
      <c r="I202">
        <v>0</v>
      </c>
      <c r="J202">
        <v>0</v>
      </c>
      <c r="K202">
        <v>0</v>
      </c>
      <c r="L202">
        <v>101.3169152</v>
      </c>
      <c r="M202">
        <v>9.8833168199999992</v>
      </c>
      <c r="N202">
        <v>7.5419578539999996</v>
      </c>
      <c r="O202" t="s">
        <v>1290</v>
      </c>
      <c r="P202" t="s">
        <v>1290</v>
      </c>
      <c r="Q202" t="s">
        <v>1290</v>
      </c>
      <c r="R202" t="s">
        <v>1290</v>
      </c>
    </row>
    <row r="203" spans="1:18" hidden="1" x14ac:dyDescent="0.35">
      <c r="A203" t="s">
        <v>1288</v>
      </c>
      <c r="B203" t="s">
        <v>1624</v>
      </c>
      <c r="C203">
        <v>847.10273210000003</v>
      </c>
      <c r="D203">
        <v>-7.6859342699999997</v>
      </c>
      <c r="E203">
        <v>0.91678881599999995</v>
      </c>
      <c r="F203">
        <v>-8.0966300320000002</v>
      </c>
      <c r="G203">
        <v>5.6500000000000001E-16</v>
      </c>
      <c r="H203">
        <v>3.7499999999999998E-14</v>
      </c>
      <c r="I203">
        <v>3.9833134480000001</v>
      </c>
      <c r="J203">
        <v>9.4017323739999998</v>
      </c>
      <c r="K203">
        <v>11.20092945</v>
      </c>
      <c r="L203">
        <v>1207.8565579999999</v>
      </c>
      <c r="M203">
        <v>3392.9426640000001</v>
      </c>
      <c r="N203">
        <v>457.23119489999999</v>
      </c>
      <c r="O203" t="s">
        <v>1290</v>
      </c>
      <c r="P203" t="s">
        <v>1290</v>
      </c>
      <c r="Q203" t="s">
        <v>1290</v>
      </c>
      <c r="R203" t="s">
        <v>1290</v>
      </c>
    </row>
    <row r="204" spans="1:18" hidden="1" x14ac:dyDescent="0.35">
      <c r="A204" t="s">
        <v>1288</v>
      </c>
      <c r="B204" t="s">
        <v>1513</v>
      </c>
      <c r="C204">
        <v>19.291213729999999</v>
      </c>
      <c r="D204">
        <v>-7.6849377380000004</v>
      </c>
      <c r="E204">
        <v>1.507454227</v>
      </c>
      <c r="F204">
        <v>-4.9234684550000001</v>
      </c>
      <c r="G204">
        <v>8.5000000000000001E-7</v>
      </c>
      <c r="H204">
        <v>2.12E-5</v>
      </c>
      <c r="I204">
        <v>0</v>
      </c>
      <c r="J204">
        <v>0</v>
      </c>
      <c r="K204">
        <v>0</v>
      </c>
      <c r="L204">
        <v>55.624973060000002</v>
      </c>
      <c r="M204">
        <v>15.81330691</v>
      </c>
      <c r="N204">
        <v>44.309002390000003</v>
      </c>
      <c r="O204" t="s">
        <v>1290</v>
      </c>
      <c r="P204" t="s">
        <v>1290</v>
      </c>
      <c r="Q204" t="s">
        <v>1290</v>
      </c>
      <c r="R204" t="s">
        <v>1290</v>
      </c>
    </row>
    <row r="205" spans="1:18" hidden="1" x14ac:dyDescent="0.35">
      <c r="A205" t="s">
        <v>1288</v>
      </c>
      <c r="B205" t="s">
        <v>1660</v>
      </c>
      <c r="C205">
        <v>18.380307210000002</v>
      </c>
      <c r="D205">
        <v>-7.6155514269999998</v>
      </c>
      <c r="E205">
        <v>1.462229126</v>
      </c>
      <c r="F205">
        <v>-5.0282933710000002</v>
      </c>
      <c r="G205">
        <v>4.9500000000000003E-7</v>
      </c>
      <c r="H205">
        <v>1.27E-5</v>
      </c>
      <c r="I205">
        <v>0</v>
      </c>
      <c r="J205">
        <v>0</v>
      </c>
      <c r="K205">
        <v>0</v>
      </c>
      <c r="L205">
        <v>23.839274169999999</v>
      </c>
      <c r="M205">
        <v>34.591608870000002</v>
      </c>
      <c r="N205">
        <v>51.85096025</v>
      </c>
      <c r="O205" t="s">
        <v>1290</v>
      </c>
      <c r="P205" t="s">
        <v>1290</v>
      </c>
      <c r="Q205" t="s">
        <v>1290</v>
      </c>
      <c r="R205" t="s">
        <v>1290</v>
      </c>
    </row>
    <row r="206" spans="1:18" hidden="1" x14ac:dyDescent="0.35">
      <c r="A206" t="s">
        <v>1288</v>
      </c>
      <c r="B206" t="s">
        <v>2921</v>
      </c>
      <c r="C206">
        <v>17.361738949999999</v>
      </c>
      <c r="D206">
        <v>-7.5322967670000001</v>
      </c>
      <c r="E206">
        <v>1.5127166009999999</v>
      </c>
      <c r="F206">
        <v>-4.8054357019999996</v>
      </c>
      <c r="G206">
        <v>1.5400000000000001E-6</v>
      </c>
      <c r="H206">
        <v>3.6999999999999998E-5</v>
      </c>
      <c r="I206">
        <v>0</v>
      </c>
      <c r="J206">
        <v>0</v>
      </c>
      <c r="K206">
        <v>0</v>
      </c>
      <c r="L206">
        <v>54.631669969999997</v>
      </c>
      <c r="M206">
        <v>31.626613819999999</v>
      </c>
      <c r="N206">
        <v>17.912149899999999</v>
      </c>
      <c r="O206" t="s">
        <v>1290</v>
      </c>
      <c r="P206" t="s">
        <v>1290</v>
      </c>
      <c r="Q206" t="s">
        <v>1290</v>
      </c>
      <c r="R206" t="s">
        <v>1290</v>
      </c>
    </row>
    <row r="207" spans="1:18" hidden="1" x14ac:dyDescent="0.35">
      <c r="A207" t="s">
        <v>1288</v>
      </c>
      <c r="B207" t="s">
        <v>1613</v>
      </c>
      <c r="C207">
        <v>366.23131489999997</v>
      </c>
      <c r="D207">
        <v>-7.462833753</v>
      </c>
      <c r="E207">
        <v>1.161009747</v>
      </c>
      <c r="F207">
        <v>-6.2013254980000001</v>
      </c>
      <c r="G207">
        <v>5.6000000000000003E-10</v>
      </c>
      <c r="H207">
        <v>2E-8</v>
      </c>
      <c r="I207">
        <v>0</v>
      </c>
      <c r="J207">
        <v>8.3570954430000004</v>
      </c>
      <c r="K207">
        <v>4.0730652540000003</v>
      </c>
      <c r="L207">
        <v>855.23396090000006</v>
      </c>
      <c r="M207">
        <v>1093.09484</v>
      </c>
      <c r="N207">
        <v>236.62892769999999</v>
      </c>
      <c r="O207" t="s">
        <v>1290</v>
      </c>
      <c r="P207" t="s">
        <v>1290</v>
      </c>
      <c r="Q207" t="s">
        <v>1290</v>
      </c>
      <c r="R207" t="s">
        <v>1290</v>
      </c>
    </row>
    <row r="208" spans="1:18" hidden="1" x14ac:dyDescent="0.35">
      <c r="A208" t="s">
        <v>1288</v>
      </c>
      <c r="B208" t="s">
        <v>1697</v>
      </c>
      <c r="C208">
        <v>14.677568000000001</v>
      </c>
      <c r="D208">
        <v>-7.2901912539999998</v>
      </c>
      <c r="E208">
        <v>1.492838216</v>
      </c>
      <c r="F208">
        <v>-4.7072460859999996</v>
      </c>
      <c r="G208">
        <v>2.5100000000000001E-6</v>
      </c>
      <c r="H208">
        <v>5.7299999999999997E-5</v>
      </c>
      <c r="I208">
        <v>0</v>
      </c>
      <c r="J208">
        <v>0</v>
      </c>
      <c r="K208">
        <v>0</v>
      </c>
      <c r="L208">
        <v>32.779001979999997</v>
      </c>
      <c r="M208">
        <v>33.60327719</v>
      </c>
      <c r="N208">
        <v>21.683128830000001</v>
      </c>
      <c r="O208" t="s">
        <v>1290</v>
      </c>
      <c r="P208" t="s">
        <v>1290</v>
      </c>
      <c r="Q208" t="s">
        <v>1290</v>
      </c>
      <c r="R208" t="s">
        <v>1290</v>
      </c>
    </row>
    <row r="209" spans="1:18" hidden="1" x14ac:dyDescent="0.35">
      <c r="A209" t="s">
        <v>2716</v>
      </c>
      <c r="B209" t="s">
        <v>2717</v>
      </c>
      <c r="C209">
        <v>13.463731770000001</v>
      </c>
      <c r="D209">
        <v>-7.1660578199999998</v>
      </c>
      <c r="E209">
        <v>1.5241281820000001</v>
      </c>
      <c r="F209">
        <v>-4.5291619799999996</v>
      </c>
      <c r="G209">
        <v>5.9200000000000001E-6</v>
      </c>
      <c r="H209">
        <v>1.2909799999999999E-4</v>
      </c>
      <c r="I209">
        <v>0</v>
      </c>
      <c r="J209">
        <v>0</v>
      </c>
      <c r="K209">
        <v>0</v>
      </c>
      <c r="L209">
        <v>32.779001979999997</v>
      </c>
      <c r="M209">
        <v>18.77830196</v>
      </c>
      <c r="N209">
        <v>29.225086690000001</v>
      </c>
      <c r="O209" t="s">
        <v>1290</v>
      </c>
      <c r="P209" t="s">
        <v>1290</v>
      </c>
      <c r="Q209" t="s">
        <v>1290</v>
      </c>
      <c r="R209" t="s">
        <v>1290</v>
      </c>
    </row>
    <row r="210" spans="1:18" hidden="1" x14ac:dyDescent="0.35">
      <c r="A210" t="s">
        <v>1288</v>
      </c>
      <c r="B210" t="s">
        <v>2926</v>
      </c>
      <c r="C210">
        <v>46.610992639999999</v>
      </c>
      <c r="D210">
        <v>-7.0894963899999999</v>
      </c>
      <c r="E210">
        <v>1.316082727</v>
      </c>
      <c r="F210">
        <v>-5.1869550780000004</v>
      </c>
      <c r="G210">
        <v>2.1400000000000001E-7</v>
      </c>
      <c r="H210">
        <v>5.6999999999999996E-6</v>
      </c>
      <c r="I210">
        <v>0</v>
      </c>
      <c r="J210">
        <v>0</v>
      </c>
      <c r="K210">
        <v>2.0365326270000002</v>
      </c>
      <c r="L210">
        <v>66.551307059999999</v>
      </c>
      <c r="M210">
        <v>181.85302949999999</v>
      </c>
      <c r="N210">
        <v>29.225086690000001</v>
      </c>
      <c r="O210" t="s">
        <v>1290</v>
      </c>
      <c r="P210" t="s">
        <v>1290</v>
      </c>
      <c r="Q210" t="s">
        <v>1290</v>
      </c>
      <c r="R210" t="s">
        <v>1290</v>
      </c>
    </row>
    <row r="211" spans="1:18" hidden="1" x14ac:dyDescent="0.35">
      <c r="A211" t="s">
        <v>1844</v>
      </c>
      <c r="B211" t="s">
        <v>1845</v>
      </c>
      <c r="C211">
        <v>12.744287310000001</v>
      </c>
      <c r="D211">
        <v>-7.0864317669999997</v>
      </c>
      <c r="E211">
        <v>1.672620397</v>
      </c>
      <c r="F211">
        <v>-4.0794655940000002</v>
      </c>
      <c r="G211">
        <v>4.5099999999999998E-5</v>
      </c>
      <c r="H211">
        <v>8.0623000000000001E-4</v>
      </c>
      <c r="I211">
        <v>0</v>
      </c>
      <c r="J211">
        <v>0</v>
      </c>
      <c r="K211">
        <v>0</v>
      </c>
      <c r="L211">
        <v>11.91963709</v>
      </c>
      <c r="M211">
        <v>50.404915780000003</v>
      </c>
      <c r="N211">
        <v>14.14117098</v>
      </c>
      <c r="O211" t="s">
        <v>1290</v>
      </c>
      <c r="P211" t="s">
        <v>1290</v>
      </c>
      <c r="Q211" t="s">
        <v>1290</v>
      </c>
      <c r="R211" t="s">
        <v>1290</v>
      </c>
    </row>
    <row r="212" spans="1:18" hidden="1" x14ac:dyDescent="0.35">
      <c r="A212" t="s">
        <v>2404</v>
      </c>
      <c r="B212" t="s">
        <v>2405</v>
      </c>
      <c r="C212">
        <v>938.26585069999999</v>
      </c>
      <c r="D212">
        <v>-7.0649233699999998</v>
      </c>
      <c r="E212">
        <v>0.41587977599999998</v>
      </c>
      <c r="F212">
        <v>-16.355421329999999</v>
      </c>
      <c r="G212">
        <v>3.9800000000000001E-60</v>
      </c>
      <c r="H212">
        <v>1.56E-57</v>
      </c>
      <c r="I212">
        <v>17.92491051</v>
      </c>
      <c r="J212">
        <v>13.5802801</v>
      </c>
      <c r="K212">
        <v>10.18266313</v>
      </c>
      <c r="L212">
        <v>2653.1125550000002</v>
      </c>
      <c r="M212">
        <v>2024.1032849999999</v>
      </c>
      <c r="N212">
        <v>910.69141090000005</v>
      </c>
      <c r="O212" t="s">
        <v>1290</v>
      </c>
      <c r="P212" t="s">
        <v>1290</v>
      </c>
      <c r="Q212" t="s">
        <v>1290</v>
      </c>
      <c r="R212" t="s">
        <v>1290</v>
      </c>
    </row>
    <row r="213" spans="1:18" hidden="1" x14ac:dyDescent="0.35">
      <c r="A213" t="s">
        <v>1288</v>
      </c>
      <c r="B213" t="s">
        <v>1619</v>
      </c>
      <c r="C213">
        <v>12.42036197</v>
      </c>
      <c r="D213">
        <v>-7.0491664549999999</v>
      </c>
      <c r="E213">
        <v>1.5741009420000001</v>
      </c>
      <c r="F213">
        <v>-4.3111161850000004</v>
      </c>
      <c r="G213">
        <v>1.6200000000000001E-5</v>
      </c>
      <c r="H213">
        <v>3.23999E-4</v>
      </c>
      <c r="I213">
        <v>0</v>
      </c>
      <c r="J213">
        <v>0</v>
      </c>
      <c r="K213">
        <v>0</v>
      </c>
      <c r="L213">
        <v>36.752214350000003</v>
      </c>
      <c r="M213">
        <v>21.743296999999998</v>
      </c>
      <c r="N213">
        <v>16.026660440000001</v>
      </c>
      <c r="O213" t="s">
        <v>1290</v>
      </c>
      <c r="P213" t="s">
        <v>1290</v>
      </c>
      <c r="Q213" t="s">
        <v>1290</v>
      </c>
      <c r="R213" t="s">
        <v>1290</v>
      </c>
    </row>
    <row r="214" spans="1:18" hidden="1" x14ac:dyDescent="0.35">
      <c r="A214" t="s">
        <v>1288</v>
      </c>
      <c r="B214" t="s">
        <v>2919</v>
      </c>
      <c r="C214">
        <v>11.9575567</v>
      </c>
      <c r="D214">
        <v>-6.9942607209999998</v>
      </c>
      <c r="E214">
        <v>1.610345723</v>
      </c>
      <c r="F214">
        <v>-4.1799883229999999</v>
      </c>
      <c r="G214">
        <v>2.9200000000000002E-5</v>
      </c>
      <c r="H214">
        <v>5.4853300000000003E-4</v>
      </c>
      <c r="I214">
        <v>0</v>
      </c>
      <c r="J214">
        <v>0</v>
      </c>
      <c r="K214">
        <v>0</v>
      </c>
      <c r="L214">
        <v>28.805789619999999</v>
      </c>
      <c r="M214">
        <v>31.626613819999999</v>
      </c>
      <c r="N214">
        <v>11.312936779999999</v>
      </c>
      <c r="O214" t="s">
        <v>1290</v>
      </c>
      <c r="P214" t="s">
        <v>1290</v>
      </c>
      <c r="Q214" t="s">
        <v>1290</v>
      </c>
      <c r="R214" t="s">
        <v>1290</v>
      </c>
    </row>
    <row r="215" spans="1:18" hidden="1" x14ac:dyDescent="0.35">
      <c r="A215" t="s">
        <v>1788</v>
      </c>
      <c r="B215" t="s">
        <v>1789</v>
      </c>
      <c r="C215">
        <v>23.342331439999999</v>
      </c>
      <c r="D215">
        <v>-6.9869272110000002</v>
      </c>
      <c r="E215">
        <v>1.403120589</v>
      </c>
      <c r="F215">
        <v>-4.7920990239999997</v>
      </c>
      <c r="G215">
        <v>1.6500000000000001E-6</v>
      </c>
      <c r="H215">
        <v>3.9100000000000002E-5</v>
      </c>
      <c r="I215">
        <v>0</v>
      </c>
      <c r="J215">
        <v>1.04463693</v>
      </c>
      <c r="K215">
        <v>0</v>
      </c>
      <c r="L215">
        <v>70.524519420000004</v>
      </c>
      <c r="M215">
        <v>33.60327719</v>
      </c>
      <c r="N215">
        <v>34.881555079999998</v>
      </c>
      <c r="O215" t="s">
        <v>1290</v>
      </c>
      <c r="P215" t="s">
        <v>1290</v>
      </c>
      <c r="Q215" t="s">
        <v>1290</v>
      </c>
      <c r="R215" t="s">
        <v>1290</v>
      </c>
    </row>
    <row r="216" spans="1:18" hidden="1" x14ac:dyDescent="0.35">
      <c r="A216" t="s">
        <v>1288</v>
      </c>
      <c r="B216" t="s">
        <v>2957</v>
      </c>
      <c r="C216">
        <v>11.78772264</v>
      </c>
      <c r="D216">
        <v>-6.9736372879999999</v>
      </c>
      <c r="E216">
        <v>1.6029082939999999</v>
      </c>
      <c r="F216">
        <v>-4.1865170379999999</v>
      </c>
      <c r="G216">
        <v>2.83E-5</v>
      </c>
      <c r="H216">
        <v>5.3471300000000003E-4</v>
      </c>
      <c r="I216">
        <v>0</v>
      </c>
      <c r="J216">
        <v>0</v>
      </c>
      <c r="K216">
        <v>0</v>
      </c>
      <c r="L216">
        <v>31.785698889999999</v>
      </c>
      <c r="M216">
        <v>26.684955410000001</v>
      </c>
      <c r="N216">
        <v>12.255681510000001</v>
      </c>
      <c r="O216" t="s">
        <v>1290</v>
      </c>
      <c r="P216" t="s">
        <v>1290</v>
      </c>
      <c r="Q216" t="s">
        <v>1290</v>
      </c>
      <c r="R216" t="s">
        <v>1290</v>
      </c>
    </row>
    <row r="217" spans="1:18" hidden="1" x14ac:dyDescent="0.35">
      <c r="A217" t="s">
        <v>2734</v>
      </c>
      <c r="B217" t="s">
        <v>2735</v>
      </c>
      <c r="C217">
        <v>85.988115739999998</v>
      </c>
      <c r="D217">
        <v>-6.9729510210000001</v>
      </c>
      <c r="E217">
        <v>1.855813774</v>
      </c>
      <c r="F217">
        <v>-3.6156195790000001</v>
      </c>
      <c r="G217">
        <v>2.9963E-4</v>
      </c>
      <c r="H217">
        <v>4.4260219999999999E-3</v>
      </c>
      <c r="I217">
        <v>0</v>
      </c>
      <c r="J217">
        <v>0</v>
      </c>
      <c r="K217">
        <v>4.0730652540000003</v>
      </c>
      <c r="L217">
        <v>417.187298</v>
      </c>
      <c r="M217">
        <v>49.416584100000001</v>
      </c>
      <c r="N217">
        <v>45.251747129999998</v>
      </c>
      <c r="O217" t="s">
        <v>1290</v>
      </c>
      <c r="P217" t="s">
        <v>1290</v>
      </c>
      <c r="Q217" t="s">
        <v>1290</v>
      </c>
      <c r="R217" t="s">
        <v>1290</v>
      </c>
    </row>
    <row r="218" spans="1:18" hidden="1" x14ac:dyDescent="0.35">
      <c r="A218" t="s">
        <v>1288</v>
      </c>
      <c r="B218" t="s">
        <v>1667</v>
      </c>
      <c r="C218">
        <v>11.24962698</v>
      </c>
      <c r="D218">
        <v>-6.9064954050000003</v>
      </c>
      <c r="E218">
        <v>1.6048188510000001</v>
      </c>
      <c r="F218">
        <v>-4.1396952660000004</v>
      </c>
      <c r="G218">
        <v>3.4799999999999999E-5</v>
      </c>
      <c r="H218">
        <v>6.4065699999999999E-4</v>
      </c>
      <c r="I218">
        <v>0</v>
      </c>
      <c r="J218">
        <v>0</v>
      </c>
      <c r="K218">
        <v>0</v>
      </c>
      <c r="L218">
        <v>33.772305070000002</v>
      </c>
      <c r="M218">
        <v>15.81330691</v>
      </c>
      <c r="N218">
        <v>17.912149899999999</v>
      </c>
      <c r="O218" t="s">
        <v>1290</v>
      </c>
      <c r="P218" t="s">
        <v>1290</v>
      </c>
      <c r="Q218" t="s">
        <v>1290</v>
      </c>
      <c r="R218" t="s">
        <v>1290</v>
      </c>
    </row>
    <row r="219" spans="1:18" hidden="1" x14ac:dyDescent="0.35">
      <c r="A219" t="s">
        <v>2448</v>
      </c>
      <c r="B219" t="s">
        <v>2449</v>
      </c>
      <c r="C219">
        <v>790.6739364</v>
      </c>
      <c r="D219">
        <v>-6.8945360889999998</v>
      </c>
      <c r="E219">
        <v>1.0438838509999999</v>
      </c>
      <c r="F219">
        <v>-6.3527198719999998</v>
      </c>
      <c r="G219">
        <v>2.1199999999999999E-10</v>
      </c>
      <c r="H219">
        <v>7.9400000000000003E-9</v>
      </c>
      <c r="I219">
        <v>17.92491051</v>
      </c>
      <c r="J219">
        <v>8.3570954430000004</v>
      </c>
      <c r="K219">
        <v>13.23746208</v>
      </c>
      <c r="L219">
        <v>3764.6187129999998</v>
      </c>
      <c r="M219">
        <v>367.65938569999997</v>
      </c>
      <c r="N219">
        <v>572.24605220000001</v>
      </c>
      <c r="O219" t="s">
        <v>1290</v>
      </c>
      <c r="P219" t="s">
        <v>1290</v>
      </c>
      <c r="Q219" t="s">
        <v>1290</v>
      </c>
      <c r="R219" t="s">
        <v>1290</v>
      </c>
    </row>
    <row r="220" spans="1:18" hidden="1" x14ac:dyDescent="0.35">
      <c r="A220" t="s">
        <v>1288</v>
      </c>
      <c r="B220" t="s">
        <v>1668</v>
      </c>
      <c r="C220">
        <v>11.07661935</v>
      </c>
      <c r="D220">
        <v>-6.8841776169999997</v>
      </c>
      <c r="E220">
        <v>1.5721939359999999</v>
      </c>
      <c r="F220">
        <v>-4.2114036050000001</v>
      </c>
      <c r="G220">
        <v>2.5400000000000001E-5</v>
      </c>
      <c r="H220">
        <v>4.8426300000000002E-4</v>
      </c>
      <c r="I220">
        <v>0</v>
      </c>
      <c r="J220">
        <v>0</v>
      </c>
      <c r="K220">
        <v>0</v>
      </c>
      <c r="L220">
        <v>23.839274169999999</v>
      </c>
      <c r="M220">
        <v>24.708292050000001</v>
      </c>
      <c r="N220">
        <v>17.912149899999999</v>
      </c>
      <c r="O220" t="s">
        <v>1290</v>
      </c>
      <c r="P220" t="s">
        <v>1290</v>
      </c>
      <c r="Q220" t="s">
        <v>1290</v>
      </c>
      <c r="R220" t="s">
        <v>1290</v>
      </c>
    </row>
    <row r="221" spans="1:18" hidden="1" x14ac:dyDescent="0.35">
      <c r="A221" t="s">
        <v>1288</v>
      </c>
      <c r="B221" t="s">
        <v>2945</v>
      </c>
      <c r="C221">
        <v>11.051480890000001</v>
      </c>
      <c r="D221">
        <v>-6.8810877890000004</v>
      </c>
      <c r="E221">
        <v>1.63583447</v>
      </c>
      <c r="F221">
        <v>-4.0456742449999998</v>
      </c>
      <c r="G221">
        <v>5.2200000000000002E-5</v>
      </c>
      <c r="H221">
        <v>9.1604299999999996E-4</v>
      </c>
      <c r="I221">
        <v>0</v>
      </c>
      <c r="J221">
        <v>0</v>
      </c>
      <c r="K221">
        <v>0</v>
      </c>
      <c r="L221">
        <v>11.91963709</v>
      </c>
      <c r="M221">
        <v>34.591608870000002</v>
      </c>
      <c r="N221">
        <v>19.797639369999999</v>
      </c>
      <c r="O221" t="s">
        <v>1290</v>
      </c>
      <c r="P221" t="s">
        <v>1290</v>
      </c>
      <c r="Q221" t="s">
        <v>1290</v>
      </c>
      <c r="R221" t="s">
        <v>1290</v>
      </c>
    </row>
    <row r="222" spans="1:18" hidden="1" x14ac:dyDescent="0.35">
      <c r="A222" t="s">
        <v>1288</v>
      </c>
      <c r="B222" t="s">
        <v>2927</v>
      </c>
      <c r="C222">
        <v>10.971163580000001</v>
      </c>
      <c r="D222">
        <v>-6.8701678030000002</v>
      </c>
      <c r="E222">
        <v>1.724555528</v>
      </c>
      <c r="F222">
        <v>-3.8312094280000002</v>
      </c>
      <c r="G222">
        <v>1.27515E-4</v>
      </c>
      <c r="H222">
        <v>2.0695290000000001E-3</v>
      </c>
      <c r="I222">
        <v>0</v>
      </c>
      <c r="J222">
        <v>0</v>
      </c>
      <c r="K222">
        <v>0</v>
      </c>
      <c r="L222">
        <v>12.91294018</v>
      </c>
      <c r="M222">
        <v>43.486594009999997</v>
      </c>
      <c r="N222">
        <v>9.4274473180000005</v>
      </c>
      <c r="O222" t="s">
        <v>1290</v>
      </c>
      <c r="P222" t="s">
        <v>1290</v>
      </c>
      <c r="Q222" t="s">
        <v>1290</v>
      </c>
      <c r="R222" t="s">
        <v>1290</v>
      </c>
    </row>
    <row r="223" spans="1:18" hidden="1" x14ac:dyDescent="0.35">
      <c r="A223" t="s">
        <v>1288</v>
      </c>
      <c r="B223" t="s">
        <v>2943</v>
      </c>
      <c r="C223">
        <v>10.917838100000001</v>
      </c>
      <c r="D223">
        <v>-6.863322653</v>
      </c>
      <c r="E223">
        <v>1.582894037</v>
      </c>
      <c r="F223">
        <v>-4.1697600059999997</v>
      </c>
      <c r="G223">
        <v>3.0499999999999999E-5</v>
      </c>
      <c r="H223">
        <v>5.7008199999999997E-4</v>
      </c>
      <c r="I223">
        <v>0</v>
      </c>
      <c r="J223">
        <v>0</v>
      </c>
      <c r="K223">
        <v>0</v>
      </c>
      <c r="L223">
        <v>21.85266799</v>
      </c>
      <c r="M223">
        <v>26.684955410000001</v>
      </c>
      <c r="N223">
        <v>16.969405170000002</v>
      </c>
      <c r="O223" t="s">
        <v>1290</v>
      </c>
      <c r="P223" t="s">
        <v>1290</v>
      </c>
      <c r="Q223" t="s">
        <v>1290</v>
      </c>
      <c r="R223" t="s">
        <v>1290</v>
      </c>
    </row>
    <row r="224" spans="1:18" hidden="1" x14ac:dyDescent="0.35">
      <c r="A224" t="s">
        <v>1288</v>
      </c>
      <c r="B224" t="s">
        <v>1687</v>
      </c>
      <c r="C224">
        <v>10.53009731</v>
      </c>
      <c r="D224">
        <v>-6.811593319</v>
      </c>
      <c r="E224">
        <v>1.609491185</v>
      </c>
      <c r="F224">
        <v>-4.0687137489999996</v>
      </c>
      <c r="G224">
        <v>4.7299999999999998E-5</v>
      </c>
      <c r="H224">
        <v>8.3670100000000002E-4</v>
      </c>
      <c r="I224">
        <v>0</v>
      </c>
      <c r="J224">
        <v>0</v>
      </c>
      <c r="K224">
        <v>0</v>
      </c>
      <c r="L224">
        <v>24.832577260000001</v>
      </c>
      <c r="M224">
        <v>13.83664355</v>
      </c>
      <c r="N224">
        <v>24.511363029999998</v>
      </c>
      <c r="O224" t="s">
        <v>1290</v>
      </c>
      <c r="P224" t="s">
        <v>1290</v>
      </c>
      <c r="Q224" t="s">
        <v>1290</v>
      </c>
      <c r="R224" t="s">
        <v>1290</v>
      </c>
    </row>
    <row r="225" spans="1:18" hidden="1" x14ac:dyDescent="0.35">
      <c r="A225" t="s">
        <v>1898</v>
      </c>
      <c r="B225" t="s">
        <v>1899</v>
      </c>
      <c r="C225">
        <v>10.132554409999999</v>
      </c>
      <c r="D225">
        <v>-6.7564704180000001</v>
      </c>
      <c r="E225">
        <v>1.7183861629999999</v>
      </c>
      <c r="F225">
        <v>-3.7787990580000002</v>
      </c>
      <c r="G225">
        <v>1.5758699999999999E-4</v>
      </c>
      <c r="H225">
        <v>2.5067090000000002E-3</v>
      </c>
      <c r="I225">
        <v>0</v>
      </c>
      <c r="J225">
        <v>0</v>
      </c>
      <c r="K225">
        <v>0</v>
      </c>
      <c r="L225">
        <v>6.9531216330000003</v>
      </c>
      <c r="M225">
        <v>22.731628690000001</v>
      </c>
      <c r="N225">
        <v>31.11057615</v>
      </c>
      <c r="O225" t="s">
        <v>1290</v>
      </c>
      <c r="P225" t="s">
        <v>1290</v>
      </c>
      <c r="Q225" t="s">
        <v>1290</v>
      </c>
      <c r="R225" t="s">
        <v>1290</v>
      </c>
    </row>
    <row r="226" spans="1:18" hidden="1" x14ac:dyDescent="0.35">
      <c r="A226" t="s">
        <v>1288</v>
      </c>
      <c r="B226" t="s">
        <v>2961</v>
      </c>
      <c r="C226">
        <v>10.021072739999999</v>
      </c>
      <c r="D226">
        <v>-6.7408838510000004</v>
      </c>
      <c r="E226">
        <v>1.8586768140000001</v>
      </c>
      <c r="F226">
        <v>-3.4851940899999998</v>
      </c>
      <c r="G226">
        <v>4.9178000000000004E-4</v>
      </c>
      <c r="H226">
        <v>6.7857949999999998E-3</v>
      </c>
      <c r="I226">
        <v>0</v>
      </c>
      <c r="J226">
        <v>0</v>
      </c>
      <c r="K226">
        <v>0</v>
      </c>
      <c r="L226">
        <v>9.9330309040000007</v>
      </c>
      <c r="M226">
        <v>4.9416584099999996</v>
      </c>
      <c r="N226">
        <v>45.251747129999998</v>
      </c>
      <c r="O226" t="s">
        <v>1290</v>
      </c>
      <c r="P226" t="s">
        <v>1290</v>
      </c>
      <c r="Q226" t="s">
        <v>1290</v>
      </c>
      <c r="R226" t="s">
        <v>1290</v>
      </c>
    </row>
    <row r="227" spans="1:18" hidden="1" x14ac:dyDescent="0.35">
      <c r="A227" t="s">
        <v>1288</v>
      </c>
      <c r="B227" t="s">
        <v>1441</v>
      </c>
      <c r="C227">
        <v>9.9969175589999999</v>
      </c>
      <c r="D227">
        <v>-6.7358537529999998</v>
      </c>
      <c r="E227">
        <v>1.678721618</v>
      </c>
      <c r="F227">
        <v>-3.8558026999999999</v>
      </c>
      <c r="G227">
        <v>1.1535E-4</v>
      </c>
      <c r="H227">
        <v>1.882524E-3</v>
      </c>
      <c r="I227">
        <v>0</v>
      </c>
      <c r="J227">
        <v>0</v>
      </c>
      <c r="K227">
        <v>0</v>
      </c>
      <c r="L227">
        <v>29.79909271</v>
      </c>
      <c r="M227">
        <v>20.75496532</v>
      </c>
      <c r="N227">
        <v>9.4274473180000005</v>
      </c>
      <c r="O227" t="s">
        <v>1290</v>
      </c>
      <c r="P227" t="s">
        <v>1290</v>
      </c>
      <c r="Q227" t="s">
        <v>1290</v>
      </c>
      <c r="R227" t="s">
        <v>1290</v>
      </c>
    </row>
    <row r="228" spans="1:18" hidden="1" x14ac:dyDescent="0.35">
      <c r="A228" t="s">
        <v>2304</v>
      </c>
      <c r="B228" t="s">
        <v>2305</v>
      </c>
      <c r="C228">
        <v>9.8678952459999998</v>
      </c>
      <c r="D228">
        <v>-6.7179999879999999</v>
      </c>
      <c r="E228">
        <v>1.62798818</v>
      </c>
      <c r="F228">
        <v>-3.9649953610000002</v>
      </c>
      <c r="G228">
        <v>7.3399999999999995E-5</v>
      </c>
      <c r="H228">
        <v>1.256109E-3</v>
      </c>
      <c r="I228">
        <v>0</v>
      </c>
      <c r="J228">
        <v>0</v>
      </c>
      <c r="K228">
        <v>0</v>
      </c>
      <c r="L228">
        <v>20.859364899999999</v>
      </c>
      <c r="M228">
        <v>13.83664355</v>
      </c>
      <c r="N228">
        <v>24.511363029999998</v>
      </c>
      <c r="O228" t="s">
        <v>1290</v>
      </c>
      <c r="P228" t="s">
        <v>1290</v>
      </c>
      <c r="Q228" t="s">
        <v>1290</v>
      </c>
      <c r="R228" t="s">
        <v>1290</v>
      </c>
    </row>
    <row r="229" spans="1:18" hidden="1" x14ac:dyDescent="0.35">
      <c r="A229" t="s">
        <v>3273</v>
      </c>
      <c r="B229" t="s">
        <v>3274</v>
      </c>
      <c r="C229">
        <v>9.8087142810000003</v>
      </c>
      <c r="D229">
        <v>-6.7085676899999998</v>
      </c>
      <c r="E229">
        <v>1.6576738230000001</v>
      </c>
      <c r="F229">
        <v>-3.888300095</v>
      </c>
      <c r="G229">
        <v>1.00949E-4</v>
      </c>
      <c r="H229">
        <v>1.672308E-3</v>
      </c>
      <c r="I229">
        <v>0</v>
      </c>
      <c r="J229">
        <v>0</v>
      </c>
      <c r="K229">
        <v>0</v>
      </c>
      <c r="L229">
        <v>19.866061810000001</v>
      </c>
      <c r="M229">
        <v>27.6732871</v>
      </c>
      <c r="N229">
        <v>11.312936779999999</v>
      </c>
      <c r="O229" t="s">
        <v>1290</v>
      </c>
      <c r="P229" t="s">
        <v>1290</v>
      </c>
      <c r="Q229" t="s">
        <v>1290</v>
      </c>
      <c r="R229" t="s">
        <v>1290</v>
      </c>
    </row>
    <row r="230" spans="1:18" hidden="1" x14ac:dyDescent="0.35">
      <c r="A230" t="s">
        <v>2324</v>
      </c>
      <c r="B230" t="s">
        <v>2325</v>
      </c>
      <c r="C230">
        <v>309.45456730000001</v>
      </c>
      <c r="D230">
        <v>-6.696266402</v>
      </c>
      <c r="E230">
        <v>1.993094578</v>
      </c>
      <c r="F230">
        <v>-3.2277605230000002</v>
      </c>
      <c r="G230">
        <v>1.2476340000000001E-3</v>
      </c>
      <c r="H230">
        <v>1.496225E-2</v>
      </c>
      <c r="I230">
        <v>0</v>
      </c>
      <c r="J230">
        <v>17.75882782</v>
      </c>
      <c r="K230">
        <v>0</v>
      </c>
      <c r="L230">
        <v>681.40592000000004</v>
      </c>
      <c r="M230">
        <v>712.58714269999996</v>
      </c>
      <c r="N230">
        <v>444.97551340000001</v>
      </c>
      <c r="O230" t="s">
        <v>1290</v>
      </c>
      <c r="P230" t="s">
        <v>1290</v>
      </c>
      <c r="Q230" t="s">
        <v>1290</v>
      </c>
      <c r="R230" t="s">
        <v>1290</v>
      </c>
    </row>
    <row r="231" spans="1:18" hidden="1" x14ac:dyDescent="0.35">
      <c r="A231" t="s">
        <v>1288</v>
      </c>
      <c r="B231" t="s">
        <v>1493</v>
      </c>
      <c r="C231">
        <v>9.6575863480000006</v>
      </c>
      <c r="D231">
        <v>-6.6871669000000002</v>
      </c>
      <c r="E231">
        <v>1.7313694799999999</v>
      </c>
      <c r="F231">
        <v>-3.7104341789999999</v>
      </c>
      <c r="G231">
        <v>2.06904E-4</v>
      </c>
      <c r="H231">
        <v>3.1846579999999999E-3</v>
      </c>
      <c r="I231">
        <v>0</v>
      </c>
      <c r="J231">
        <v>0</v>
      </c>
      <c r="K231">
        <v>0</v>
      </c>
      <c r="L231">
        <v>20.859364899999999</v>
      </c>
      <c r="M231">
        <v>6.9183217739999998</v>
      </c>
      <c r="N231">
        <v>30.167831419999999</v>
      </c>
      <c r="O231" t="s">
        <v>1290</v>
      </c>
      <c r="P231" t="s">
        <v>1290</v>
      </c>
      <c r="Q231" t="s">
        <v>1290</v>
      </c>
      <c r="R231" t="s">
        <v>1290</v>
      </c>
    </row>
    <row r="232" spans="1:18" hidden="1" x14ac:dyDescent="0.35">
      <c r="A232" t="s">
        <v>2678</v>
      </c>
      <c r="B232" t="s">
        <v>2679</v>
      </c>
      <c r="C232">
        <v>9.5062067030000001</v>
      </c>
      <c r="D232">
        <v>-6.6632307099999997</v>
      </c>
      <c r="E232">
        <v>1.697790235</v>
      </c>
      <c r="F232">
        <v>-3.7697214730000002</v>
      </c>
      <c r="G232">
        <v>1.6343E-4</v>
      </c>
      <c r="H232">
        <v>2.5856299999999998E-3</v>
      </c>
      <c r="I232">
        <v>0</v>
      </c>
      <c r="J232">
        <v>0</v>
      </c>
      <c r="K232">
        <v>0</v>
      </c>
      <c r="L232">
        <v>24.832577260000001</v>
      </c>
      <c r="M232">
        <v>23.719960369999999</v>
      </c>
      <c r="N232">
        <v>8.4847025859999992</v>
      </c>
      <c r="O232" t="s">
        <v>1290</v>
      </c>
      <c r="P232" t="s">
        <v>1290</v>
      </c>
      <c r="Q232" t="s">
        <v>1290</v>
      </c>
      <c r="R232" t="s">
        <v>1290</v>
      </c>
    </row>
    <row r="233" spans="1:18" hidden="1" x14ac:dyDescent="0.35">
      <c r="A233" t="s">
        <v>2360</v>
      </c>
      <c r="B233" t="s">
        <v>2361</v>
      </c>
      <c r="C233">
        <v>9.3704151319999998</v>
      </c>
      <c r="D233">
        <v>-6.6434724559999996</v>
      </c>
      <c r="E233">
        <v>1.6445335640000001</v>
      </c>
      <c r="F233">
        <v>-3.879785848</v>
      </c>
      <c r="G233">
        <v>1.04548E-4</v>
      </c>
      <c r="H233">
        <v>1.7270619999999999E-3</v>
      </c>
      <c r="I233">
        <v>0</v>
      </c>
      <c r="J233">
        <v>0</v>
      </c>
      <c r="K233">
        <v>0</v>
      </c>
      <c r="L233">
        <v>16.886152540000001</v>
      </c>
      <c r="M233">
        <v>14.82497523</v>
      </c>
      <c r="N233">
        <v>24.511363029999998</v>
      </c>
      <c r="O233" t="s">
        <v>1290</v>
      </c>
      <c r="P233" t="s">
        <v>1290</v>
      </c>
      <c r="Q233" t="s">
        <v>1290</v>
      </c>
      <c r="R233" t="s">
        <v>1290</v>
      </c>
    </row>
    <row r="234" spans="1:18" hidden="1" x14ac:dyDescent="0.35">
      <c r="A234" t="s">
        <v>1290</v>
      </c>
      <c r="B234" t="s">
        <v>2791</v>
      </c>
      <c r="C234">
        <v>231.0291435</v>
      </c>
      <c r="D234">
        <v>-6.5795563210000001</v>
      </c>
      <c r="E234">
        <v>0.63042535499999997</v>
      </c>
      <c r="F234">
        <v>-10.019460459999999</v>
      </c>
      <c r="G234">
        <v>1.2500000000000001E-23</v>
      </c>
      <c r="H234">
        <v>1.3800000000000001E-21</v>
      </c>
      <c r="I234">
        <v>3.9833134480000001</v>
      </c>
      <c r="J234">
        <v>10.446369300000001</v>
      </c>
      <c r="K234">
        <v>0</v>
      </c>
      <c r="L234">
        <v>524.46403169999996</v>
      </c>
      <c r="M234">
        <v>607.82398439999997</v>
      </c>
      <c r="N234">
        <v>239.45716189999999</v>
      </c>
      <c r="O234" t="s">
        <v>1290</v>
      </c>
      <c r="P234" t="s">
        <v>1290</v>
      </c>
      <c r="Q234" t="s">
        <v>1290</v>
      </c>
      <c r="R234" t="s">
        <v>1290</v>
      </c>
    </row>
    <row r="235" spans="1:18" hidden="1" x14ac:dyDescent="0.35">
      <c r="A235" t="s">
        <v>1816</v>
      </c>
      <c r="B235" t="s">
        <v>1817</v>
      </c>
      <c r="C235">
        <v>130.17938810000001</v>
      </c>
      <c r="D235">
        <v>-6.5614909209999999</v>
      </c>
      <c r="E235">
        <v>0.68551914800000002</v>
      </c>
      <c r="F235">
        <v>-9.1878637249999997</v>
      </c>
      <c r="G235">
        <v>4.0100000000000001E-20</v>
      </c>
      <c r="H235">
        <v>3.5600000000000003E-18</v>
      </c>
      <c r="I235">
        <v>0</v>
      </c>
      <c r="J235">
        <v>4.1785477220000002</v>
      </c>
      <c r="K235">
        <v>4.0730652540000003</v>
      </c>
      <c r="L235">
        <v>380.43508359999998</v>
      </c>
      <c r="M235">
        <v>168.01638589999999</v>
      </c>
      <c r="N235">
        <v>224.37324620000001</v>
      </c>
      <c r="O235" t="s">
        <v>1290</v>
      </c>
      <c r="P235" t="s">
        <v>1290</v>
      </c>
      <c r="Q235" t="s">
        <v>1290</v>
      </c>
      <c r="R235" t="s">
        <v>1290</v>
      </c>
    </row>
    <row r="236" spans="1:18" hidden="1" x14ac:dyDescent="0.35">
      <c r="A236" t="s">
        <v>2170</v>
      </c>
      <c r="B236" t="s">
        <v>2171</v>
      </c>
      <c r="C236">
        <v>8.8160990459999997</v>
      </c>
      <c r="D236">
        <v>-6.554713112</v>
      </c>
      <c r="E236">
        <v>1.6787157939999999</v>
      </c>
      <c r="F236">
        <v>-3.7479117830000002</v>
      </c>
      <c r="G236">
        <v>1.7831300000000001E-4</v>
      </c>
      <c r="H236">
        <v>2.7934639999999998E-3</v>
      </c>
      <c r="I236">
        <v>0</v>
      </c>
      <c r="J236">
        <v>0</v>
      </c>
      <c r="K236">
        <v>0</v>
      </c>
      <c r="L236">
        <v>23.839274169999999</v>
      </c>
      <c r="M236">
        <v>16.80163859</v>
      </c>
      <c r="N236">
        <v>12.255681510000001</v>
      </c>
      <c r="O236" t="s">
        <v>1290</v>
      </c>
      <c r="P236" t="s">
        <v>1290</v>
      </c>
      <c r="Q236" t="s">
        <v>1290</v>
      </c>
      <c r="R236" t="s">
        <v>1290</v>
      </c>
    </row>
    <row r="237" spans="1:18" hidden="1" x14ac:dyDescent="0.35">
      <c r="A237" t="s">
        <v>1288</v>
      </c>
      <c r="B237" t="s">
        <v>2884</v>
      </c>
      <c r="C237">
        <v>8.8035298130000008</v>
      </c>
      <c r="D237">
        <v>-6.5527538139999999</v>
      </c>
      <c r="E237">
        <v>1.667040217</v>
      </c>
      <c r="F237">
        <v>-3.772986006</v>
      </c>
      <c r="G237">
        <v>1.6130499999999999E-4</v>
      </c>
      <c r="H237">
        <v>2.5566170000000002E-3</v>
      </c>
      <c r="I237">
        <v>0</v>
      </c>
      <c r="J237">
        <v>0</v>
      </c>
      <c r="K237">
        <v>0</v>
      </c>
      <c r="L237">
        <v>17.879455629999999</v>
      </c>
      <c r="M237">
        <v>21.743296999999998</v>
      </c>
      <c r="N237">
        <v>13.19842624</v>
      </c>
      <c r="O237" t="s">
        <v>1290</v>
      </c>
      <c r="P237" t="s">
        <v>1290</v>
      </c>
      <c r="Q237" t="s">
        <v>1290</v>
      </c>
      <c r="R237" t="s">
        <v>1290</v>
      </c>
    </row>
    <row r="238" spans="1:18" hidden="1" x14ac:dyDescent="0.35">
      <c r="A238" t="s">
        <v>1288</v>
      </c>
      <c r="B238" t="s">
        <v>2953</v>
      </c>
      <c r="C238">
        <v>8.6295529050000006</v>
      </c>
      <c r="D238">
        <v>-6.5240528549999999</v>
      </c>
      <c r="E238">
        <v>1.6724393470000001</v>
      </c>
      <c r="F238">
        <v>-3.7436445530000002</v>
      </c>
      <c r="G238">
        <v>1.8137000000000001E-4</v>
      </c>
      <c r="H238">
        <v>2.8363070000000002E-3</v>
      </c>
      <c r="I238">
        <v>0</v>
      </c>
      <c r="J238">
        <v>0</v>
      </c>
      <c r="K238">
        <v>0</v>
      </c>
      <c r="L238">
        <v>15.89284945</v>
      </c>
      <c r="M238">
        <v>21.743296999999998</v>
      </c>
      <c r="N238">
        <v>14.14117098</v>
      </c>
      <c r="O238" t="s">
        <v>1290</v>
      </c>
      <c r="P238" t="s">
        <v>1290</v>
      </c>
      <c r="Q238" t="s">
        <v>1290</v>
      </c>
      <c r="R238" t="s">
        <v>1290</v>
      </c>
    </row>
    <row r="239" spans="1:18" hidden="1" x14ac:dyDescent="0.35">
      <c r="A239" t="s">
        <v>1288</v>
      </c>
      <c r="B239" t="s">
        <v>2866</v>
      </c>
      <c r="C239">
        <v>8.6202979440000007</v>
      </c>
      <c r="D239">
        <v>-6.5225890580000003</v>
      </c>
      <c r="E239">
        <v>1.678358244</v>
      </c>
      <c r="F239">
        <v>-3.7295700580000002</v>
      </c>
      <c r="G239">
        <v>1.91807E-4</v>
      </c>
      <c r="H239">
        <v>2.980969E-3</v>
      </c>
      <c r="I239">
        <v>0</v>
      </c>
      <c r="J239">
        <v>0</v>
      </c>
      <c r="K239">
        <v>0</v>
      </c>
      <c r="L239">
        <v>13.906243269999999</v>
      </c>
      <c r="M239">
        <v>22.731628690000001</v>
      </c>
      <c r="N239">
        <v>15.083915709999999</v>
      </c>
      <c r="O239" t="s">
        <v>1290</v>
      </c>
      <c r="P239" t="s">
        <v>1290</v>
      </c>
      <c r="Q239" t="s">
        <v>1290</v>
      </c>
      <c r="R239" t="s">
        <v>1290</v>
      </c>
    </row>
    <row r="240" spans="1:18" hidden="1" x14ac:dyDescent="0.35">
      <c r="A240" t="s">
        <v>1288</v>
      </c>
      <c r="B240" t="s">
        <v>2913</v>
      </c>
      <c r="C240">
        <v>8.5305849659999993</v>
      </c>
      <c r="D240">
        <v>-6.5069628740000001</v>
      </c>
      <c r="E240">
        <v>1.7606553469999999</v>
      </c>
      <c r="F240">
        <v>-3.546366119</v>
      </c>
      <c r="G240">
        <v>3.9058300000000001E-4</v>
      </c>
      <c r="H240">
        <v>5.5415560000000004E-3</v>
      </c>
      <c r="I240">
        <v>0</v>
      </c>
      <c r="J240">
        <v>0</v>
      </c>
      <c r="K240">
        <v>0</v>
      </c>
      <c r="L240">
        <v>21.85266799</v>
      </c>
      <c r="M240">
        <v>22.731628690000001</v>
      </c>
      <c r="N240">
        <v>6.5992131220000001</v>
      </c>
      <c r="O240" t="s">
        <v>1290</v>
      </c>
      <c r="P240" t="s">
        <v>1290</v>
      </c>
      <c r="Q240" t="s">
        <v>1290</v>
      </c>
      <c r="R240" t="s">
        <v>1290</v>
      </c>
    </row>
    <row r="241" spans="1:18" hidden="1" x14ac:dyDescent="0.35">
      <c r="A241" t="s">
        <v>2254</v>
      </c>
      <c r="B241" t="s">
        <v>2255</v>
      </c>
      <c r="C241">
        <v>110.7142941</v>
      </c>
      <c r="D241">
        <v>-6.4969407529999996</v>
      </c>
      <c r="E241">
        <v>1.5552782460000001</v>
      </c>
      <c r="F241">
        <v>-4.0082257720000003</v>
      </c>
      <c r="G241">
        <v>6.1199999999999997E-5</v>
      </c>
      <c r="H241">
        <v>1.0603749999999999E-3</v>
      </c>
      <c r="I241">
        <v>0</v>
      </c>
      <c r="J241">
        <v>7.3124585130000002</v>
      </c>
      <c r="K241">
        <v>0</v>
      </c>
      <c r="L241">
        <v>234.41952929999999</v>
      </c>
      <c r="M241">
        <v>290.56951450000003</v>
      </c>
      <c r="N241">
        <v>131.98426240000001</v>
      </c>
      <c r="O241" t="s">
        <v>1290</v>
      </c>
      <c r="P241" t="s">
        <v>1290</v>
      </c>
      <c r="Q241" t="s">
        <v>1290</v>
      </c>
      <c r="R241" t="s">
        <v>1290</v>
      </c>
    </row>
    <row r="242" spans="1:18" hidden="1" x14ac:dyDescent="0.35">
      <c r="A242" t="s">
        <v>3111</v>
      </c>
      <c r="B242" t="s">
        <v>3112</v>
      </c>
      <c r="C242">
        <v>8.4572331330000008</v>
      </c>
      <c r="D242">
        <v>-6.4950363480000002</v>
      </c>
      <c r="E242">
        <v>1.673160167</v>
      </c>
      <c r="F242">
        <v>-3.7246894030000002</v>
      </c>
      <c r="G242">
        <v>1.95556E-4</v>
      </c>
      <c r="H242">
        <v>3.0312020000000002E-3</v>
      </c>
      <c r="I242">
        <v>0</v>
      </c>
      <c r="J242">
        <v>0</v>
      </c>
      <c r="K242">
        <v>0</v>
      </c>
      <c r="L242">
        <v>15.89284945</v>
      </c>
      <c r="M242">
        <v>19.766633639999998</v>
      </c>
      <c r="N242">
        <v>15.083915709999999</v>
      </c>
      <c r="O242" t="s">
        <v>1290</v>
      </c>
      <c r="P242" t="s">
        <v>1290</v>
      </c>
      <c r="Q242" t="s">
        <v>1290</v>
      </c>
      <c r="R242" t="s">
        <v>1290</v>
      </c>
    </row>
    <row r="243" spans="1:18" hidden="1" x14ac:dyDescent="0.35">
      <c r="A243" t="s">
        <v>1288</v>
      </c>
      <c r="B243" t="s">
        <v>2960</v>
      </c>
      <c r="C243">
        <v>8.1656376510000008</v>
      </c>
      <c r="D243">
        <v>-6.444128042</v>
      </c>
      <c r="E243">
        <v>1.729216445</v>
      </c>
      <c r="F243">
        <v>-3.5745054669999998</v>
      </c>
      <c r="G243">
        <v>3.5089000000000002E-4</v>
      </c>
      <c r="H243">
        <v>5.0558690000000002E-3</v>
      </c>
      <c r="I243">
        <v>0</v>
      </c>
      <c r="J243">
        <v>0</v>
      </c>
      <c r="K243">
        <v>0</v>
      </c>
      <c r="L243">
        <v>24.832577260000001</v>
      </c>
      <c r="M243">
        <v>12.84831187</v>
      </c>
      <c r="N243">
        <v>11.312936779999999</v>
      </c>
      <c r="O243" t="s">
        <v>1290</v>
      </c>
      <c r="P243" t="s">
        <v>1290</v>
      </c>
      <c r="Q243" t="s">
        <v>1290</v>
      </c>
      <c r="R243" t="s">
        <v>1290</v>
      </c>
    </row>
    <row r="244" spans="1:18" hidden="1" x14ac:dyDescent="0.35">
      <c r="A244" t="s">
        <v>1290</v>
      </c>
      <c r="B244" t="s">
        <v>3365</v>
      </c>
      <c r="C244">
        <v>29.918631439999999</v>
      </c>
      <c r="D244">
        <v>-6.4439577679999998</v>
      </c>
      <c r="E244">
        <v>1.4270666270000001</v>
      </c>
      <c r="F244">
        <v>-4.3312086799999996</v>
      </c>
      <c r="G244">
        <v>1.4800000000000001E-5</v>
      </c>
      <c r="H244">
        <v>2.9850299999999998E-4</v>
      </c>
      <c r="I244">
        <v>0</v>
      </c>
      <c r="J244">
        <v>0</v>
      </c>
      <c r="K244">
        <v>2.0365326270000002</v>
      </c>
      <c r="L244">
        <v>42.712032890000003</v>
      </c>
      <c r="M244">
        <v>121.5647969</v>
      </c>
      <c r="N244">
        <v>13.19842624</v>
      </c>
      <c r="O244" t="s">
        <v>1290</v>
      </c>
      <c r="P244" t="s">
        <v>1290</v>
      </c>
      <c r="Q244" t="s">
        <v>1290</v>
      </c>
      <c r="R244" t="s">
        <v>1290</v>
      </c>
    </row>
    <row r="245" spans="1:18" hidden="1" x14ac:dyDescent="0.35">
      <c r="A245" t="s">
        <v>1288</v>
      </c>
      <c r="B245" t="s">
        <v>2889</v>
      </c>
      <c r="C245">
        <v>8.0270234519999999</v>
      </c>
      <c r="D245">
        <v>-6.4192718470000001</v>
      </c>
      <c r="E245">
        <v>1.7923318420000001</v>
      </c>
      <c r="F245">
        <v>-3.4347643080000001</v>
      </c>
      <c r="G245">
        <v>5.93069E-4</v>
      </c>
      <c r="H245">
        <v>7.9199019999999995E-3</v>
      </c>
      <c r="I245">
        <v>0</v>
      </c>
      <c r="J245">
        <v>0</v>
      </c>
      <c r="K245">
        <v>0</v>
      </c>
      <c r="L245">
        <v>28.805789619999999</v>
      </c>
      <c r="M245">
        <v>10.871648499999999</v>
      </c>
      <c r="N245">
        <v>8.4847025859999992</v>
      </c>
      <c r="O245" t="s">
        <v>1290</v>
      </c>
      <c r="P245" t="s">
        <v>1290</v>
      </c>
      <c r="Q245" t="s">
        <v>1290</v>
      </c>
      <c r="R245" t="s">
        <v>1290</v>
      </c>
    </row>
    <row r="246" spans="1:18" hidden="1" x14ac:dyDescent="0.35">
      <c r="A246" t="s">
        <v>1290</v>
      </c>
      <c r="B246" t="s">
        <v>2795</v>
      </c>
      <c r="C246">
        <v>4590.954804</v>
      </c>
      <c r="D246">
        <v>-6.4076029879999998</v>
      </c>
      <c r="E246">
        <v>1.115057473</v>
      </c>
      <c r="F246">
        <v>-5.510539799</v>
      </c>
      <c r="G246">
        <v>3.5800000000000003E-8</v>
      </c>
      <c r="H246">
        <v>1.06E-6</v>
      </c>
      <c r="I246">
        <v>30.87067922</v>
      </c>
      <c r="J246">
        <v>269.51632799999999</v>
      </c>
      <c r="K246">
        <v>20.365326270000001</v>
      </c>
      <c r="L246">
        <v>8276.2013490000008</v>
      </c>
      <c r="M246">
        <v>11580.28232</v>
      </c>
      <c r="N246">
        <v>7368.4928239999999</v>
      </c>
      <c r="O246" t="s">
        <v>1290</v>
      </c>
      <c r="P246" t="s">
        <v>1290</v>
      </c>
      <c r="Q246" t="s">
        <v>1290</v>
      </c>
      <c r="R246" t="s">
        <v>1290</v>
      </c>
    </row>
    <row r="247" spans="1:18" hidden="1" x14ac:dyDescent="0.35">
      <c r="A247" t="s">
        <v>1288</v>
      </c>
      <c r="B247" t="s">
        <v>2895</v>
      </c>
      <c r="C247">
        <v>7.705318095</v>
      </c>
      <c r="D247">
        <v>-6.3601857559999999</v>
      </c>
      <c r="E247">
        <v>1.7885656080000001</v>
      </c>
      <c r="F247">
        <v>-3.40896153</v>
      </c>
      <c r="G247">
        <v>6.5210699999999997E-4</v>
      </c>
      <c r="H247">
        <v>8.5360969999999994E-3</v>
      </c>
      <c r="I247">
        <v>0</v>
      </c>
      <c r="J247">
        <v>0</v>
      </c>
      <c r="K247">
        <v>0</v>
      </c>
      <c r="L247">
        <v>19.866061810000001</v>
      </c>
      <c r="M247">
        <v>19.766633639999998</v>
      </c>
      <c r="N247">
        <v>6.5992131220000001</v>
      </c>
      <c r="O247" t="s">
        <v>1290</v>
      </c>
      <c r="P247" t="s">
        <v>1290</v>
      </c>
      <c r="Q247" t="s">
        <v>1290</v>
      </c>
      <c r="R247" t="s">
        <v>1290</v>
      </c>
    </row>
    <row r="248" spans="1:18" hidden="1" x14ac:dyDescent="0.35">
      <c r="A248" t="s">
        <v>1288</v>
      </c>
      <c r="B248" t="s">
        <v>1574</v>
      </c>
      <c r="C248">
        <v>7.5211169450000002</v>
      </c>
      <c r="D248">
        <v>-6.3254346679999998</v>
      </c>
      <c r="E248">
        <v>1.7777819930000001</v>
      </c>
      <c r="F248">
        <v>-3.4100920619999999</v>
      </c>
      <c r="G248">
        <v>6.4941E-4</v>
      </c>
      <c r="H248">
        <v>8.5134589999999993E-3</v>
      </c>
      <c r="I248">
        <v>0</v>
      </c>
      <c r="J248">
        <v>0</v>
      </c>
      <c r="K248">
        <v>0</v>
      </c>
      <c r="L248">
        <v>23.839274169999999</v>
      </c>
      <c r="M248">
        <v>11.859980180000001</v>
      </c>
      <c r="N248">
        <v>9.4274473180000005</v>
      </c>
      <c r="O248" t="s">
        <v>1290</v>
      </c>
      <c r="P248" t="s">
        <v>1290</v>
      </c>
      <c r="Q248" t="s">
        <v>1290</v>
      </c>
      <c r="R248" t="s">
        <v>1290</v>
      </c>
    </row>
    <row r="249" spans="1:18" hidden="1" x14ac:dyDescent="0.35">
      <c r="A249" t="s">
        <v>1288</v>
      </c>
      <c r="B249" t="s">
        <v>1445</v>
      </c>
      <c r="C249">
        <v>7.4378222950000001</v>
      </c>
      <c r="D249">
        <v>-6.3101361689999997</v>
      </c>
      <c r="E249">
        <v>1.8147712410000001</v>
      </c>
      <c r="F249">
        <v>-3.3321564860000001</v>
      </c>
      <c r="G249">
        <v>8.6175800000000001E-4</v>
      </c>
      <c r="H249">
        <v>1.0891455E-2</v>
      </c>
      <c r="I249">
        <v>0</v>
      </c>
      <c r="J249">
        <v>0</v>
      </c>
      <c r="K249">
        <v>0</v>
      </c>
      <c r="L249">
        <v>5.9598185429999999</v>
      </c>
      <c r="M249">
        <v>20.75496532</v>
      </c>
      <c r="N249">
        <v>17.912149899999999</v>
      </c>
      <c r="O249" t="s">
        <v>1290</v>
      </c>
      <c r="P249" t="s">
        <v>1290</v>
      </c>
      <c r="Q249" t="s">
        <v>1290</v>
      </c>
      <c r="R249" t="s">
        <v>1290</v>
      </c>
    </row>
    <row r="250" spans="1:18" hidden="1" x14ac:dyDescent="0.35">
      <c r="A250" t="s">
        <v>1288</v>
      </c>
      <c r="B250" t="s">
        <v>2875</v>
      </c>
      <c r="C250">
        <v>7.2146072390000002</v>
      </c>
      <c r="D250">
        <v>-6.2652618110000002</v>
      </c>
      <c r="E250">
        <v>1.83945001</v>
      </c>
      <c r="F250">
        <v>-3.2630554639999998</v>
      </c>
      <c r="G250">
        <v>1.102179E-3</v>
      </c>
      <c r="H250">
        <v>1.3447048E-2</v>
      </c>
      <c r="I250">
        <v>0</v>
      </c>
      <c r="J250">
        <v>0</v>
      </c>
      <c r="K250">
        <v>0</v>
      </c>
      <c r="L250">
        <v>14.89954636</v>
      </c>
      <c r="M250">
        <v>22.731628690000001</v>
      </c>
      <c r="N250">
        <v>5.6564683909999998</v>
      </c>
      <c r="O250" t="s">
        <v>1290</v>
      </c>
      <c r="P250" t="s">
        <v>1290</v>
      </c>
      <c r="Q250" t="s">
        <v>1290</v>
      </c>
      <c r="R250" t="s">
        <v>1290</v>
      </c>
    </row>
    <row r="251" spans="1:18" hidden="1" x14ac:dyDescent="0.35">
      <c r="A251" t="s">
        <v>2714</v>
      </c>
      <c r="B251" t="s">
        <v>2715</v>
      </c>
      <c r="C251">
        <v>157.9284141</v>
      </c>
      <c r="D251">
        <v>-6.2510963940000002</v>
      </c>
      <c r="E251">
        <v>0.66319204099999995</v>
      </c>
      <c r="F251">
        <v>-9.0291523690000002</v>
      </c>
      <c r="G251">
        <v>1.7299999999999999E-19</v>
      </c>
      <c r="H251">
        <v>1.4800000000000001E-17</v>
      </c>
      <c r="I251">
        <v>3.9833134480000001</v>
      </c>
      <c r="J251">
        <v>8.3570954430000004</v>
      </c>
      <c r="K251">
        <v>0</v>
      </c>
      <c r="L251">
        <v>268.1918344</v>
      </c>
      <c r="M251">
        <v>481.3175291</v>
      </c>
      <c r="N251">
        <v>185.72071220000001</v>
      </c>
      <c r="O251" t="s">
        <v>1290</v>
      </c>
      <c r="P251" t="s">
        <v>1290</v>
      </c>
      <c r="Q251" t="s">
        <v>1290</v>
      </c>
      <c r="R251" t="s">
        <v>1290</v>
      </c>
    </row>
    <row r="252" spans="1:18" hidden="1" x14ac:dyDescent="0.35">
      <c r="A252" t="s">
        <v>1288</v>
      </c>
      <c r="B252" t="s">
        <v>1585</v>
      </c>
      <c r="C252">
        <v>7.1267476109999999</v>
      </c>
      <c r="D252">
        <v>-6.248390025</v>
      </c>
      <c r="E252">
        <v>1.806958995</v>
      </c>
      <c r="F252">
        <v>-3.3123915020000001</v>
      </c>
      <c r="G252">
        <v>9.2502000000000003E-4</v>
      </c>
      <c r="H252">
        <v>1.1566366E-2</v>
      </c>
      <c r="I252">
        <v>0</v>
      </c>
      <c r="J252">
        <v>0</v>
      </c>
      <c r="K252">
        <v>0</v>
      </c>
      <c r="L252">
        <v>18.87275872</v>
      </c>
      <c r="M252">
        <v>6.9183217739999998</v>
      </c>
      <c r="N252">
        <v>16.969405170000002</v>
      </c>
      <c r="O252" t="s">
        <v>1290</v>
      </c>
      <c r="P252" t="s">
        <v>1290</v>
      </c>
      <c r="Q252" t="s">
        <v>1290</v>
      </c>
      <c r="R252" t="s">
        <v>1290</v>
      </c>
    </row>
    <row r="253" spans="1:18" hidden="1" x14ac:dyDescent="0.35">
      <c r="A253" t="s">
        <v>1288</v>
      </c>
      <c r="B253" t="s">
        <v>2915</v>
      </c>
      <c r="C253">
        <v>6.9192058430000003</v>
      </c>
      <c r="D253">
        <v>-6.2061387769999996</v>
      </c>
      <c r="E253">
        <v>1.8968689649999999</v>
      </c>
      <c r="F253">
        <v>-3.133112766</v>
      </c>
      <c r="G253">
        <v>1.72963E-3</v>
      </c>
      <c r="H253">
        <v>1.9875490999999999E-2</v>
      </c>
      <c r="I253">
        <v>0</v>
      </c>
      <c r="J253">
        <v>0</v>
      </c>
      <c r="K253">
        <v>0</v>
      </c>
      <c r="L253">
        <v>3.9732123619999999</v>
      </c>
      <c r="M253">
        <v>16.80163859</v>
      </c>
      <c r="N253">
        <v>20.7403841</v>
      </c>
      <c r="O253" t="s">
        <v>1290</v>
      </c>
      <c r="P253" t="s">
        <v>1290</v>
      </c>
      <c r="Q253" t="s">
        <v>1290</v>
      </c>
      <c r="R253" t="s">
        <v>1290</v>
      </c>
    </row>
    <row r="254" spans="1:18" hidden="1" x14ac:dyDescent="0.35">
      <c r="A254" t="s">
        <v>3041</v>
      </c>
      <c r="B254" t="s">
        <v>3042</v>
      </c>
      <c r="C254">
        <v>50.699904699999998</v>
      </c>
      <c r="D254">
        <v>-6.2019915599999997</v>
      </c>
      <c r="E254">
        <v>1.039345425</v>
      </c>
      <c r="F254">
        <v>-5.7141321960000004</v>
      </c>
      <c r="G254">
        <v>1.0999999999999999E-8</v>
      </c>
      <c r="H254">
        <v>3.4499999999999998E-7</v>
      </c>
      <c r="I254">
        <v>0</v>
      </c>
      <c r="J254">
        <v>0</v>
      </c>
      <c r="K254">
        <v>4.0730652540000003</v>
      </c>
      <c r="L254">
        <v>138.0691296</v>
      </c>
      <c r="M254">
        <v>120.5764652</v>
      </c>
      <c r="N254">
        <v>41.4807682</v>
      </c>
      <c r="O254" t="s">
        <v>1290</v>
      </c>
      <c r="P254" t="s">
        <v>1290</v>
      </c>
      <c r="Q254" t="s">
        <v>1290</v>
      </c>
      <c r="R254" t="s">
        <v>1290</v>
      </c>
    </row>
    <row r="255" spans="1:18" hidden="1" x14ac:dyDescent="0.35">
      <c r="A255" t="s">
        <v>1288</v>
      </c>
      <c r="B255" t="s">
        <v>1498</v>
      </c>
      <c r="C255">
        <v>6479.4857069999998</v>
      </c>
      <c r="D255">
        <v>-6.201792051</v>
      </c>
      <c r="E255">
        <v>1.0951389389999999</v>
      </c>
      <c r="F255">
        <v>-5.4228348860000004</v>
      </c>
      <c r="G255">
        <v>5.8700000000000003E-8</v>
      </c>
      <c r="H255">
        <v>1.7099999999999999E-6</v>
      </c>
      <c r="I255">
        <v>41.8247912</v>
      </c>
      <c r="J255">
        <v>432.4796892</v>
      </c>
      <c r="K255">
        <v>46.840250419999997</v>
      </c>
      <c r="L255">
        <v>11607.73991</v>
      </c>
      <c r="M255">
        <v>16524.905719999999</v>
      </c>
      <c r="N255">
        <v>10223.123869999999</v>
      </c>
      <c r="O255" t="s">
        <v>1290</v>
      </c>
      <c r="P255" t="s">
        <v>1290</v>
      </c>
      <c r="Q255" t="s">
        <v>1290</v>
      </c>
      <c r="R255" t="s">
        <v>1290</v>
      </c>
    </row>
    <row r="256" spans="1:18" hidden="1" x14ac:dyDescent="0.35">
      <c r="A256" t="s">
        <v>1288</v>
      </c>
      <c r="B256" t="s">
        <v>2939</v>
      </c>
      <c r="C256">
        <v>6.682452273</v>
      </c>
      <c r="D256">
        <v>-6.1550612539999996</v>
      </c>
      <c r="E256">
        <v>1.7857123319999999</v>
      </c>
      <c r="F256">
        <v>-3.2995386440000001</v>
      </c>
      <c r="G256">
        <v>9.6843899999999998E-4</v>
      </c>
      <c r="H256">
        <v>1.2006868E-2</v>
      </c>
      <c r="I256">
        <v>0</v>
      </c>
      <c r="J256">
        <v>0</v>
      </c>
      <c r="K256">
        <v>0</v>
      </c>
      <c r="L256">
        <v>14.89954636</v>
      </c>
      <c r="M256">
        <v>14.82497523</v>
      </c>
      <c r="N256">
        <v>10.37019205</v>
      </c>
      <c r="O256" t="s">
        <v>1290</v>
      </c>
      <c r="P256" t="s">
        <v>1290</v>
      </c>
      <c r="Q256" t="s">
        <v>1290</v>
      </c>
      <c r="R256" t="s">
        <v>1290</v>
      </c>
    </row>
    <row r="257" spans="1:18" hidden="1" x14ac:dyDescent="0.35">
      <c r="A257" t="s">
        <v>2732</v>
      </c>
      <c r="B257" t="s">
        <v>2733</v>
      </c>
      <c r="C257">
        <v>2369.7819439999998</v>
      </c>
      <c r="D257">
        <v>-6.1130853610000004</v>
      </c>
      <c r="E257">
        <v>0.26099347299999998</v>
      </c>
      <c r="F257">
        <v>-22.414548830000001</v>
      </c>
      <c r="G257">
        <v>2.8399999999999998E-111</v>
      </c>
      <c r="H257">
        <v>4.1599999999999997E-108</v>
      </c>
      <c r="I257">
        <v>79.666268950000003</v>
      </c>
      <c r="J257">
        <v>60.58894196</v>
      </c>
      <c r="K257">
        <v>62.11424512</v>
      </c>
      <c r="L257">
        <v>4507.6094240000002</v>
      </c>
      <c r="M257">
        <v>6340.1477400000003</v>
      </c>
      <c r="N257">
        <v>3168.5650439999999</v>
      </c>
      <c r="O257" t="s">
        <v>1290</v>
      </c>
      <c r="P257" t="s">
        <v>1290</v>
      </c>
      <c r="Q257" t="s">
        <v>1290</v>
      </c>
      <c r="R257" t="s">
        <v>1290</v>
      </c>
    </row>
    <row r="258" spans="1:18" hidden="1" x14ac:dyDescent="0.35">
      <c r="A258" t="s">
        <v>1288</v>
      </c>
      <c r="B258" t="s">
        <v>2914</v>
      </c>
      <c r="C258">
        <v>6.474769792</v>
      </c>
      <c r="D258">
        <v>-6.1100429719999996</v>
      </c>
      <c r="E258">
        <v>1.8113182050000001</v>
      </c>
      <c r="F258">
        <v>-3.2280405220000001</v>
      </c>
      <c r="G258">
        <v>1.246413E-3</v>
      </c>
      <c r="H258">
        <v>1.4957808E-2</v>
      </c>
      <c r="I258">
        <v>0</v>
      </c>
      <c r="J258">
        <v>0</v>
      </c>
      <c r="K258">
        <v>0</v>
      </c>
      <c r="L258">
        <v>8.9397278139999994</v>
      </c>
      <c r="M258">
        <v>14.82497523</v>
      </c>
      <c r="N258">
        <v>15.083915709999999</v>
      </c>
      <c r="O258" t="s">
        <v>1290</v>
      </c>
      <c r="P258" t="s">
        <v>1290</v>
      </c>
      <c r="Q258" t="s">
        <v>1290</v>
      </c>
      <c r="R258" t="s">
        <v>1290</v>
      </c>
    </row>
    <row r="259" spans="1:18" hidden="1" x14ac:dyDescent="0.35">
      <c r="A259" t="s">
        <v>3277</v>
      </c>
      <c r="B259" t="s">
        <v>3278</v>
      </c>
      <c r="C259">
        <v>6.4199278809999996</v>
      </c>
      <c r="D259">
        <v>-6.0983323619999998</v>
      </c>
      <c r="E259">
        <v>1.874839103</v>
      </c>
      <c r="F259">
        <v>-3.1124259919999999</v>
      </c>
      <c r="G259">
        <v>1.855565E-3</v>
      </c>
      <c r="H259">
        <v>2.1102108000000001E-2</v>
      </c>
      <c r="I259">
        <v>0</v>
      </c>
      <c r="J259">
        <v>0</v>
      </c>
      <c r="K259">
        <v>0</v>
      </c>
      <c r="L259">
        <v>6.9531216330000003</v>
      </c>
      <c r="M259">
        <v>9.8833168199999992</v>
      </c>
      <c r="N259">
        <v>21.683128830000001</v>
      </c>
      <c r="O259" t="s">
        <v>1290</v>
      </c>
      <c r="P259" t="s">
        <v>1290</v>
      </c>
      <c r="Q259" t="s">
        <v>1290</v>
      </c>
      <c r="R259" t="s">
        <v>1290</v>
      </c>
    </row>
    <row r="260" spans="1:18" hidden="1" x14ac:dyDescent="0.35">
      <c r="A260" t="s">
        <v>1288</v>
      </c>
      <c r="B260" t="s">
        <v>1501</v>
      </c>
      <c r="C260">
        <v>26802.858919999999</v>
      </c>
      <c r="D260">
        <v>-6.0975934719999998</v>
      </c>
      <c r="E260">
        <v>0.421569048</v>
      </c>
      <c r="F260">
        <v>-13.84010305</v>
      </c>
      <c r="G260">
        <v>1.46E-43</v>
      </c>
      <c r="H260">
        <v>3.8900000000000001E-41</v>
      </c>
      <c r="I260">
        <v>771.76698050000005</v>
      </c>
      <c r="J260">
        <v>854.51300909999998</v>
      </c>
      <c r="K260">
        <v>688.34802790000003</v>
      </c>
      <c r="L260">
        <v>54063.500610000003</v>
      </c>
      <c r="M260">
        <v>78359.877410000001</v>
      </c>
      <c r="N260">
        <v>26079.147519999999</v>
      </c>
      <c r="O260" t="s">
        <v>1290</v>
      </c>
      <c r="P260" t="s">
        <v>1290</v>
      </c>
      <c r="Q260" t="s">
        <v>1290</v>
      </c>
      <c r="R260" t="s">
        <v>1290</v>
      </c>
    </row>
    <row r="261" spans="1:18" hidden="1" x14ac:dyDescent="0.35">
      <c r="A261" t="s">
        <v>1288</v>
      </c>
      <c r="B261" t="s">
        <v>1665</v>
      </c>
      <c r="C261">
        <v>3155.2530040000001</v>
      </c>
      <c r="D261">
        <v>-6.0785508979999996</v>
      </c>
      <c r="E261">
        <v>0.47016183</v>
      </c>
      <c r="F261">
        <v>-12.36918039</v>
      </c>
      <c r="G261">
        <v>3.84E-35</v>
      </c>
      <c r="H261">
        <v>6.8900000000000006E-33</v>
      </c>
      <c r="I261">
        <v>73.691298779999997</v>
      </c>
      <c r="J261">
        <v>68.946037410000002</v>
      </c>
      <c r="K261">
        <v>133.3928871</v>
      </c>
      <c r="L261">
        <v>7170.6550100000004</v>
      </c>
      <c r="M261">
        <v>8182.3979959999997</v>
      </c>
      <c r="N261">
        <v>3302.4347950000001</v>
      </c>
      <c r="O261" t="s">
        <v>1290</v>
      </c>
      <c r="P261" t="s">
        <v>1290</v>
      </c>
      <c r="Q261" t="s">
        <v>1290</v>
      </c>
      <c r="R261" t="s">
        <v>1290</v>
      </c>
    </row>
    <row r="262" spans="1:18" hidden="1" x14ac:dyDescent="0.35">
      <c r="A262" t="s">
        <v>1288</v>
      </c>
      <c r="B262" t="s">
        <v>2942</v>
      </c>
      <c r="C262">
        <v>79.087123680000005</v>
      </c>
      <c r="D262">
        <v>-6.0340901950000001</v>
      </c>
      <c r="E262">
        <v>0.98462725100000004</v>
      </c>
      <c r="F262">
        <v>-5.861157897</v>
      </c>
      <c r="G262">
        <v>4.5999999999999998E-9</v>
      </c>
      <c r="H262">
        <v>1.49E-7</v>
      </c>
      <c r="I262">
        <v>0</v>
      </c>
      <c r="J262">
        <v>0</v>
      </c>
      <c r="K262">
        <v>7.1278641939999998</v>
      </c>
      <c r="L262">
        <v>280.11147149999999</v>
      </c>
      <c r="M262">
        <v>115.63480680000001</v>
      </c>
      <c r="N262">
        <v>71.648599619999999</v>
      </c>
      <c r="O262" t="s">
        <v>1290</v>
      </c>
      <c r="P262" t="s">
        <v>1290</v>
      </c>
      <c r="Q262" t="s">
        <v>1290</v>
      </c>
      <c r="R262" t="s">
        <v>1290</v>
      </c>
    </row>
    <row r="263" spans="1:18" hidden="1" x14ac:dyDescent="0.35">
      <c r="A263" t="s">
        <v>1290</v>
      </c>
      <c r="B263" t="s">
        <v>3368</v>
      </c>
      <c r="C263">
        <v>124.3279038</v>
      </c>
      <c r="D263">
        <v>-6.025326647</v>
      </c>
      <c r="E263">
        <v>0.79689684599999999</v>
      </c>
      <c r="F263">
        <v>-7.2309135959999997</v>
      </c>
      <c r="G263">
        <v>4.7999999999999997E-13</v>
      </c>
      <c r="H263">
        <v>2.4299999999999999E-11</v>
      </c>
      <c r="I263">
        <v>0</v>
      </c>
      <c r="J263">
        <v>5.2231846519999996</v>
      </c>
      <c r="K263">
        <v>6.109597881</v>
      </c>
      <c r="L263">
        <v>385.4015991</v>
      </c>
      <c r="M263">
        <v>274.75620759999998</v>
      </c>
      <c r="N263">
        <v>74.476833810000002</v>
      </c>
      <c r="O263" t="s">
        <v>1290</v>
      </c>
      <c r="P263" t="s">
        <v>1290</v>
      </c>
      <c r="Q263" t="s">
        <v>1290</v>
      </c>
      <c r="R263" t="s">
        <v>1290</v>
      </c>
    </row>
    <row r="264" spans="1:18" hidden="1" x14ac:dyDescent="0.35">
      <c r="A264" t="s">
        <v>2094</v>
      </c>
      <c r="B264" t="s">
        <v>2095</v>
      </c>
      <c r="C264">
        <v>66.990290419999994</v>
      </c>
      <c r="D264">
        <v>-6.0167247770000003</v>
      </c>
      <c r="E264">
        <v>0.81457910099999997</v>
      </c>
      <c r="F264">
        <v>-7.0633906059999996</v>
      </c>
      <c r="G264">
        <v>1.62E-12</v>
      </c>
      <c r="H264">
        <v>7.6799999999999996E-11</v>
      </c>
      <c r="I264">
        <v>0</v>
      </c>
      <c r="J264">
        <v>0</v>
      </c>
      <c r="K264">
        <v>6.109597881</v>
      </c>
      <c r="L264">
        <v>120.1896739</v>
      </c>
      <c r="M264">
        <v>130.45978199999999</v>
      </c>
      <c r="N264">
        <v>145.1826887</v>
      </c>
      <c r="O264" t="s">
        <v>1290</v>
      </c>
      <c r="P264" t="s">
        <v>1290</v>
      </c>
      <c r="Q264" t="s">
        <v>1290</v>
      </c>
      <c r="R264" t="s">
        <v>1290</v>
      </c>
    </row>
    <row r="265" spans="1:18" hidden="1" x14ac:dyDescent="0.35">
      <c r="A265" t="s">
        <v>1288</v>
      </c>
      <c r="B265" t="s">
        <v>1299</v>
      </c>
      <c r="C265">
        <v>886.12152790000005</v>
      </c>
      <c r="D265">
        <v>-6.013937275</v>
      </c>
      <c r="E265">
        <v>0.34635259000000002</v>
      </c>
      <c r="F265">
        <v>-16.604186120000001</v>
      </c>
      <c r="G265">
        <v>6.5000000000000003E-62</v>
      </c>
      <c r="H265">
        <v>2.7200000000000001E-59</v>
      </c>
      <c r="I265">
        <v>15.93325379</v>
      </c>
      <c r="J265">
        <v>48.0532988</v>
      </c>
      <c r="K265">
        <v>17.310527329999999</v>
      </c>
      <c r="L265">
        <v>1974.6865439999999</v>
      </c>
      <c r="M265">
        <v>1875.8535320000001</v>
      </c>
      <c r="N265">
        <v>1384.8920109999999</v>
      </c>
      <c r="O265" t="s">
        <v>1290</v>
      </c>
      <c r="P265" t="s">
        <v>1290</v>
      </c>
      <c r="Q265" t="s">
        <v>1290</v>
      </c>
      <c r="R265" t="s">
        <v>1290</v>
      </c>
    </row>
    <row r="266" spans="1:18" hidden="1" x14ac:dyDescent="0.35">
      <c r="A266" t="s">
        <v>3013</v>
      </c>
      <c r="B266" t="s">
        <v>3014</v>
      </c>
      <c r="C266">
        <v>6.0405579830000002</v>
      </c>
      <c r="D266">
        <v>-6.009282088</v>
      </c>
      <c r="E266">
        <v>1.9044306150000001</v>
      </c>
      <c r="F266">
        <v>-3.017304824</v>
      </c>
      <c r="G266">
        <v>2.5503320000000002E-3</v>
      </c>
      <c r="H266">
        <v>2.7492643000000001E-2</v>
      </c>
      <c r="I266">
        <v>0</v>
      </c>
      <c r="J266">
        <v>0</v>
      </c>
      <c r="K266">
        <v>0</v>
      </c>
      <c r="L266">
        <v>7.9464247229999998</v>
      </c>
      <c r="M266">
        <v>20.75496532</v>
      </c>
      <c r="N266">
        <v>7.5419578539999996</v>
      </c>
      <c r="O266" t="s">
        <v>1290</v>
      </c>
      <c r="P266" t="s">
        <v>1290</v>
      </c>
      <c r="Q266" t="s">
        <v>1290</v>
      </c>
      <c r="R266" t="s">
        <v>1290</v>
      </c>
    </row>
    <row r="267" spans="1:18" hidden="1" x14ac:dyDescent="0.35">
      <c r="A267" t="s">
        <v>1288</v>
      </c>
      <c r="B267" t="s">
        <v>2874</v>
      </c>
      <c r="C267">
        <v>5.8411611829999996</v>
      </c>
      <c r="D267">
        <v>-5.9612877989999999</v>
      </c>
      <c r="E267">
        <v>1.846053084</v>
      </c>
      <c r="F267">
        <v>-3.086722392</v>
      </c>
      <c r="G267">
        <v>2.0237649999999999E-3</v>
      </c>
      <c r="H267">
        <v>2.2706694999999999E-2</v>
      </c>
      <c r="I267">
        <v>0</v>
      </c>
      <c r="J267">
        <v>0</v>
      </c>
      <c r="K267">
        <v>0</v>
      </c>
      <c r="L267">
        <v>11.91963709</v>
      </c>
      <c r="M267">
        <v>10.871648499999999</v>
      </c>
      <c r="N267">
        <v>12.255681510000001</v>
      </c>
      <c r="O267" t="s">
        <v>1290</v>
      </c>
      <c r="P267" t="s">
        <v>1290</v>
      </c>
      <c r="Q267" t="s">
        <v>1290</v>
      </c>
      <c r="R267" t="s">
        <v>1290</v>
      </c>
    </row>
    <row r="268" spans="1:18" hidden="1" x14ac:dyDescent="0.35">
      <c r="A268" t="s">
        <v>1288</v>
      </c>
      <c r="B268" t="s">
        <v>2949</v>
      </c>
      <c r="C268">
        <v>5.8343919260000003</v>
      </c>
      <c r="D268">
        <v>-5.9597030479999997</v>
      </c>
      <c r="E268">
        <v>1.856775412</v>
      </c>
      <c r="F268">
        <v>-3.0680439900000001</v>
      </c>
      <c r="G268">
        <v>2.1546489999999998E-3</v>
      </c>
      <c r="H268">
        <v>2.3870743E-2</v>
      </c>
      <c r="I268">
        <v>0</v>
      </c>
      <c r="J268">
        <v>0</v>
      </c>
      <c r="K268">
        <v>0</v>
      </c>
      <c r="L268">
        <v>12.91294018</v>
      </c>
      <c r="M268">
        <v>8.8949851379999991</v>
      </c>
      <c r="N268">
        <v>13.19842624</v>
      </c>
      <c r="O268" t="s">
        <v>1290</v>
      </c>
      <c r="P268" t="s">
        <v>1290</v>
      </c>
      <c r="Q268" t="s">
        <v>1290</v>
      </c>
      <c r="R268" t="s">
        <v>1290</v>
      </c>
    </row>
    <row r="269" spans="1:18" hidden="1" x14ac:dyDescent="0.35">
      <c r="A269" t="s">
        <v>1288</v>
      </c>
      <c r="B269" t="s">
        <v>2869</v>
      </c>
      <c r="C269">
        <v>5.7430218130000004</v>
      </c>
      <c r="D269">
        <v>-5.9360738670000002</v>
      </c>
      <c r="E269">
        <v>1.949964689</v>
      </c>
      <c r="F269">
        <v>-2.909303687</v>
      </c>
      <c r="G269">
        <v>3.6223480000000001E-3</v>
      </c>
      <c r="H269">
        <v>3.7159165000000001E-2</v>
      </c>
      <c r="I269">
        <v>0</v>
      </c>
      <c r="J269">
        <v>0</v>
      </c>
      <c r="K269">
        <v>0</v>
      </c>
      <c r="L269">
        <v>18.87275872</v>
      </c>
      <c r="M269">
        <v>10.871648499999999</v>
      </c>
      <c r="N269">
        <v>4.7137236590000002</v>
      </c>
      <c r="O269" t="s">
        <v>1290</v>
      </c>
      <c r="P269" t="s">
        <v>1290</v>
      </c>
      <c r="Q269" t="s">
        <v>1290</v>
      </c>
      <c r="R269" t="s">
        <v>1290</v>
      </c>
    </row>
    <row r="270" spans="1:18" hidden="1" x14ac:dyDescent="0.35">
      <c r="A270" t="s">
        <v>1288</v>
      </c>
      <c r="B270" t="s">
        <v>2948</v>
      </c>
      <c r="C270">
        <v>5.6942613030000002</v>
      </c>
      <c r="D270">
        <v>-5.9243465559999997</v>
      </c>
      <c r="E270">
        <v>1.9323055149999999</v>
      </c>
      <c r="F270">
        <v>-2.929822487</v>
      </c>
      <c r="G270">
        <v>3.3915569999999999E-3</v>
      </c>
      <c r="H270">
        <v>3.5243745E-2</v>
      </c>
      <c r="I270">
        <v>0</v>
      </c>
      <c r="J270">
        <v>0</v>
      </c>
      <c r="K270">
        <v>0</v>
      </c>
      <c r="L270">
        <v>5.9598185429999999</v>
      </c>
      <c r="M270">
        <v>18.77830196</v>
      </c>
      <c r="N270">
        <v>9.4274473180000005</v>
      </c>
      <c r="O270" t="s">
        <v>1290</v>
      </c>
      <c r="P270" t="s">
        <v>1290</v>
      </c>
      <c r="Q270" t="s">
        <v>1290</v>
      </c>
      <c r="R270" t="s">
        <v>1290</v>
      </c>
    </row>
    <row r="271" spans="1:18" hidden="1" x14ac:dyDescent="0.35">
      <c r="A271" t="s">
        <v>1288</v>
      </c>
      <c r="B271" t="s">
        <v>2882</v>
      </c>
      <c r="C271">
        <v>5.693432735</v>
      </c>
      <c r="D271">
        <v>-5.9241515160000002</v>
      </c>
      <c r="E271">
        <v>1.958172598</v>
      </c>
      <c r="F271">
        <v>-2.8910204940000002</v>
      </c>
      <c r="G271">
        <v>3.839931E-3</v>
      </c>
      <c r="H271">
        <v>3.8869909000000001E-2</v>
      </c>
      <c r="I271">
        <v>0</v>
      </c>
      <c r="J271">
        <v>0</v>
      </c>
      <c r="K271">
        <v>0</v>
      </c>
      <c r="L271">
        <v>4.9665154520000003</v>
      </c>
      <c r="M271">
        <v>19.766633639999998</v>
      </c>
      <c r="N271">
        <v>9.4274473180000005</v>
      </c>
      <c r="O271" t="s">
        <v>1290</v>
      </c>
      <c r="P271" t="s">
        <v>1290</v>
      </c>
      <c r="Q271" t="s">
        <v>1290</v>
      </c>
      <c r="R271" t="s">
        <v>1290</v>
      </c>
    </row>
    <row r="272" spans="1:18" hidden="1" x14ac:dyDescent="0.35">
      <c r="A272" t="s">
        <v>3195</v>
      </c>
      <c r="B272" t="s">
        <v>3196</v>
      </c>
      <c r="C272">
        <v>5.5724998899999996</v>
      </c>
      <c r="D272">
        <v>-5.8926530670000004</v>
      </c>
      <c r="E272">
        <v>1.9527201190000001</v>
      </c>
      <c r="F272">
        <v>-2.8829623899999999</v>
      </c>
      <c r="G272">
        <v>3.939545E-3</v>
      </c>
      <c r="H272">
        <v>3.9650121000000003E-2</v>
      </c>
      <c r="I272">
        <v>0</v>
      </c>
      <c r="J272">
        <v>0</v>
      </c>
      <c r="K272">
        <v>0</v>
      </c>
      <c r="L272">
        <v>11.91963709</v>
      </c>
      <c r="M272">
        <v>16.80163859</v>
      </c>
      <c r="N272">
        <v>4.7137236590000002</v>
      </c>
      <c r="O272" t="s">
        <v>1290</v>
      </c>
      <c r="P272" t="s">
        <v>1290</v>
      </c>
      <c r="Q272" t="s">
        <v>1290</v>
      </c>
      <c r="R272" t="s">
        <v>1290</v>
      </c>
    </row>
    <row r="273" spans="1:18" hidden="1" x14ac:dyDescent="0.35">
      <c r="A273" t="s">
        <v>1288</v>
      </c>
      <c r="B273" t="s">
        <v>1569</v>
      </c>
      <c r="C273">
        <v>5.4880952460000003</v>
      </c>
      <c r="D273">
        <v>-5.8717233750000002</v>
      </c>
      <c r="E273">
        <v>1.912693711</v>
      </c>
      <c r="F273">
        <v>-2.9323508189999998</v>
      </c>
      <c r="G273">
        <v>3.3640649999999999E-3</v>
      </c>
      <c r="H273">
        <v>3.5010876000000003E-2</v>
      </c>
      <c r="I273">
        <v>0</v>
      </c>
      <c r="J273">
        <v>0</v>
      </c>
      <c r="K273">
        <v>0</v>
      </c>
      <c r="L273">
        <v>10.92633399</v>
      </c>
      <c r="M273">
        <v>6.9183217739999998</v>
      </c>
      <c r="N273">
        <v>15.083915709999999</v>
      </c>
      <c r="O273" t="s">
        <v>1290</v>
      </c>
      <c r="P273" t="s">
        <v>1290</v>
      </c>
      <c r="Q273" t="s">
        <v>1290</v>
      </c>
      <c r="R273" t="s">
        <v>1290</v>
      </c>
    </row>
    <row r="274" spans="1:18" hidden="1" x14ac:dyDescent="0.35">
      <c r="A274" t="s">
        <v>1288</v>
      </c>
      <c r="B274" t="s">
        <v>2859</v>
      </c>
      <c r="C274">
        <v>5.4451347129999998</v>
      </c>
      <c r="D274">
        <v>-5.8608678210000003</v>
      </c>
      <c r="E274">
        <v>1.9899766999999999</v>
      </c>
      <c r="F274">
        <v>-2.8130145519999998</v>
      </c>
      <c r="G274">
        <v>4.9079429999999997E-3</v>
      </c>
      <c r="H274">
        <v>4.7969690000000002E-2</v>
      </c>
      <c r="I274">
        <v>0</v>
      </c>
      <c r="J274">
        <v>0</v>
      </c>
      <c r="K274">
        <v>0</v>
      </c>
      <c r="L274">
        <v>4.9665154520000003</v>
      </c>
      <c r="M274">
        <v>7.9066534559999999</v>
      </c>
      <c r="N274">
        <v>19.797639369999999</v>
      </c>
      <c r="O274" t="s">
        <v>1290</v>
      </c>
      <c r="P274" t="s">
        <v>1290</v>
      </c>
      <c r="Q274" t="s">
        <v>1290</v>
      </c>
      <c r="R274" t="s">
        <v>1290</v>
      </c>
    </row>
    <row r="275" spans="1:18" hidden="1" x14ac:dyDescent="0.35">
      <c r="A275" t="s">
        <v>2720</v>
      </c>
      <c r="B275" t="s">
        <v>2721</v>
      </c>
      <c r="C275">
        <v>68.604483729999998</v>
      </c>
      <c r="D275">
        <v>-5.8418072900000002</v>
      </c>
      <c r="E275">
        <v>0.93565945100000003</v>
      </c>
      <c r="F275">
        <v>-5.9623967640000002</v>
      </c>
      <c r="G275">
        <v>2.4899999999999999E-9</v>
      </c>
      <c r="H275">
        <v>8.3000000000000002E-8</v>
      </c>
      <c r="I275">
        <v>6.970798534</v>
      </c>
      <c r="J275">
        <v>0</v>
      </c>
      <c r="K275">
        <v>0</v>
      </c>
      <c r="L275">
        <v>148.99546359999999</v>
      </c>
      <c r="M275">
        <v>187.78301959999999</v>
      </c>
      <c r="N275">
        <v>67.877620690000001</v>
      </c>
      <c r="O275" t="s">
        <v>1290</v>
      </c>
      <c r="P275" t="s">
        <v>1290</v>
      </c>
      <c r="Q275" t="s">
        <v>1290</v>
      </c>
      <c r="R275" t="s">
        <v>1290</v>
      </c>
    </row>
    <row r="276" spans="1:18" hidden="1" x14ac:dyDescent="0.35">
      <c r="A276" t="s">
        <v>3047</v>
      </c>
      <c r="B276" t="s">
        <v>3048</v>
      </c>
      <c r="C276">
        <v>5.2362867389999996</v>
      </c>
      <c r="D276">
        <v>-5.8029462330000001</v>
      </c>
      <c r="E276">
        <v>1.949816921</v>
      </c>
      <c r="F276">
        <v>-2.8412471789999998</v>
      </c>
      <c r="G276">
        <v>4.4937470000000002E-3</v>
      </c>
      <c r="H276">
        <v>4.4691060999999997E-2</v>
      </c>
      <c r="I276">
        <v>0</v>
      </c>
      <c r="J276">
        <v>0</v>
      </c>
      <c r="K276">
        <v>0</v>
      </c>
      <c r="L276">
        <v>12.91294018</v>
      </c>
      <c r="M276">
        <v>12.84831187</v>
      </c>
      <c r="N276">
        <v>5.6564683909999998</v>
      </c>
      <c r="O276" t="s">
        <v>1290</v>
      </c>
      <c r="P276" t="s">
        <v>1290</v>
      </c>
      <c r="Q276" t="s">
        <v>1290</v>
      </c>
      <c r="R276" t="s">
        <v>1290</v>
      </c>
    </row>
    <row r="277" spans="1:18" hidden="1" x14ac:dyDescent="0.35">
      <c r="A277" t="s">
        <v>3117</v>
      </c>
      <c r="B277" t="s">
        <v>3118</v>
      </c>
      <c r="C277">
        <v>5.2075525750000002</v>
      </c>
      <c r="D277">
        <v>-5.7954082470000001</v>
      </c>
      <c r="E277">
        <v>1.942224677</v>
      </c>
      <c r="F277">
        <v>-2.8484726330000001</v>
      </c>
      <c r="G277">
        <v>4.3929629999999997E-3</v>
      </c>
      <c r="H277">
        <v>4.3762967E-2</v>
      </c>
      <c r="I277">
        <v>0</v>
      </c>
      <c r="J277">
        <v>0</v>
      </c>
      <c r="K277">
        <v>0</v>
      </c>
      <c r="L277">
        <v>14.89954636</v>
      </c>
      <c r="M277">
        <v>6.9183217739999998</v>
      </c>
      <c r="N277">
        <v>9.4274473180000005</v>
      </c>
      <c r="O277" t="s">
        <v>1290</v>
      </c>
      <c r="P277" t="s">
        <v>1290</v>
      </c>
      <c r="Q277" t="s">
        <v>1290</v>
      </c>
      <c r="R277" t="s">
        <v>1290</v>
      </c>
    </row>
    <row r="278" spans="1:18" hidden="1" x14ac:dyDescent="0.35">
      <c r="A278" t="s">
        <v>1288</v>
      </c>
      <c r="B278" t="s">
        <v>1606</v>
      </c>
      <c r="C278">
        <v>25865.564559999999</v>
      </c>
      <c r="D278">
        <v>-5.7896161350000002</v>
      </c>
      <c r="E278">
        <v>0.22264577999999999</v>
      </c>
      <c r="F278">
        <v>-24.822306170000001</v>
      </c>
      <c r="G278">
        <v>5.1499999999999998E-136</v>
      </c>
      <c r="H278">
        <v>1.29E-132</v>
      </c>
      <c r="I278">
        <v>837.49165240000002</v>
      </c>
      <c r="J278">
        <v>1257.7428640000001</v>
      </c>
      <c r="K278">
        <v>660.85483739999995</v>
      </c>
      <c r="L278">
        <v>52418.590689999997</v>
      </c>
      <c r="M278">
        <v>58661.43866</v>
      </c>
      <c r="N278">
        <v>41357.268640000002</v>
      </c>
      <c r="O278" t="s">
        <v>1290</v>
      </c>
      <c r="P278" t="s">
        <v>1290</v>
      </c>
      <c r="Q278" t="s">
        <v>1290</v>
      </c>
      <c r="R278" t="s">
        <v>1290</v>
      </c>
    </row>
    <row r="279" spans="1:18" hidden="1" x14ac:dyDescent="0.35">
      <c r="A279" t="s">
        <v>1288</v>
      </c>
      <c r="B279" t="s">
        <v>1713</v>
      </c>
      <c r="C279">
        <v>5.156165648</v>
      </c>
      <c r="D279">
        <v>-5.781853151</v>
      </c>
      <c r="E279">
        <v>1.947136416</v>
      </c>
      <c r="F279">
        <v>-2.834325679</v>
      </c>
      <c r="G279">
        <v>4.59225E-3</v>
      </c>
      <c r="H279">
        <v>4.5362976999999999E-2</v>
      </c>
      <c r="I279">
        <v>0</v>
      </c>
      <c r="J279">
        <v>0</v>
      </c>
      <c r="K279">
        <v>0</v>
      </c>
      <c r="L279">
        <v>7.9464247229999998</v>
      </c>
      <c r="M279">
        <v>7.9066534559999999</v>
      </c>
      <c r="N279">
        <v>15.083915709999999</v>
      </c>
      <c r="O279" t="s">
        <v>1290</v>
      </c>
      <c r="P279" t="s">
        <v>1290</v>
      </c>
      <c r="Q279" t="s">
        <v>1290</v>
      </c>
      <c r="R279" t="s">
        <v>1290</v>
      </c>
    </row>
    <row r="280" spans="1:18" hidden="1" x14ac:dyDescent="0.35">
      <c r="A280" t="s">
        <v>1288</v>
      </c>
      <c r="B280" t="s">
        <v>2925</v>
      </c>
      <c r="C280">
        <v>5.0454570439999999</v>
      </c>
      <c r="D280">
        <v>-5.7497754759999999</v>
      </c>
      <c r="E280">
        <v>1.9390566840000001</v>
      </c>
      <c r="F280">
        <v>-2.829592924</v>
      </c>
      <c r="G280">
        <v>4.6607259999999996E-3</v>
      </c>
      <c r="H280">
        <v>4.5936222999999998E-2</v>
      </c>
      <c r="I280">
        <v>0</v>
      </c>
      <c r="J280">
        <v>0</v>
      </c>
      <c r="K280">
        <v>0</v>
      </c>
      <c r="L280">
        <v>8.9397278139999994</v>
      </c>
      <c r="M280">
        <v>12.84831187</v>
      </c>
      <c r="N280">
        <v>8.4847025859999992</v>
      </c>
      <c r="O280" t="s">
        <v>1290</v>
      </c>
      <c r="P280" t="s">
        <v>1290</v>
      </c>
      <c r="Q280" t="s">
        <v>1290</v>
      </c>
      <c r="R280" t="s">
        <v>1290</v>
      </c>
    </row>
    <row r="281" spans="1:18" hidden="1" x14ac:dyDescent="0.35">
      <c r="A281" t="s">
        <v>2726</v>
      </c>
      <c r="B281" t="s">
        <v>2727</v>
      </c>
      <c r="C281">
        <v>472.65620860000001</v>
      </c>
      <c r="D281">
        <v>-5.7271538299999998</v>
      </c>
      <c r="E281">
        <v>1.3441704000000001</v>
      </c>
      <c r="F281">
        <v>-4.0650496580000004</v>
      </c>
      <c r="G281">
        <v>4.8000000000000001E-5</v>
      </c>
      <c r="H281">
        <v>8.4824800000000001E-4</v>
      </c>
      <c r="I281">
        <v>18.920738879999998</v>
      </c>
      <c r="J281">
        <v>0</v>
      </c>
      <c r="K281">
        <v>33.602788339999996</v>
      </c>
      <c r="L281">
        <v>1147.265069</v>
      </c>
      <c r="M281">
        <v>1012.051642</v>
      </c>
      <c r="N281">
        <v>624.09701240000004</v>
      </c>
      <c r="O281" t="s">
        <v>1290</v>
      </c>
      <c r="P281" t="s">
        <v>1290</v>
      </c>
      <c r="Q281" t="s">
        <v>1290</v>
      </c>
      <c r="R281" t="s">
        <v>1290</v>
      </c>
    </row>
    <row r="282" spans="1:18" hidden="1" x14ac:dyDescent="0.35">
      <c r="A282" t="s">
        <v>1322</v>
      </c>
      <c r="B282" t="s">
        <v>1323</v>
      </c>
      <c r="C282">
        <v>473.50486819999998</v>
      </c>
      <c r="D282">
        <v>-5.6271902819999999</v>
      </c>
      <c r="E282">
        <v>0.389645083</v>
      </c>
      <c r="F282">
        <v>-13.766774209999999</v>
      </c>
      <c r="G282">
        <v>4.04E-43</v>
      </c>
      <c r="H282">
        <v>1.0300000000000001E-40</v>
      </c>
      <c r="I282">
        <v>11.949940339999999</v>
      </c>
      <c r="J282">
        <v>31.339107909999999</v>
      </c>
      <c r="K282">
        <v>13.23746208</v>
      </c>
      <c r="L282">
        <v>627.76755319999995</v>
      </c>
      <c r="M282">
        <v>1220.5896270000001</v>
      </c>
      <c r="N282">
        <v>936.14551870000003</v>
      </c>
      <c r="O282" t="s">
        <v>1290</v>
      </c>
      <c r="P282" t="s">
        <v>1290</v>
      </c>
      <c r="Q282" t="s">
        <v>1290</v>
      </c>
      <c r="R282" t="s">
        <v>1290</v>
      </c>
    </row>
    <row r="283" spans="1:18" hidden="1" x14ac:dyDescent="0.35">
      <c r="A283" t="s">
        <v>2768</v>
      </c>
      <c r="B283" t="s">
        <v>2769</v>
      </c>
      <c r="C283">
        <v>55.969233879999997</v>
      </c>
      <c r="D283">
        <v>-5.541491755</v>
      </c>
      <c r="E283">
        <v>0.89515440899999998</v>
      </c>
      <c r="F283">
        <v>-5.8967003890000003</v>
      </c>
      <c r="G283">
        <v>3.7099999999999998E-9</v>
      </c>
      <c r="H283">
        <v>1.2200000000000001E-7</v>
      </c>
      <c r="I283">
        <v>6.970798534</v>
      </c>
      <c r="J283">
        <v>0</v>
      </c>
      <c r="K283">
        <v>0</v>
      </c>
      <c r="L283">
        <v>94.36379359</v>
      </c>
      <c r="M283">
        <v>137.37810379999999</v>
      </c>
      <c r="N283">
        <v>97.102707370000005</v>
      </c>
      <c r="O283" t="s">
        <v>1290</v>
      </c>
      <c r="P283" t="s">
        <v>1290</v>
      </c>
      <c r="Q283" t="s">
        <v>1290</v>
      </c>
      <c r="R283" t="s">
        <v>1290</v>
      </c>
    </row>
    <row r="284" spans="1:18" hidden="1" x14ac:dyDescent="0.35">
      <c r="A284" t="s">
        <v>1288</v>
      </c>
      <c r="B284" t="s">
        <v>1534</v>
      </c>
      <c r="C284">
        <v>5910.4192910000002</v>
      </c>
      <c r="D284">
        <v>-5.520377485</v>
      </c>
      <c r="E284">
        <v>0.52183434500000003</v>
      </c>
      <c r="F284">
        <v>-10.074735649999999</v>
      </c>
      <c r="G284">
        <v>7.15E-24</v>
      </c>
      <c r="H284">
        <v>7.9100000000000003E-22</v>
      </c>
      <c r="I284">
        <v>191.19904550000001</v>
      </c>
      <c r="J284">
        <v>400.09594429999999</v>
      </c>
      <c r="K284">
        <v>164.9591428</v>
      </c>
      <c r="L284">
        <v>13787.046899999999</v>
      </c>
      <c r="M284">
        <v>14219.127909999999</v>
      </c>
      <c r="N284">
        <v>6700.0868090000004</v>
      </c>
      <c r="O284" t="s">
        <v>1290</v>
      </c>
      <c r="P284" t="s">
        <v>1290</v>
      </c>
      <c r="Q284" t="s">
        <v>1290</v>
      </c>
      <c r="R284" t="s">
        <v>1290</v>
      </c>
    </row>
    <row r="285" spans="1:18" hidden="1" x14ac:dyDescent="0.35">
      <c r="A285" t="s">
        <v>1288</v>
      </c>
      <c r="B285" t="s">
        <v>1556</v>
      </c>
      <c r="C285">
        <v>3383.3253559999998</v>
      </c>
      <c r="D285">
        <v>-5.4990284300000001</v>
      </c>
      <c r="E285">
        <v>0.22329843699999999</v>
      </c>
      <c r="F285">
        <v>-23.448413240000001</v>
      </c>
      <c r="G285">
        <v>1.37E-121</v>
      </c>
      <c r="H285">
        <v>2.6800000000000001E-118</v>
      </c>
      <c r="I285">
        <v>115.51609000000001</v>
      </c>
      <c r="J285">
        <v>161.91872420000001</v>
      </c>
      <c r="K285">
        <v>161.90434379999999</v>
      </c>
      <c r="L285">
        <v>7754.7172270000001</v>
      </c>
      <c r="M285">
        <v>7442.1375660000003</v>
      </c>
      <c r="N285">
        <v>4663.7581879999998</v>
      </c>
      <c r="O285" t="s">
        <v>1290</v>
      </c>
      <c r="P285" t="s">
        <v>1290</v>
      </c>
      <c r="Q285" t="s">
        <v>1290</v>
      </c>
      <c r="R285" t="s">
        <v>1290</v>
      </c>
    </row>
    <row r="286" spans="1:18" hidden="1" x14ac:dyDescent="0.35">
      <c r="A286" t="s">
        <v>2760</v>
      </c>
      <c r="B286" t="s">
        <v>2761</v>
      </c>
      <c r="C286">
        <v>31.255610480000001</v>
      </c>
      <c r="D286">
        <v>-5.4921022659999998</v>
      </c>
      <c r="E286">
        <v>1.0129705389999999</v>
      </c>
      <c r="F286">
        <v>-5.162112477</v>
      </c>
      <c r="G286">
        <v>2.4400000000000001E-7</v>
      </c>
      <c r="H286">
        <v>6.4799999999999998E-6</v>
      </c>
      <c r="I286">
        <v>0</v>
      </c>
      <c r="J286">
        <v>0</v>
      </c>
      <c r="K286">
        <v>4.0730652540000003</v>
      </c>
      <c r="L286">
        <v>59.598185430000001</v>
      </c>
      <c r="M286">
        <v>69.183217740000003</v>
      </c>
      <c r="N286">
        <v>54.679194440000003</v>
      </c>
      <c r="O286" t="s">
        <v>1290</v>
      </c>
      <c r="P286" t="s">
        <v>1290</v>
      </c>
      <c r="Q286" t="s">
        <v>1290</v>
      </c>
      <c r="R286" t="s">
        <v>1290</v>
      </c>
    </row>
    <row r="287" spans="1:18" hidden="1" x14ac:dyDescent="0.35">
      <c r="A287" t="s">
        <v>2030</v>
      </c>
      <c r="B287" t="s">
        <v>2031</v>
      </c>
      <c r="C287">
        <v>1928.0495840000001</v>
      </c>
      <c r="D287">
        <v>-5.4566349120000002</v>
      </c>
      <c r="E287">
        <v>0.60351640299999998</v>
      </c>
      <c r="F287">
        <v>-8.6055664499999995</v>
      </c>
      <c r="G287">
        <v>7.5900000000000004E-18</v>
      </c>
      <c r="H287">
        <v>5.8099999999999997E-16</v>
      </c>
      <c r="I287">
        <v>118.50357510000001</v>
      </c>
      <c r="J287">
        <v>60.58894196</v>
      </c>
      <c r="K287">
        <v>78.406506140000005</v>
      </c>
      <c r="L287">
        <v>4231.4711649999999</v>
      </c>
      <c r="M287">
        <v>5605.8172999999997</v>
      </c>
      <c r="N287">
        <v>1473.510016</v>
      </c>
      <c r="O287" t="s">
        <v>1290</v>
      </c>
      <c r="P287" t="s">
        <v>1290</v>
      </c>
      <c r="Q287" t="s">
        <v>1290</v>
      </c>
      <c r="R287" t="s">
        <v>1290</v>
      </c>
    </row>
    <row r="288" spans="1:18" hidden="1" x14ac:dyDescent="0.35">
      <c r="A288" t="s">
        <v>1288</v>
      </c>
      <c r="B288" t="s">
        <v>2947</v>
      </c>
      <c r="C288">
        <v>432.51001380000002</v>
      </c>
      <c r="D288">
        <v>-5.4452874260000002</v>
      </c>
      <c r="E288">
        <v>1.627756601</v>
      </c>
      <c r="F288">
        <v>-3.183678086</v>
      </c>
      <c r="G288">
        <v>1.454166E-3</v>
      </c>
      <c r="H288">
        <v>1.7078203E-2</v>
      </c>
      <c r="I288">
        <v>0</v>
      </c>
      <c r="J288">
        <v>7.3124585130000002</v>
      </c>
      <c r="K288">
        <v>50.913315670000003</v>
      </c>
      <c r="L288">
        <v>1255.535106</v>
      </c>
      <c r="M288">
        <v>922.11345930000005</v>
      </c>
      <c r="N288">
        <v>359.18574280000001</v>
      </c>
      <c r="O288" t="s">
        <v>1290</v>
      </c>
      <c r="P288" t="s">
        <v>1290</v>
      </c>
      <c r="Q288" t="s">
        <v>1290</v>
      </c>
      <c r="R288" t="s">
        <v>1290</v>
      </c>
    </row>
    <row r="289" spans="1:18" hidden="1" x14ac:dyDescent="0.35">
      <c r="A289" t="s">
        <v>1958</v>
      </c>
      <c r="B289" t="s">
        <v>1959</v>
      </c>
      <c r="C289">
        <v>123.5606812</v>
      </c>
      <c r="D289">
        <v>-5.3697599870000001</v>
      </c>
      <c r="E289">
        <v>0.64006236699999997</v>
      </c>
      <c r="F289">
        <v>-7.9784812299999999</v>
      </c>
      <c r="G289">
        <v>1.48E-15</v>
      </c>
      <c r="H289">
        <v>9.4399999999999994E-14</v>
      </c>
      <c r="I289">
        <v>0</v>
      </c>
      <c r="J289">
        <v>13.5802801</v>
      </c>
      <c r="K289">
        <v>4.0730652540000003</v>
      </c>
      <c r="L289">
        <v>246.33916640000001</v>
      </c>
      <c r="M289">
        <v>232.25794529999999</v>
      </c>
      <c r="N289">
        <v>245.11363030000001</v>
      </c>
      <c r="O289" t="s">
        <v>1290</v>
      </c>
      <c r="P289" t="s">
        <v>1290</v>
      </c>
      <c r="Q289" t="s">
        <v>1290</v>
      </c>
      <c r="R289" t="s">
        <v>1290</v>
      </c>
    </row>
    <row r="290" spans="1:18" hidden="1" x14ac:dyDescent="0.35">
      <c r="A290" t="s">
        <v>1288</v>
      </c>
      <c r="B290" t="s">
        <v>2930</v>
      </c>
      <c r="C290">
        <v>424.97792930000003</v>
      </c>
      <c r="D290">
        <v>-5.3679279040000001</v>
      </c>
      <c r="E290">
        <v>1.7334481509999999</v>
      </c>
      <c r="F290">
        <v>-2.9449357890000001</v>
      </c>
      <c r="G290">
        <v>3.2302170000000001E-3</v>
      </c>
      <c r="H290">
        <v>3.3826909000000002E-2</v>
      </c>
      <c r="I290">
        <v>0</v>
      </c>
      <c r="J290">
        <v>8.3570954430000004</v>
      </c>
      <c r="K290">
        <v>51.931581989999998</v>
      </c>
      <c r="L290">
        <v>1120.445886</v>
      </c>
      <c r="M290">
        <v>1211.6946419999999</v>
      </c>
      <c r="N290">
        <v>157.43837020000001</v>
      </c>
      <c r="O290" t="s">
        <v>1290</v>
      </c>
      <c r="P290" t="s">
        <v>1290</v>
      </c>
      <c r="Q290" t="s">
        <v>1290</v>
      </c>
      <c r="R290" t="s">
        <v>1290</v>
      </c>
    </row>
    <row r="291" spans="1:18" hidden="1" x14ac:dyDescent="0.35">
      <c r="A291" t="s">
        <v>1340</v>
      </c>
      <c r="B291" t="s">
        <v>1341</v>
      </c>
      <c r="C291">
        <v>2177.6308979999999</v>
      </c>
      <c r="D291">
        <v>-5.351961921</v>
      </c>
      <c r="E291">
        <v>0.22885816</v>
      </c>
      <c r="F291">
        <v>-22.236163690000001</v>
      </c>
      <c r="G291">
        <v>1.54E-109</v>
      </c>
      <c r="H291">
        <v>1.9300000000000001E-106</v>
      </c>
      <c r="I291">
        <v>117.5077467</v>
      </c>
      <c r="J291">
        <v>84.615591359999996</v>
      </c>
      <c r="K291">
        <v>109.97276189999999</v>
      </c>
      <c r="L291">
        <v>2989.842302</v>
      </c>
      <c r="M291">
        <v>4820.093613</v>
      </c>
      <c r="N291">
        <v>4943.7533729999996</v>
      </c>
      <c r="O291" t="s">
        <v>1290</v>
      </c>
      <c r="P291" t="s">
        <v>1290</v>
      </c>
      <c r="Q291" t="s">
        <v>1290</v>
      </c>
      <c r="R291" t="s">
        <v>1290</v>
      </c>
    </row>
    <row r="292" spans="1:18" hidden="1" x14ac:dyDescent="0.35">
      <c r="A292" t="s">
        <v>1884</v>
      </c>
      <c r="B292" t="s">
        <v>1885</v>
      </c>
      <c r="C292">
        <v>27.292577949999998</v>
      </c>
      <c r="D292">
        <v>-5.3040402530000001</v>
      </c>
      <c r="E292">
        <v>1.047002599</v>
      </c>
      <c r="F292">
        <v>-4.8147023249999998</v>
      </c>
      <c r="G292">
        <v>1.4699999999999999E-6</v>
      </c>
      <c r="H292">
        <v>3.5500000000000002E-5</v>
      </c>
      <c r="I292">
        <v>3.9833134480000001</v>
      </c>
      <c r="J292">
        <v>0</v>
      </c>
      <c r="K292">
        <v>0</v>
      </c>
      <c r="L292">
        <v>47.678548339999999</v>
      </c>
      <c r="M292">
        <v>59.299900919999999</v>
      </c>
      <c r="N292">
        <v>52.793704980000001</v>
      </c>
      <c r="O292" t="s">
        <v>1290</v>
      </c>
      <c r="P292" t="s">
        <v>1290</v>
      </c>
      <c r="Q292" t="s">
        <v>1290</v>
      </c>
      <c r="R292" t="s">
        <v>1290</v>
      </c>
    </row>
    <row r="293" spans="1:18" hidden="1" x14ac:dyDescent="0.35">
      <c r="A293" t="s">
        <v>2238</v>
      </c>
      <c r="B293" t="s">
        <v>2239</v>
      </c>
      <c r="C293">
        <v>184.6191063</v>
      </c>
      <c r="D293">
        <v>-5.2827816959999998</v>
      </c>
      <c r="E293">
        <v>0.53317182500000004</v>
      </c>
      <c r="F293">
        <v>-9.4148772510000001</v>
      </c>
      <c r="G293">
        <v>4.7399999999999998E-21</v>
      </c>
      <c r="H293">
        <v>4.4800000000000004E-19</v>
      </c>
      <c r="I293">
        <v>3.9833134480000001</v>
      </c>
      <c r="J293">
        <v>19.848101679999999</v>
      </c>
      <c r="K293">
        <v>4.0730652540000003</v>
      </c>
      <c r="L293">
        <v>393.34802380000002</v>
      </c>
      <c r="M293">
        <v>268.82621749999998</v>
      </c>
      <c r="N293">
        <v>417.6359162</v>
      </c>
      <c r="O293" t="s">
        <v>1290</v>
      </c>
      <c r="P293" t="s">
        <v>1290</v>
      </c>
      <c r="Q293" t="s">
        <v>1290</v>
      </c>
      <c r="R293" t="s">
        <v>1290</v>
      </c>
    </row>
    <row r="294" spans="1:18" hidden="1" x14ac:dyDescent="0.35">
      <c r="A294" t="s">
        <v>1346</v>
      </c>
      <c r="B294" t="s">
        <v>1347</v>
      </c>
      <c r="C294">
        <v>1487.9271659999999</v>
      </c>
      <c r="D294">
        <v>-5.2717078730000004</v>
      </c>
      <c r="E294">
        <v>0.19820174800000001</v>
      </c>
      <c r="F294">
        <v>-25.270581709999998</v>
      </c>
      <c r="G294">
        <v>6.7299999999999995E-141</v>
      </c>
      <c r="H294">
        <v>1.9699999999999999E-137</v>
      </c>
      <c r="I294">
        <v>74.687127149999995</v>
      </c>
      <c r="J294">
        <v>76.258495920000001</v>
      </c>
      <c r="K294">
        <v>74.333440879999998</v>
      </c>
      <c r="L294">
        <v>2354.1283239999998</v>
      </c>
      <c r="M294">
        <v>3488.8108379999999</v>
      </c>
      <c r="N294">
        <v>2859.344771</v>
      </c>
      <c r="O294" t="s">
        <v>1290</v>
      </c>
      <c r="P294" t="s">
        <v>1290</v>
      </c>
      <c r="Q294" t="s">
        <v>1290</v>
      </c>
      <c r="R294" t="s">
        <v>1290</v>
      </c>
    </row>
    <row r="295" spans="1:18" hidden="1" x14ac:dyDescent="0.35">
      <c r="A295" t="s">
        <v>1288</v>
      </c>
      <c r="B295" t="s">
        <v>1555</v>
      </c>
      <c r="C295">
        <v>25.759229550000001</v>
      </c>
      <c r="D295">
        <v>-5.2062641000000003</v>
      </c>
      <c r="E295">
        <v>1.1126946609999999</v>
      </c>
      <c r="F295">
        <v>-4.4425751900000003</v>
      </c>
      <c r="G295">
        <v>8.8899999999999996E-6</v>
      </c>
      <c r="H295">
        <v>1.8795899999999999E-4</v>
      </c>
      <c r="I295">
        <v>0</v>
      </c>
      <c r="J295">
        <v>0</v>
      </c>
      <c r="K295">
        <v>4.0730652540000003</v>
      </c>
      <c r="L295">
        <v>38.738820529999998</v>
      </c>
      <c r="M295">
        <v>72.148212790000002</v>
      </c>
      <c r="N295">
        <v>39.595278729999997</v>
      </c>
      <c r="O295" t="s">
        <v>1290</v>
      </c>
      <c r="P295" t="s">
        <v>1290</v>
      </c>
      <c r="Q295" t="s">
        <v>1290</v>
      </c>
      <c r="R295" t="s">
        <v>1290</v>
      </c>
    </row>
    <row r="296" spans="1:18" hidden="1" x14ac:dyDescent="0.35">
      <c r="A296" t="s">
        <v>2564</v>
      </c>
      <c r="B296" t="s">
        <v>2565</v>
      </c>
      <c r="C296">
        <v>1585.672947</v>
      </c>
      <c r="D296">
        <v>-5.1544265779999998</v>
      </c>
      <c r="E296">
        <v>0.14220769599999999</v>
      </c>
      <c r="F296">
        <v>-34.396114249999997</v>
      </c>
      <c r="G296">
        <v>2.8800000000000001E-259</v>
      </c>
      <c r="H296">
        <v>5.0700000000000004E-255</v>
      </c>
      <c r="I296">
        <v>84.645410760000004</v>
      </c>
      <c r="J296">
        <v>79.392406710000003</v>
      </c>
      <c r="K296">
        <v>95.717033470000004</v>
      </c>
      <c r="L296">
        <v>3096.1257329999999</v>
      </c>
      <c r="M296">
        <v>3150.8014020000001</v>
      </c>
      <c r="N296">
        <v>3007.3556939999999</v>
      </c>
      <c r="O296" t="s">
        <v>1290</v>
      </c>
      <c r="P296" t="s">
        <v>1290</v>
      </c>
      <c r="Q296" t="s">
        <v>1290</v>
      </c>
      <c r="R296" t="s">
        <v>1290</v>
      </c>
    </row>
    <row r="297" spans="1:18" hidden="1" x14ac:dyDescent="0.35">
      <c r="A297" t="s">
        <v>1778</v>
      </c>
      <c r="B297" t="s">
        <v>1779</v>
      </c>
      <c r="C297">
        <v>176.15415569999999</v>
      </c>
      <c r="D297">
        <v>-5.1324777609999996</v>
      </c>
      <c r="E297">
        <v>1.2092258929999999</v>
      </c>
      <c r="F297">
        <v>-4.0269095970000004</v>
      </c>
      <c r="G297">
        <v>5.6499999999999998E-5</v>
      </c>
      <c r="H297">
        <v>9.8441999999999996E-4</v>
      </c>
      <c r="I297">
        <v>20.9123956</v>
      </c>
      <c r="J297">
        <v>8.3570954430000004</v>
      </c>
      <c r="K297">
        <v>0</v>
      </c>
      <c r="L297">
        <v>406.260964</v>
      </c>
      <c r="M297">
        <v>370.62438079999998</v>
      </c>
      <c r="N297">
        <v>250.77009870000001</v>
      </c>
      <c r="O297" t="s">
        <v>1290</v>
      </c>
      <c r="P297" t="s">
        <v>1290</v>
      </c>
      <c r="Q297" t="s">
        <v>1290</v>
      </c>
      <c r="R297" t="s">
        <v>1290</v>
      </c>
    </row>
    <row r="298" spans="1:18" hidden="1" x14ac:dyDescent="0.35">
      <c r="A298" t="s">
        <v>1288</v>
      </c>
      <c r="B298" t="s">
        <v>1289</v>
      </c>
      <c r="C298">
        <v>2827.945209</v>
      </c>
      <c r="D298">
        <v>-5.0837342359999997</v>
      </c>
      <c r="E298">
        <v>0.24399410799999999</v>
      </c>
      <c r="F298">
        <v>-19.757443630000001</v>
      </c>
      <c r="G298">
        <v>6.9200000000000004E-87</v>
      </c>
      <c r="H298">
        <v>5.54E-84</v>
      </c>
      <c r="I298">
        <v>130.45351539999999</v>
      </c>
      <c r="J298">
        <v>220.41839229999999</v>
      </c>
      <c r="K298">
        <v>135.42941970000001</v>
      </c>
      <c r="L298">
        <v>4242.3974989999997</v>
      </c>
      <c r="M298">
        <v>7016.1666109999996</v>
      </c>
      <c r="N298">
        <v>5222.8058140000003</v>
      </c>
      <c r="O298" t="s">
        <v>1290</v>
      </c>
      <c r="P298" t="s">
        <v>1290</v>
      </c>
      <c r="Q298" t="s">
        <v>1290</v>
      </c>
      <c r="R298" t="s">
        <v>1290</v>
      </c>
    </row>
    <row r="299" spans="1:18" hidden="1" x14ac:dyDescent="0.35">
      <c r="A299" t="s">
        <v>2676</v>
      </c>
      <c r="B299" t="s">
        <v>2677</v>
      </c>
      <c r="C299">
        <v>664.01318240000001</v>
      </c>
      <c r="D299">
        <v>-5.0771999020000003</v>
      </c>
      <c r="E299">
        <v>0.73901379700000003</v>
      </c>
      <c r="F299">
        <v>-6.5143107159999998</v>
      </c>
      <c r="G299">
        <v>7.3000000000000006E-11</v>
      </c>
      <c r="H299">
        <v>2.8900000000000002E-9</v>
      </c>
      <c r="I299">
        <v>14.937425429999999</v>
      </c>
      <c r="J299">
        <v>80.437043639999999</v>
      </c>
      <c r="K299">
        <v>19.347059959999999</v>
      </c>
      <c r="L299">
        <v>1374.731477</v>
      </c>
      <c r="M299">
        <v>1453.835904</v>
      </c>
      <c r="N299">
        <v>1040.790184</v>
      </c>
      <c r="O299" t="s">
        <v>1290</v>
      </c>
      <c r="P299" t="s">
        <v>1290</v>
      </c>
      <c r="Q299" t="s">
        <v>1290</v>
      </c>
      <c r="R299" t="s">
        <v>1290</v>
      </c>
    </row>
    <row r="300" spans="1:18" hidden="1" x14ac:dyDescent="0.35">
      <c r="A300" t="s">
        <v>2260</v>
      </c>
      <c r="B300" t="s">
        <v>2261</v>
      </c>
      <c r="C300">
        <v>4559.2464710000004</v>
      </c>
      <c r="D300">
        <v>-5.0219561940000004</v>
      </c>
      <c r="E300">
        <v>0.57745033899999998</v>
      </c>
      <c r="F300">
        <v>-8.2412658959999998</v>
      </c>
      <c r="G300">
        <v>1.7E-16</v>
      </c>
      <c r="H300">
        <v>1.1999999999999999E-14</v>
      </c>
      <c r="I300">
        <v>271.86114279999998</v>
      </c>
      <c r="J300">
        <v>289.36442970000002</v>
      </c>
      <c r="K300">
        <v>255.58484469999999</v>
      </c>
      <c r="L300">
        <v>9538.6895769999992</v>
      </c>
      <c r="M300">
        <v>13805.01693</v>
      </c>
      <c r="N300">
        <v>3194.9618959999998</v>
      </c>
      <c r="O300" t="s">
        <v>1290</v>
      </c>
      <c r="P300" t="s">
        <v>1290</v>
      </c>
      <c r="Q300" t="s">
        <v>1290</v>
      </c>
      <c r="R300" t="s">
        <v>1290</v>
      </c>
    </row>
    <row r="301" spans="1:18" hidden="1" x14ac:dyDescent="0.35">
      <c r="A301" t="s">
        <v>1896</v>
      </c>
      <c r="B301" t="s">
        <v>1897</v>
      </c>
      <c r="C301">
        <v>126.3246582</v>
      </c>
      <c r="D301">
        <v>-4.9725741929999998</v>
      </c>
      <c r="E301">
        <v>1.5290566969999999</v>
      </c>
      <c r="F301">
        <v>-3.0800295339999999</v>
      </c>
      <c r="G301">
        <v>2.069801E-3</v>
      </c>
      <c r="H301">
        <v>2.3076047999999998E-2</v>
      </c>
      <c r="I301">
        <v>12.945768709999999</v>
      </c>
      <c r="J301">
        <v>10.446369300000001</v>
      </c>
      <c r="K301">
        <v>0</v>
      </c>
      <c r="L301">
        <v>386.39490219999999</v>
      </c>
      <c r="M301">
        <v>26.684955410000001</v>
      </c>
      <c r="N301">
        <v>321.4759535</v>
      </c>
      <c r="O301" t="s">
        <v>1290</v>
      </c>
      <c r="P301" t="s">
        <v>1290</v>
      </c>
      <c r="Q301" t="s">
        <v>1290</v>
      </c>
      <c r="R301" t="s">
        <v>1290</v>
      </c>
    </row>
    <row r="302" spans="1:18" hidden="1" x14ac:dyDescent="0.35">
      <c r="A302" t="s">
        <v>1288</v>
      </c>
      <c r="B302" t="s">
        <v>1542</v>
      </c>
      <c r="C302">
        <v>21.770636419999999</v>
      </c>
      <c r="D302">
        <v>-4.9704418090000004</v>
      </c>
      <c r="E302">
        <v>1.1112393359999999</v>
      </c>
      <c r="F302">
        <v>-4.2361777969999999</v>
      </c>
      <c r="G302">
        <v>2.27E-5</v>
      </c>
      <c r="H302">
        <v>4.3762400000000001E-4</v>
      </c>
      <c r="I302">
        <v>3.9833134480000001</v>
      </c>
      <c r="J302">
        <v>0</v>
      </c>
      <c r="K302">
        <v>0</v>
      </c>
      <c r="L302">
        <v>41.718729799999998</v>
      </c>
      <c r="M302">
        <v>42.498262330000003</v>
      </c>
      <c r="N302">
        <v>42.423512930000001</v>
      </c>
      <c r="O302" t="s">
        <v>1290</v>
      </c>
      <c r="P302" t="s">
        <v>1290</v>
      </c>
      <c r="Q302" t="s">
        <v>1290</v>
      </c>
      <c r="R302" t="s">
        <v>1290</v>
      </c>
    </row>
    <row r="303" spans="1:18" hidden="1" x14ac:dyDescent="0.35">
      <c r="A303" t="s">
        <v>1338</v>
      </c>
      <c r="B303" t="s">
        <v>1339</v>
      </c>
      <c r="C303">
        <v>1106.267294</v>
      </c>
      <c r="D303">
        <v>-4.9077438730000003</v>
      </c>
      <c r="E303">
        <v>0.34545881000000001</v>
      </c>
      <c r="F303">
        <v>-13.44504566</v>
      </c>
      <c r="G303">
        <v>3.2899999999999999E-41</v>
      </c>
      <c r="H303">
        <v>7.2400000000000004E-39</v>
      </c>
      <c r="I303">
        <v>62.737186800000003</v>
      </c>
      <c r="J303">
        <v>109.6868777</v>
      </c>
      <c r="K303">
        <v>41.748918850000003</v>
      </c>
      <c r="L303">
        <v>1346.918991</v>
      </c>
      <c r="M303">
        <v>2571.6390369999999</v>
      </c>
      <c r="N303">
        <v>2504.8727520000002</v>
      </c>
      <c r="O303" t="s">
        <v>1290</v>
      </c>
      <c r="P303" t="s">
        <v>1290</v>
      </c>
      <c r="Q303" t="s">
        <v>1290</v>
      </c>
      <c r="R303" t="s">
        <v>1290</v>
      </c>
    </row>
    <row r="304" spans="1:18" hidden="1" x14ac:dyDescent="0.35">
      <c r="A304" t="s">
        <v>1288</v>
      </c>
      <c r="B304" t="s">
        <v>1490</v>
      </c>
      <c r="C304">
        <v>20.573652970000001</v>
      </c>
      <c r="D304">
        <v>-4.8875726889999997</v>
      </c>
      <c r="E304">
        <v>1.160214694</v>
      </c>
      <c r="F304">
        <v>-3.9859332140000001</v>
      </c>
      <c r="G304">
        <v>6.7199999999999994E-5</v>
      </c>
      <c r="H304">
        <v>1.155934E-3</v>
      </c>
      <c r="I304">
        <v>3.9833134480000001</v>
      </c>
      <c r="J304">
        <v>0</v>
      </c>
      <c r="K304">
        <v>0</v>
      </c>
      <c r="L304">
        <v>43.705335980000001</v>
      </c>
      <c r="M304">
        <v>27.6732871</v>
      </c>
      <c r="N304">
        <v>48.079981320000002</v>
      </c>
      <c r="O304" t="s">
        <v>1290</v>
      </c>
      <c r="P304" t="s">
        <v>1290</v>
      </c>
      <c r="Q304" t="s">
        <v>1290</v>
      </c>
      <c r="R304" t="s">
        <v>1290</v>
      </c>
    </row>
    <row r="305" spans="1:18" hidden="1" x14ac:dyDescent="0.35">
      <c r="A305" t="s">
        <v>1324</v>
      </c>
      <c r="B305" t="s">
        <v>1325</v>
      </c>
      <c r="C305">
        <v>308.99957430000001</v>
      </c>
      <c r="D305">
        <v>-4.8694095910000001</v>
      </c>
      <c r="E305">
        <v>0.33320361300000001</v>
      </c>
      <c r="F305">
        <v>-13.824505520000001</v>
      </c>
      <c r="G305">
        <v>1.8100000000000001E-43</v>
      </c>
      <c r="H305">
        <v>4.7600000000000002E-41</v>
      </c>
      <c r="I305">
        <v>10.95411198</v>
      </c>
      <c r="J305">
        <v>25.07128633</v>
      </c>
      <c r="K305">
        <v>25.456657839999998</v>
      </c>
      <c r="L305">
        <v>488.70512050000002</v>
      </c>
      <c r="M305">
        <v>694.79717249999999</v>
      </c>
      <c r="N305">
        <v>609.01309670000001</v>
      </c>
      <c r="O305" t="s">
        <v>1290</v>
      </c>
      <c r="P305" t="s">
        <v>1290</v>
      </c>
      <c r="Q305" t="s">
        <v>1290</v>
      </c>
      <c r="R305" t="s">
        <v>1290</v>
      </c>
    </row>
    <row r="306" spans="1:18" hidden="1" x14ac:dyDescent="0.35">
      <c r="A306" t="s">
        <v>2308</v>
      </c>
      <c r="B306" t="s">
        <v>2309</v>
      </c>
      <c r="C306">
        <v>80.822316040000004</v>
      </c>
      <c r="D306">
        <v>-4.835303841</v>
      </c>
      <c r="E306">
        <v>0.70958840700000003</v>
      </c>
      <c r="F306">
        <v>-6.4435514889999999</v>
      </c>
      <c r="G306">
        <v>1.1700000000000001E-10</v>
      </c>
      <c r="H306">
        <v>4.49E-9</v>
      </c>
      <c r="I306">
        <v>0</v>
      </c>
      <c r="J306">
        <v>7.3124585130000002</v>
      </c>
      <c r="K306">
        <v>9.1643968210000004</v>
      </c>
      <c r="L306">
        <v>154.95528210000001</v>
      </c>
      <c r="M306">
        <v>215.4563067</v>
      </c>
      <c r="N306">
        <v>98.045452109999999</v>
      </c>
      <c r="O306" t="s">
        <v>1290</v>
      </c>
      <c r="P306" t="s">
        <v>1290</v>
      </c>
      <c r="Q306" t="s">
        <v>1290</v>
      </c>
      <c r="R306" t="s">
        <v>1290</v>
      </c>
    </row>
    <row r="307" spans="1:18" hidden="1" x14ac:dyDescent="0.35">
      <c r="A307" t="s">
        <v>1288</v>
      </c>
      <c r="B307" t="s">
        <v>2923</v>
      </c>
      <c r="C307">
        <v>39.22917941</v>
      </c>
      <c r="D307">
        <v>-4.8234968440000001</v>
      </c>
      <c r="E307">
        <v>1.1391015019999999</v>
      </c>
      <c r="F307">
        <v>-4.0035610779999997</v>
      </c>
      <c r="G307">
        <v>6.2399999999999999E-5</v>
      </c>
      <c r="H307">
        <v>1.0779069999999999E-3</v>
      </c>
      <c r="I307">
        <v>7.9666268950000001</v>
      </c>
      <c r="J307">
        <v>0</v>
      </c>
      <c r="K307">
        <v>0</v>
      </c>
      <c r="L307">
        <v>103.30352139999999</v>
      </c>
      <c r="M307">
        <v>94.879841470000002</v>
      </c>
      <c r="N307">
        <v>29.225086690000001</v>
      </c>
      <c r="O307" t="s">
        <v>1290</v>
      </c>
      <c r="P307" t="s">
        <v>1290</v>
      </c>
      <c r="Q307" t="s">
        <v>1290</v>
      </c>
      <c r="R307" t="s">
        <v>1290</v>
      </c>
    </row>
    <row r="308" spans="1:18" hidden="1" x14ac:dyDescent="0.35">
      <c r="A308" t="s">
        <v>1288</v>
      </c>
      <c r="B308" t="s">
        <v>2826</v>
      </c>
      <c r="C308">
        <v>33.438548130000001</v>
      </c>
      <c r="D308">
        <v>-4.7816852949999999</v>
      </c>
      <c r="E308">
        <v>1.062838111</v>
      </c>
      <c r="F308">
        <v>-4.251494975</v>
      </c>
      <c r="G308">
        <v>2.12E-5</v>
      </c>
      <c r="H308">
        <v>4.1188999999999999E-4</v>
      </c>
      <c r="I308">
        <v>6.970798534</v>
      </c>
      <c r="J308">
        <v>0</v>
      </c>
      <c r="K308">
        <v>0</v>
      </c>
      <c r="L308">
        <v>86.417368870000004</v>
      </c>
      <c r="M308">
        <v>56.334905880000001</v>
      </c>
      <c r="N308">
        <v>50.908215519999999</v>
      </c>
      <c r="O308" t="s">
        <v>1290</v>
      </c>
      <c r="P308" t="s">
        <v>1290</v>
      </c>
      <c r="Q308" t="s">
        <v>1290</v>
      </c>
      <c r="R308" t="s">
        <v>1290</v>
      </c>
    </row>
    <row r="309" spans="1:18" hidden="1" x14ac:dyDescent="0.35">
      <c r="A309" t="s">
        <v>3151</v>
      </c>
      <c r="B309" t="s">
        <v>3152</v>
      </c>
      <c r="C309">
        <v>9.6543343569999998</v>
      </c>
      <c r="D309">
        <v>-4.7621534600000004</v>
      </c>
      <c r="E309">
        <v>1.5060391829999999</v>
      </c>
      <c r="F309">
        <v>-2.9873851259999999</v>
      </c>
      <c r="G309">
        <v>2.8137499999999998E-3</v>
      </c>
      <c r="H309">
        <v>2.9892696999999999E-2</v>
      </c>
      <c r="I309">
        <v>0</v>
      </c>
      <c r="J309">
        <v>2.0892738610000001</v>
      </c>
      <c r="K309">
        <v>0</v>
      </c>
      <c r="L309">
        <v>18.87275872</v>
      </c>
      <c r="M309">
        <v>24.708292050000001</v>
      </c>
      <c r="N309">
        <v>12.255681510000001</v>
      </c>
      <c r="O309" t="s">
        <v>1290</v>
      </c>
      <c r="P309" t="s">
        <v>1290</v>
      </c>
      <c r="Q309" t="s">
        <v>1290</v>
      </c>
      <c r="R309" t="s">
        <v>1290</v>
      </c>
    </row>
    <row r="310" spans="1:18" hidden="1" x14ac:dyDescent="0.35">
      <c r="A310" t="s">
        <v>2090</v>
      </c>
      <c r="B310" t="s">
        <v>2091</v>
      </c>
      <c r="C310">
        <v>37.827997869999997</v>
      </c>
      <c r="D310">
        <v>-4.7472415229999996</v>
      </c>
      <c r="E310">
        <v>1.3695087610000001</v>
      </c>
      <c r="F310">
        <v>-3.2743179499999999</v>
      </c>
      <c r="G310">
        <v>1.059174E-3</v>
      </c>
      <c r="H310">
        <v>1.3032462E-2</v>
      </c>
      <c r="I310">
        <v>0</v>
      </c>
      <c r="J310">
        <v>0</v>
      </c>
      <c r="K310">
        <v>8.1461305080000006</v>
      </c>
      <c r="L310">
        <v>88.40397505</v>
      </c>
      <c r="M310">
        <v>6.9183217739999998</v>
      </c>
      <c r="N310">
        <v>123.49955989999999</v>
      </c>
      <c r="O310" t="s">
        <v>1290</v>
      </c>
      <c r="P310" t="s">
        <v>1290</v>
      </c>
      <c r="Q310" t="s">
        <v>1290</v>
      </c>
      <c r="R310" t="s">
        <v>1290</v>
      </c>
    </row>
    <row r="311" spans="1:18" hidden="1" x14ac:dyDescent="0.35">
      <c r="A311" t="s">
        <v>2264</v>
      </c>
      <c r="B311" t="s">
        <v>2265</v>
      </c>
      <c r="C311">
        <v>46.71999692</v>
      </c>
      <c r="D311">
        <v>-4.7358754440000004</v>
      </c>
      <c r="E311">
        <v>0.92539608799999995</v>
      </c>
      <c r="F311">
        <v>-4.8334341319999998</v>
      </c>
      <c r="G311">
        <v>1.3400000000000001E-6</v>
      </c>
      <c r="H311">
        <v>3.26E-5</v>
      </c>
      <c r="I311">
        <v>6.970798534</v>
      </c>
      <c r="J311">
        <v>3.1339107909999999</v>
      </c>
      <c r="K311">
        <v>0</v>
      </c>
      <c r="L311">
        <v>167.86822230000001</v>
      </c>
      <c r="M311">
        <v>52.38157915</v>
      </c>
      <c r="N311">
        <v>49.965470779999997</v>
      </c>
      <c r="O311" t="s">
        <v>1290</v>
      </c>
      <c r="P311" t="s">
        <v>1290</v>
      </c>
      <c r="Q311" t="s">
        <v>1290</v>
      </c>
      <c r="R311" t="s">
        <v>1290</v>
      </c>
    </row>
    <row r="312" spans="1:18" hidden="1" x14ac:dyDescent="0.35">
      <c r="A312" t="s">
        <v>2682</v>
      </c>
      <c r="B312" t="s">
        <v>2683</v>
      </c>
      <c r="C312">
        <v>959.24084040000002</v>
      </c>
      <c r="D312">
        <v>-4.7272361350000001</v>
      </c>
      <c r="E312">
        <v>0.324563406</v>
      </c>
      <c r="F312">
        <v>-13.754482619999999</v>
      </c>
      <c r="G312">
        <v>4.7899999999999999E-43</v>
      </c>
      <c r="H312">
        <v>1.2E-40</v>
      </c>
      <c r="I312">
        <v>61.741358439999999</v>
      </c>
      <c r="J312">
        <v>83.57095443</v>
      </c>
      <c r="K312">
        <v>64.150777750000003</v>
      </c>
      <c r="L312">
        <v>2256.7846209999998</v>
      </c>
      <c r="M312">
        <v>2308.7428089999999</v>
      </c>
      <c r="N312">
        <v>980.45452109999997</v>
      </c>
      <c r="O312" t="s">
        <v>1290</v>
      </c>
      <c r="P312" t="s">
        <v>1290</v>
      </c>
      <c r="Q312" t="s">
        <v>1290</v>
      </c>
      <c r="R312" t="s">
        <v>1290</v>
      </c>
    </row>
    <row r="313" spans="1:18" hidden="1" x14ac:dyDescent="0.35">
      <c r="A313" t="s">
        <v>1796</v>
      </c>
      <c r="B313" t="s">
        <v>1797</v>
      </c>
      <c r="C313">
        <v>2103.4886299999998</v>
      </c>
      <c r="D313">
        <v>-4.7199762850000004</v>
      </c>
      <c r="E313">
        <v>0.26805863200000002</v>
      </c>
      <c r="F313">
        <v>-16.626742589999999</v>
      </c>
      <c r="G313">
        <v>4.4599999999999997E-62</v>
      </c>
      <c r="H313">
        <v>1.9500000000000001E-59</v>
      </c>
      <c r="I313">
        <v>131.44934380000001</v>
      </c>
      <c r="J313">
        <v>165.05263500000001</v>
      </c>
      <c r="K313">
        <v>164.9591428</v>
      </c>
      <c r="L313">
        <v>4526.4821830000001</v>
      </c>
      <c r="M313">
        <v>5223.3329400000002</v>
      </c>
      <c r="N313">
        <v>2409.655534</v>
      </c>
      <c r="O313" t="s">
        <v>1290</v>
      </c>
      <c r="P313" t="s">
        <v>1290</v>
      </c>
      <c r="Q313" t="s">
        <v>1290</v>
      </c>
      <c r="R313" t="s">
        <v>1290</v>
      </c>
    </row>
    <row r="314" spans="1:18" hidden="1" x14ac:dyDescent="0.35">
      <c r="A314" t="s">
        <v>1288</v>
      </c>
      <c r="B314" t="s">
        <v>1297</v>
      </c>
      <c r="C314">
        <v>43776.492160000002</v>
      </c>
      <c r="D314">
        <v>-4.6945886940000001</v>
      </c>
      <c r="E314">
        <v>0.50118508299999998</v>
      </c>
      <c r="F314">
        <v>-8.8421512179999997</v>
      </c>
      <c r="G314">
        <v>9.3899999999999997E-19</v>
      </c>
      <c r="H314">
        <v>7.5899999999999998E-17</v>
      </c>
      <c r="I314">
        <v>2113.1477839999998</v>
      </c>
      <c r="J314">
        <v>5440.4691339999999</v>
      </c>
      <c r="K314">
        <v>2212.6926990000002</v>
      </c>
      <c r="L314">
        <v>81270.072249999997</v>
      </c>
      <c r="M314">
        <v>98630.560209999996</v>
      </c>
      <c r="N314">
        <v>72992.010859999995</v>
      </c>
      <c r="O314" t="s">
        <v>1290</v>
      </c>
      <c r="P314" t="s">
        <v>1290</v>
      </c>
      <c r="Q314" t="s">
        <v>1290</v>
      </c>
      <c r="R314" t="s">
        <v>1290</v>
      </c>
    </row>
    <row r="315" spans="1:18" hidden="1" x14ac:dyDescent="0.35">
      <c r="A315" t="s">
        <v>1288</v>
      </c>
      <c r="B315" t="s">
        <v>1559</v>
      </c>
      <c r="C315">
        <v>788.10046769999997</v>
      </c>
      <c r="D315">
        <v>-4.6783301179999999</v>
      </c>
      <c r="E315">
        <v>0.312763122</v>
      </c>
      <c r="F315">
        <v>-14.11705985</v>
      </c>
      <c r="G315">
        <v>2.98E-45</v>
      </c>
      <c r="H315">
        <v>8.74E-43</v>
      </c>
      <c r="I315">
        <v>50.787246459999999</v>
      </c>
      <c r="J315">
        <v>71.035311269999994</v>
      </c>
      <c r="K315">
        <v>56.004647239999997</v>
      </c>
      <c r="L315">
        <v>1828.670989</v>
      </c>
      <c r="M315">
        <v>1848.180245</v>
      </c>
      <c r="N315">
        <v>873.92436640000005</v>
      </c>
      <c r="O315" t="s">
        <v>1290</v>
      </c>
      <c r="P315" t="s">
        <v>1290</v>
      </c>
      <c r="Q315" t="s">
        <v>1290</v>
      </c>
      <c r="R315" t="s">
        <v>1290</v>
      </c>
    </row>
    <row r="316" spans="1:18" hidden="1" x14ac:dyDescent="0.35">
      <c r="A316" t="s">
        <v>2672</v>
      </c>
      <c r="B316" t="s">
        <v>2673</v>
      </c>
      <c r="C316">
        <v>1176.03918</v>
      </c>
      <c r="D316">
        <v>-4.6783270899999998</v>
      </c>
      <c r="E316">
        <v>0.220462769</v>
      </c>
      <c r="F316">
        <v>-20.027384720000001</v>
      </c>
      <c r="G316">
        <v>3.1799999999999999E-89</v>
      </c>
      <c r="H316">
        <v>2.8000000000000001E-86</v>
      </c>
      <c r="I316">
        <v>87.632895849999997</v>
      </c>
      <c r="J316">
        <v>100.2851453</v>
      </c>
      <c r="K316">
        <v>77.388239819999995</v>
      </c>
      <c r="L316">
        <v>2894.4852059999998</v>
      </c>
      <c r="M316">
        <v>1902.5384879999999</v>
      </c>
      <c r="N316">
        <v>1993.9051079999999</v>
      </c>
      <c r="O316" t="s">
        <v>1290</v>
      </c>
      <c r="P316" t="s">
        <v>1290</v>
      </c>
      <c r="Q316" t="s">
        <v>1290</v>
      </c>
      <c r="R316" t="s">
        <v>1290</v>
      </c>
    </row>
    <row r="317" spans="1:18" hidden="1" x14ac:dyDescent="0.35">
      <c r="A317" t="s">
        <v>2500</v>
      </c>
      <c r="B317" t="s">
        <v>2501</v>
      </c>
      <c r="C317">
        <v>17.204290279999999</v>
      </c>
      <c r="D317">
        <v>-4.6212320589999996</v>
      </c>
      <c r="E317">
        <v>1.2168802219999999</v>
      </c>
      <c r="F317">
        <v>-3.5814516279999999</v>
      </c>
      <c r="G317">
        <v>3.4169000000000002E-4</v>
      </c>
      <c r="H317">
        <v>4.9516960000000002E-3</v>
      </c>
      <c r="I317">
        <v>3.9833134480000001</v>
      </c>
      <c r="J317">
        <v>0</v>
      </c>
      <c r="K317">
        <v>0</v>
      </c>
      <c r="L317">
        <v>23.839274169999999</v>
      </c>
      <c r="M317">
        <v>40.521598959999999</v>
      </c>
      <c r="N317">
        <v>34.881555079999998</v>
      </c>
      <c r="O317" t="s">
        <v>1290</v>
      </c>
      <c r="P317" t="s">
        <v>1290</v>
      </c>
      <c r="Q317" t="s">
        <v>1290</v>
      </c>
      <c r="R317" t="s">
        <v>1290</v>
      </c>
    </row>
    <row r="318" spans="1:18" hidden="1" x14ac:dyDescent="0.35">
      <c r="A318" t="s">
        <v>1942</v>
      </c>
      <c r="B318" t="s">
        <v>1943</v>
      </c>
      <c r="C318">
        <v>111.3596122</v>
      </c>
      <c r="D318">
        <v>-4.5935919710000004</v>
      </c>
      <c r="E318">
        <v>0.53813220399999995</v>
      </c>
      <c r="F318">
        <v>-8.0473859950000008</v>
      </c>
      <c r="G318">
        <v>8.4600000000000004E-16</v>
      </c>
      <c r="H318">
        <v>5.5699999999999999E-14</v>
      </c>
      <c r="I318">
        <v>2.987485086</v>
      </c>
      <c r="J318">
        <v>8.3570954430000004</v>
      </c>
      <c r="K318">
        <v>15.273994699999999</v>
      </c>
      <c r="L318">
        <v>249.31907570000001</v>
      </c>
      <c r="M318">
        <v>246.0945888</v>
      </c>
      <c r="N318">
        <v>146.12543339999999</v>
      </c>
      <c r="O318" t="s">
        <v>1290</v>
      </c>
      <c r="P318" t="s">
        <v>1290</v>
      </c>
      <c r="Q318" t="s">
        <v>1290</v>
      </c>
      <c r="R318" t="s">
        <v>1290</v>
      </c>
    </row>
    <row r="319" spans="1:18" hidden="1" x14ac:dyDescent="0.35">
      <c r="A319" t="s">
        <v>1288</v>
      </c>
      <c r="B319" t="s">
        <v>2897</v>
      </c>
      <c r="C319">
        <v>42.500266740000001</v>
      </c>
      <c r="D319">
        <v>-4.5587435039999997</v>
      </c>
      <c r="E319">
        <v>1.131278969</v>
      </c>
      <c r="F319">
        <v>-3.7972146690000002</v>
      </c>
      <c r="G319">
        <v>1.4633100000000001E-4</v>
      </c>
      <c r="H319">
        <v>2.3528960000000002E-3</v>
      </c>
      <c r="I319">
        <v>0</v>
      </c>
      <c r="J319">
        <v>10.446369300000001</v>
      </c>
      <c r="K319">
        <v>0</v>
      </c>
      <c r="L319">
        <v>102.3102183</v>
      </c>
      <c r="M319">
        <v>99.821499880000005</v>
      </c>
      <c r="N319">
        <v>42.423512930000001</v>
      </c>
      <c r="O319" t="s">
        <v>1290</v>
      </c>
      <c r="P319" t="s">
        <v>1290</v>
      </c>
      <c r="Q319" t="s">
        <v>1290</v>
      </c>
      <c r="R319" t="s">
        <v>1290</v>
      </c>
    </row>
    <row r="320" spans="1:18" hidden="1" x14ac:dyDescent="0.35">
      <c r="A320" t="s">
        <v>2150</v>
      </c>
      <c r="B320" t="s">
        <v>2151</v>
      </c>
      <c r="C320">
        <v>497.62085350000001</v>
      </c>
      <c r="D320">
        <v>-4.5540381590000001</v>
      </c>
      <c r="E320">
        <v>0.34025562799999998</v>
      </c>
      <c r="F320">
        <v>-12.611117630000001</v>
      </c>
      <c r="G320">
        <v>1.8299999999999999E-36</v>
      </c>
      <c r="H320">
        <v>3.4299999999999999E-34</v>
      </c>
      <c r="I320">
        <v>60.745530080000002</v>
      </c>
      <c r="J320">
        <v>37.606929489999999</v>
      </c>
      <c r="K320">
        <v>23.420125209999998</v>
      </c>
      <c r="L320">
        <v>942.64463279999995</v>
      </c>
      <c r="M320">
        <v>1205.7646520000001</v>
      </c>
      <c r="N320">
        <v>715.54325140000003</v>
      </c>
      <c r="O320" t="s">
        <v>1290</v>
      </c>
      <c r="P320" t="s">
        <v>1290</v>
      </c>
      <c r="Q320" t="s">
        <v>1290</v>
      </c>
      <c r="R320" t="s">
        <v>1290</v>
      </c>
    </row>
    <row r="321" spans="1:18" hidden="1" x14ac:dyDescent="0.35">
      <c r="A321" t="s">
        <v>1288</v>
      </c>
      <c r="B321" t="s">
        <v>2898</v>
      </c>
      <c r="C321">
        <v>16.660211400000001</v>
      </c>
      <c r="D321">
        <v>-4.5325194140000002</v>
      </c>
      <c r="E321">
        <v>1.430203763</v>
      </c>
      <c r="F321">
        <v>-2.9852284820000001</v>
      </c>
      <c r="G321">
        <v>2.8336659999999999E-3</v>
      </c>
      <c r="H321">
        <v>3.0031736E-2</v>
      </c>
      <c r="I321">
        <v>0</v>
      </c>
      <c r="J321">
        <v>4.1785477220000002</v>
      </c>
      <c r="K321">
        <v>0</v>
      </c>
      <c r="L321">
        <v>46.685245250000001</v>
      </c>
      <c r="M321">
        <v>42.498262330000003</v>
      </c>
      <c r="N321">
        <v>6.5992131220000001</v>
      </c>
      <c r="O321" t="s">
        <v>1290</v>
      </c>
      <c r="P321" t="s">
        <v>1290</v>
      </c>
      <c r="Q321" t="s">
        <v>1290</v>
      </c>
      <c r="R321" t="s">
        <v>1290</v>
      </c>
    </row>
    <row r="322" spans="1:18" hidden="1" x14ac:dyDescent="0.35">
      <c r="A322" t="s">
        <v>2400</v>
      </c>
      <c r="B322" t="s">
        <v>2401</v>
      </c>
      <c r="C322">
        <v>77.441770559999995</v>
      </c>
      <c r="D322">
        <v>-4.5272888</v>
      </c>
      <c r="E322">
        <v>0.55962363699999995</v>
      </c>
      <c r="F322">
        <v>-7.6198611170000001</v>
      </c>
      <c r="G322">
        <v>2.5400000000000001E-14</v>
      </c>
      <c r="H322">
        <v>1.4399999999999999E-12</v>
      </c>
      <c r="I322">
        <v>6.970798534</v>
      </c>
      <c r="J322">
        <v>3.1339107909999999</v>
      </c>
      <c r="K322">
        <v>9.1643968210000004</v>
      </c>
      <c r="L322">
        <v>128.13609869999999</v>
      </c>
      <c r="M322">
        <v>112.66981180000001</v>
      </c>
      <c r="N322">
        <v>204.5756068</v>
      </c>
      <c r="O322" t="s">
        <v>1290</v>
      </c>
      <c r="P322" t="s">
        <v>1290</v>
      </c>
      <c r="Q322" t="s">
        <v>1290</v>
      </c>
      <c r="R322" t="s">
        <v>1290</v>
      </c>
    </row>
    <row r="323" spans="1:18" hidden="1" x14ac:dyDescent="0.35">
      <c r="A323" t="s">
        <v>2632</v>
      </c>
      <c r="B323" t="s">
        <v>2633</v>
      </c>
      <c r="C323">
        <v>32.385897010000001</v>
      </c>
      <c r="D323">
        <v>-4.5209802479999999</v>
      </c>
      <c r="E323">
        <v>0.813150394</v>
      </c>
      <c r="F323">
        <v>-5.2363571039999997</v>
      </c>
      <c r="G323">
        <v>1.6400000000000001E-7</v>
      </c>
      <c r="H323">
        <v>4.4900000000000002E-6</v>
      </c>
      <c r="I323">
        <v>3.9833134480000001</v>
      </c>
      <c r="J323">
        <v>0</v>
      </c>
      <c r="K323">
        <v>4.0730652540000003</v>
      </c>
      <c r="L323">
        <v>53.63836688</v>
      </c>
      <c r="M323">
        <v>75.113207829999993</v>
      </c>
      <c r="N323">
        <v>57.507428640000001</v>
      </c>
      <c r="O323" t="s">
        <v>1290</v>
      </c>
      <c r="P323" t="s">
        <v>1290</v>
      </c>
      <c r="Q323" t="s">
        <v>1290</v>
      </c>
      <c r="R323" t="s">
        <v>1290</v>
      </c>
    </row>
    <row r="324" spans="1:18" hidden="1" x14ac:dyDescent="0.35">
      <c r="A324" t="s">
        <v>1290</v>
      </c>
      <c r="B324" t="s">
        <v>3369</v>
      </c>
      <c r="C324">
        <v>19.844659629999999</v>
      </c>
      <c r="D324">
        <v>-4.4614955150000002</v>
      </c>
      <c r="E324">
        <v>1.241494291</v>
      </c>
      <c r="F324">
        <v>-3.38178044</v>
      </c>
      <c r="G324">
        <v>7.2017700000000001E-4</v>
      </c>
      <c r="H324">
        <v>9.2685230000000007E-3</v>
      </c>
      <c r="I324">
        <v>0</v>
      </c>
      <c r="J324">
        <v>5.2231846519999996</v>
      </c>
      <c r="K324">
        <v>0</v>
      </c>
      <c r="L324">
        <v>27.812486530000001</v>
      </c>
      <c r="M324">
        <v>25.696623729999999</v>
      </c>
      <c r="N324">
        <v>60.335662829999997</v>
      </c>
      <c r="O324" t="s">
        <v>1290</v>
      </c>
      <c r="P324" t="s">
        <v>1290</v>
      </c>
      <c r="Q324" t="s">
        <v>1290</v>
      </c>
      <c r="R324" t="s">
        <v>1290</v>
      </c>
    </row>
    <row r="325" spans="1:18" hidden="1" x14ac:dyDescent="0.35">
      <c r="A325" t="s">
        <v>1288</v>
      </c>
      <c r="B325" t="s">
        <v>1532</v>
      </c>
      <c r="C325">
        <v>19.099118650000001</v>
      </c>
      <c r="D325">
        <v>-4.4447041010000001</v>
      </c>
      <c r="E325">
        <v>1.1937062549999999</v>
      </c>
      <c r="F325">
        <v>-3.5030977490000001</v>
      </c>
      <c r="G325">
        <v>4.5988099999999998E-4</v>
      </c>
      <c r="H325">
        <v>6.3907429999999999E-3</v>
      </c>
      <c r="I325">
        <v>4.9791418099999998</v>
      </c>
      <c r="J325">
        <v>0</v>
      </c>
      <c r="K325">
        <v>0</v>
      </c>
      <c r="L325">
        <v>39.732123620000003</v>
      </c>
      <c r="M325">
        <v>43.486594009999997</v>
      </c>
      <c r="N325">
        <v>26.396852490000001</v>
      </c>
      <c r="O325" t="s">
        <v>1290</v>
      </c>
      <c r="P325" t="s">
        <v>1290</v>
      </c>
      <c r="Q325" t="s">
        <v>1290</v>
      </c>
      <c r="R325" t="s">
        <v>1290</v>
      </c>
    </row>
    <row r="326" spans="1:18" hidden="1" x14ac:dyDescent="0.35">
      <c r="A326" t="s">
        <v>1288</v>
      </c>
      <c r="B326" t="s">
        <v>1587</v>
      </c>
      <c r="C326">
        <v>3085.2091930000001</v>
      </c>
      <c r="D326">
        <v>-4.4401566470000002</v>
      </c>
      <c r="E326">
        <v>0.26290781899999999</v>
      </c>
      <c r="F326">
        <v>-15.88816286</v>
      </c>
      <c r="G326">
        <v>7.6499999999999999E-57</v>
      </c>
      <c r="H326">
        <v>2.93E-54</v>
      </c>
      <c r="I326">
        <v>293.7693668</v>
      </c>
      <c r="J326">
        <v>240.26649399999999</v>
      </c>
      <c r="K326">
        <v>281.04150249999998</v>
      </c>
      <c r="L326">
        <v>6533.9477290000004</v>
      </c>
      <c r="M326">
        <v>7728.753753</v>
      </c>
      <c r="N326">
        <v>3433.4763130000001</v>
      </c>
      <c r="O326" t="s">
        <v>1290</v>
      </c>
      <c r="P326" t="s">
        <v>1290</v>
      </c>
      <c r="Q326" t="s">
        <v>1290</v>
      </c>
      <c r="R326" t="s">
        <v>1290</v>
      </c>
    </row>
    <row r="327" spans="1:18" hidden="1" x14ac:dyDescent="0.35">
      <c r="A327" t="s">
        <v>1290</v>
      </c>
      <c r="B327" t="s">
        <v>2799</v>
      </c>
      <c r="C327">
        <v>293.17183110000002</v>
      </c>
      <c r="D327">
        <v>-4.38901713</v>
      </c>
      <c r="E327">
        <v>0.50702046499999998</v>
      </c>
      <c r="F327">
        <v>-8.1377045070000005</v>
      </c>
      <c r="G327">
        <v>4.0299999999999999E-16</v>
      </c>
      <c r="H327">
        <v>2.7399999999999999E-14</v>
      </c>
      <c r="I327">
        <v>8.9624552570000002</v>
      </c>
      <c r="J327">
        <v>41.785477219999997</v>
      </c>
      <c r="K327">
        <v>29.529723090000001</v>
      </c>
      <c r="L327">
        <v>332.7565353</v>
      </c>
      <c r="M327">
        <v>485.27085590000002</v>
      </c>
      <c r="N327">
        <v>860.7259401</v>
      </c>
      <c r="O327" t="s">
        <v>1290</v>
      </c>
      <c r="P327" t="s">
        <v>1290</v>
      </c>
      <c r="Q327" t="s">
        <v>1290</v>
      </c>
      <c r="R327" t="s">
        <v>1290</v>
      </c>
    </row>
    <row r="328" spans="1:18" hidden="1" x14ac:dyDescent="0.35">
      <c r="A328" t="s">
        <v>1850</v>
      </c>
      <c r="B328" t="s">
        <v>1851</v>
      </c>
      <c r="C328">
        <v>386.0872033</v>
      </c>
      <c r="D328">
        <v>-4.3543721910000004</v>
      </c>
      <c r="E328">
        <v>0.36630908400000001</v>
      </c>
      <c r="F328">
        <v>-11.16908632</v>
      </c>
      <c r="G328">
        <v>5.7799999999999999E-29</v>
      </c>
      <c r="H328">
        <v>8.0000000000000003E-27</v>
      </c>
      <c r="I328">
        <v>39.833134479999998</v>
      </c>
      <c r="J328">
        <v>35.51765563</v>
      </c>
      <c r="K328">
        <v>32.584522030000002</v>
      </c>
      <c r="L328">
        <v>939.6647236</v>
      </c>
      <c r="M328">
        <v>878.62686529999996</v>
      </c>
      <c r="N328">
        <v>390.29631899999998</v>
      </c>
      <c r="O328" t="s">
        <v>1290</v>
      </c>
      <c r="P328" t="s">
        <v>1290</v>
      </c>
      <c r="Q328" t="s">
        <v>1290</v>
      </c>
      <c r="R328" t="s">
        <v>1290</v>
      </c>
    </row>
    <row r="329" spans="1:18" hidden="1" x14ac:dyDescent="0.35">
      <c r="A329" t="s">
        <v>2618</v>
      </c>
      <c r="B329" t="s">
        <v>2619</v>
      </c>
      <c r="C329">
        <v>230.39476189999999</v>
      </c>
      <c r="D329">
        <v>-4.3403313729999997</v>
      </c>
      <c r="E329">
        <v>0.38620689600000002</v>
      </c>
      <c r="F329">
        <v>-10.5572868</v>
      </c>
      <c r="G329">
        <v>4.6999999999999999E-26</v>
      </c>
      <c r="H329">
        <v>5.7799999999999998E-24</v>
      </c>
      <c r="I329">
        <v>28.879022500000001</v>
      </c>
      <c r="J329">
        <v>15.66955396</v>
      </c>
      <c r="K329">
        <v>20.365326270000001</v>
      </c>
      <c r="L329">
        <v>571.14927699999998</v>
      </c>
      <c r="M329">
        <v>462.53922720000003</v>
      </c>
      <c r="N329">
        <v>283.76616430000001</v>
      </c>
      <c r="O329" t="s">
        <v>1290</v>
      </c>
      <c r="P329" t="s">
        <v>1290</v>
      </c>
      <c r="Q329" t="s">
        <v>1290</v>
      </c>
      <c r="R329" t="s">
        <v>1290</v>
      </c>
    </row>
    <row r="330" spans="1:18" hidden="1" x14ac:dyDescent="0.35">
      <c r="A330" t="s">
        <v>1288</v>
      </c>
      <c r="B330" t="s">
        <v>1586</v>
      </c>
      <c r="C330">
        <v>34.763134610000002</v>
      </c>
      <c r="D330">
        <v>-4.3106336169999997</v>
      </c>
      <c r="E330">
        <v>1.345029228</v>
      </c>
      <c r="F330">
        <v>-3.009302049</v>
      </c>
      <c r="G330">
        <v>2.6184860000000002E-3</v>
      </c>
      <c r="H330">
        <v>2.8072537000000002E-2</v>
      </c>
      <c r="I330">
        <v>9.9582836189999995</v>
      </c>
      <c r="J330">
        <v>0</v>
      </c>
      <c r="K330">
        <v>0</v>
      </c>
      <c r="L330">
        <v>93.370490500000002</v>
      </c>
      <c r="M330">
        <v>94.879841470000002</v>
      </c>
      <c r="N330">
        <v>10.37019205</v>
      </c>
      <c r="O330" t="s">
        <v>1290</v>
      </c>
      <c r="P330" t="s">
        <v>1290</v>
      </c>
      <c r="Q330" t="s">
        <v>1290</v>
      </c>
      <c r="R330" t="s">
        <v>1290</v>
      </c>
    </row>
    <row r="331" spans="1:18" hidden="1" x14ac:dyDescent="0.35">
      <c r="A331" t="s">
        <v>1966</v>
      </c>
      <c r="B331" t="s">
        <v>1967</v>
      </c>
      <c r="C331">
        <v>20.812709219999999</v>
      </c>
      <c r="D331">
        <v>-4.3007859279999998</v>
      </c>
      <c r="E331">
        <v>1.168236125</v>
      </c>
      <c r="F331">
        <v>-3.4562803149999999</v>
      </c>
      <c r="G331">
        <v>5.4768500000000001E-4</v>
      </c>
      <c r="H331">
        <v>7.4061719999999999E-3</v>
      </c>
      <c r="I331">
        <v>5.9749701719999999</v>
      </c>
      <c r="J331">
        <v>0</v>
      </c>
      <c r="K331">
        <v>0</v>
      </c>
      <c r="L331">
        <v>38.738820529999998</v>
      </c>
      <c r="M331">
        <v>41.509930650000001</v>
      </c>
      <c r="N331">
        <v>38.652534000000003</v>
      </c>
      <c r="O331" t="s">
        <v>1290</v>
      </c>
      <c r="P331" t="s">
        <v>1290</v>
      </c>
      <c r="Q331" t="s">
        <v>1290</v>
      </c>
      <c r="R331" t="s">
        <v>1290</v>
      </c>
    </row>
    <row r="332" spans="1:18" hidden="1" x14ac:dyDescent="0.35">
      <c r="A332" t="s">
        <v>1288</v>
      </c>
      <c r="B332" t="s">
        <v>2910</v>
      </c>
      <c r="C332">
        <v>13.86397187</v>
      </c>
      <c r="D332">
        <v>-4.2787818819999996</v>
      </c>
      <c r="E332">
        <v>1.309576428</v>
      </c>
      <c r="F332">
        <v>-3.0664475850000001</v>
      </c>
      <c r="G332">
        <v>2.1661879999999999E-3</v>
      </c>
      <c r="H332">
        <v>2.3938280999999999E-2</v>
      </c>
      <c r="I332">
        <v>0</v>
      </c>
      <c r="J332">
        <v>0</v>
      </c>
      <c r="K332">
        <v>4.0730652540000003</v>
      </c>
      <c r="L332">
        <v>20.859364899999999</v>
      </c>
      <c r="M332">
        <v>36.568272239999999</v>
      </c>
      <c r="N332">
        <v>21.683128830000001</v>
      </c>
      <c r="O332" t="s">
        <v>1290</v>
      </c>
      <c r="P332" t="s">
        <v>1290</v>
      </c>
      <c r="Q332" t="s">
        <v>1290</v>
      </c>
      <c r="R332" t="s">
        <v>1290</v>
      </c>
    </row>
    <row r="333" spans="1:18" hidden="1" x14ac:dyDescent="0.35">
      <c r="A333" t="s">
        <v>1288</v>
      </c>
      <c r="B333" t="s">
        <v>2916</v>
      </c>
      <c r="C333">
        <v>24.018950709999999</v>
      </c>
      <c r="D333">
        <v>-4.2639179049999996</v>
      </c>
      <c r="E333">
        <v>1.1652547120000001</v>
      </c>
      <c r="F333">
        <v>-3.4334840770000001</v>
      </c>
      <c r="G333">
        <v>5.9587699999999997E-4</v>
      </c>
      <c r="H333">
        <v>7.9358569999999993E-3</v>
      </c>
      <c r="I333">
        <v>0</v>
      </c>
      <c r="J333">
        <v>0</v>
      </c>
      <c r="K333">
        <v>7.1278641939999998</v>
      </c>
      <c r="L333">
        <v>36.752214350000003</v>
      </c>
      <c r="M333">
        <v>47.439920739999998</v>
      </c>
      <c r="N333">
        <v>52.793704980000001</v>
      </c>
      <c r="O333" t="s">
        <v>1290</v>
      </c>
      <c r="P333" t="s">
        <v>1290</v>
      </c>
      <c r="Q333" t="s">
        <v>1290</v>
      </c>
      <c r="R333" t="s">
        <v>1290</v>
      </c>
    </row>
    <row r="334" spans="1:18" hidden="1" x14ac:dyDescent="0.35">
      <c r="A334" t="s">
        <v>1288</v>
      </c>
      <c r="B334" t="s">
        <v>1653</v>
      </c>
      <c r="C334">
        <v>1024.4367540000001</v>
      </c>
      <c r="D334">
        <v>-4.2474558910000004</v>
      </c>
      <c r="E334">
        <v>0.28075292600000001</v>
      </c>
      <c r="F334">
        <v>-14.191914369999999</v>
      </c>
      <c r="G334">
        <v>1.03E-45</v>
      </c>
      <c r="H334">
        <v>3.07E-43</v>
      </c>
      <c r="I334">
        <v>100.5786646</v>
      </c>
      <c r="J334">
        <v>130.5796163</v>
      </c>
      <c r="K334">
        <v>76.369973509999994</v>
      </c>
      <c r="L334">
        <v>2495.1773629999998</v>
      </c>
      <c r="M334">
        <v>2043.8699180000001</v>
      </c>
      <c r="N334">
        <v>1300.044985</v>
      </c>
      <c r="O334" t="s">
        <v>1290</v>
      </c>
      <c r="P334" t="s">
        <v>1290</v>
      </c>
      <c r="Q334" t="s">
        <v>1290</v>
      </c>
      <c r="R334" t="s">
        <v>1290</v>
      </c>
    </row>
    <row r="335" spans="1:18" hidden="1" x14ac:dyDescent="0.35">
      <c r="A335" t="s">
        <v>1980</v>
      </c>
      <c r="B335" t="s">
        <v>1981</v>
      </c>
      <c r="C335">
        <v>179.6705125</v>
      </c>
      <c r="D335">
        <v>-4.1402722939999999</v>
      </c>
      <c r="E335">
        <v>0.43950737299999998</v>
      </c>
      <c r="F335">
        <v>-8.8217812159999998</v>
      </c>
      <c r="G335">
        <v>1.13E-18</v>
      </c>
      <c r="H335">
        <v>9.01E-17</v>
      </c>
      <c r="I335">
        <v>31.86650758</v>
      </c>
      <c r="J335">
        <v>16.714190890000001</v>
      </c>
      <c r="K335">
        <v>9.1643968210000004</v>
      </c>
      <c r="L335">
        <v>293.02441169999997</v>
      </c>
      <c r="M335">
        <v>437.83093509999998</v>
      </c>
      <c r="N335">
        <v>289.42263270000001</v>
      </c>
      <c r="O335" t="s">
        <v>1290</v>
      </c>
      <c r="P335" t="s">
        <v>1290</v>
      </c>
      <c r="Q335" t="s">
        <v>1290</v>
      </c>
      <c r="R335" t="s">
        <v>1290</v>
      </c>
    </row>
    <row r="336" spans="1:18" hidden="1" x14ac:dyDescent="0.35">
      <c r="A336" t="s">
        <v>1288</v>
      </c>
      <c r="B336" t="s">
        <v>1291</v>
      </c>
      <c r="C336">
        <v>887.06945510000003</v>
      </c>
      <c r="D336">
        <v>-4.0968863439999996</v>
      </c>
      <c r="E336">
        <v>0.28844415000000001</v>
      </c>
      <c r="F336">
        <v>-13.29148794</v>
      </c>
      <c r="G336">
        <v>2.5899999999999998E-40</v>
      </c>
      <c r="H336">
        <v>5.5000000000000001E-38</v>
      </c>
      <c r="I336">
        <v>101.5744929</v>
      </c>
      <c r="J336">
        <v>68.946037410000002</v>
      </c>
      <c r="K336">
        <v>123.2102239</v>
      </c>
      <c r="L336">
        <v>1714.4411339999999</v>
      </c>
      <c r="M336">
        <v>2177.2946959999999</v>
      </c>
      <c r="N336">
        <v>1136.950147</v>
      </c>
      <c r="O336" t="s">
        <v>1290</v>
      </c>
      <c r="P336" t="s">
        <v>1290</v>
      </c>
      <c r="Q336" t="s">
        <v>1290</v>
      </c>
      <c r="R336" t="s">
        <v>1290</v>
      </c>
    </row>
    <row r="337" spans="1:18" hidden="1" x14ac:dyDescent="0.35">
      <c r="A337" t="s">
        <v>2310</v>
      </c>
      <c r="B337" t="s">
        <v>2311</v>
      </c>
      <c r="C337">
        <v>1975.6681229999999</v>
      </c>
      <c r="D337">
        <v>-4.0808571310000001</v>
      </c>
      <c r="E337">
        <v>0.193952022</v>
      </c>
      <c r="F337">
        <v>-19.684366700000002</v>
      </c>
      <c r="G337">
        <v>2.9399999999999998E-86</v>
      </c>
      <c r="H337">
        <v>2.0699999999999999E-83</v>
      </c>
      <c r="I337">
        <v>231.03218000000001</v>
      </c>
      <c r="J337">
        <v>226.68621390000001</v>
      </c>
      <c r="K337">
        <v>203.6532627</v>
      </c>
      <c r="L337">
        <v>4034.797153</v>
      </c>
      <c r="M337">
        <v>4385.2276730000003</v>
      </c>
      <c r="N337">
        <v>2772.6122559999999</v>
      </c>
      <c r="O337" t="s">
        <v>1290</v>
      </c>
      <c r="P337" t="s">
        <v>1290</v>
      </c>
      <c r="Q337" t="s">
        <v>1290</v>
      </c>
      <c r="R337" t="s">
        <v>1290</v>
      </c>
    </row>
    <row r="338" spans="1:18" hidden="1" x14ac:dyDescent="0.35">
      <c r="A338" t="s">
        <v>2602</v>
      </c>
      <c r="B338" t="s">
        <v>2603</v>
      </c>
      <c r="C338">
        <v>130.00080879999999</v>
      </c>
      <c r="D338">
        <v>-4.0675844860000003</v>
      </c>
      <c r="E338">
        <v>0.41204528899999998</v>
      </c>
      <c r="F338">
        <v>-9.2333298849999998</v>
      </c>
      <c r="G338">
        <v>2.62E-20</v>
      </c>
      <c r="H338">
        <v>2.3499999999999998E-18</v>
      </c>
      <c r="I338">
        <v>7.9666268950000001</v>
      </c>
      <c r="J338">
        <v>13.5802801</v>
      </c>
      <c r="K338">
        <v>22.401858900000001</v>
      </c>
      <c r="L338">
        <v>249.31907570000001</v>
      </c>
      <c r="M338">
        <v>271.79121259999999</v>
      </c>
      <c r="N338">
        <v>214.94579880000001</v>
      </c>
      <c r="O338" t="s">
        <v>1290</v>
      </c>
      <c r="P338" t="s">
        <v>1290</v>
      </c>
      <c r="Q338" t="s">
        <v>1290</v>
      </c>
      <c r="R338" t="s">
        <v>1290</v>
      </c>
    </row>
    <row r="339" spans="1:18" hidden="1" x14ac:dyDescent="0.35">
      <c r="A339" t="s">
        <v>1288</v>
      </c>
      <c r="B339" t="s">
        <v>1533</v>
      </c>
      <c r="C339">
        <v>62.728295299999999</v>
      </c>
      <c r="D339">
        <v>-4.0377559620000003</v>
      </c>
      <c r="E339">
        <v>0.77433417199999999</v>
      </c>
      <c r="F339">
        <v>-4.874796559</v>
      </c>
      <c r="G339">
        <v>1.0899999999999999E-6</v>
      </c>
      <c r="H339">
        <v>2.6800000000000001E-5</v>
      </c>
      <c r="I339">
        <v>0</v>
      </c>
      <c r="J339">
        <v>11.49100623</v>
      </c>
      <c r="K339">
        <v>10.18266313</v>
      </c>
      <c r="L339">
        <v>76.484337960000005</v>
      </c>
      <c r="M339">
        <v>145.2847573</v>
      </c>
      <c r="N339">
        <v>132.92700719999999</v>
      </c>
      <c r="O339" t="s">
        <v>1290</v>
      </c>
      <c r="P339" t="s">
        <v>1290</v>
      </c>
      <c r="Q339" t="s">
        <v>1290</v>
      </c>
      <c r="R339" t="s">
        <v>1290</v>
      </c>
    </row>
    <row r="340" spans="1:18" hidden="1" x14ac:dyDescent="0.35">
      <c r="A340" t="s">
        <v>1288</v>
      </c>
      <c r="B340" t="s">
        <v>2879</v>
      </c>
      <c r="C340">
        <v>15.01083169</v>
      </c>
      <c r="D340">
        <v>-4.0358335160000003</v>
      </c>
      <c r="E340">
        <v>1.2951075110000001</v>
      </c>
      <c r="F340">
        <v>-2.9131165389999998</v>
      </c>
      <c r="G340">
        <v>3.5784100000000002E-3</v>
      </c>
      <c r="H340">
        <v>3.6751297000000002E-2</v>
      </c>
      <c r="I340">
        <v>0</v>
      </c>
      <c r="J340">
        <v>5.2231846519999996</v>
      </c>
      <c r="K340">
        <v>0</v>
      </c>
      <c r="L340">
        <v>35.758911259999998</v>
      </c>
      <c r="M340">
        <v>21.743296999999998</v>
      </c>
      <c r="N340">
        <v>27.339597220000002</v>
      </c>
      <c r="O340" t="s">
        <v>1290</v>
      </c>
      <c r="P340" t="s">
        <v>1290</v>
      </c>
      <c r="Q340" t="s">
        <v>1290</v>
      </c>
      <c r="R340" t="s">
        <v>1290</v>
      </c>
    </row>
    <row r="341" spans="1:18" hidden="1" x14ac:dyDescent="0.35">
      <c r="A341" t="s">
        <v>2614</v>
      </c>
      <c r="B341" t="s">
        <v>2615</v>
      </c>
      <c r="C341">
        <v>2902.1753589999998</v>
      </c>
      <c r="D341">
        <v>-3.953763608</v>
      </c>
      <c r="E341">
        <v>0.14429303099999999</v>
      </c>
      <c r="F341">
        <v>-25.57801418</v>
      </c>
      <c r="G341">
        <v>2.6800000000000002E-144</v>
      </c>
      <c r="H341">
        <v>9.4299999999999998E-141</v>
      </c>
      <c r="I341">
        <v>328.62335940000003</v>
      </c>
      <c r="J341">
        <v>415.76549829999999</v>
      </c>
      <c r="K341">
        <v>311.58949189999998</v>
      </c>
      <c r="L341">
        <v>5377.7429320000001</v>
      </c>
      <c r="M341">
        <v>5929.990092</v>
      </c>
      <c r="N341">
        <v>5049.3407829999996</v>
      </c>
      <c r="O341" t="s">
        <v>1290</v>
      </c>
      <c r="P341" t="s">
        <v>1290</v>
      </c>
      <c r="Q341" t="s">
        <v>1290</v>
      </c>
      <c r="R341" t="s">
        <v>1290</v>
      </c>
    </row>
    <row r="342" spans="1:18" hidden="1" x14ac:dyDescent="0.35">
      <c r="A342" t="s">
        <v>2402</v>
      </c>
      <c r="B342" t="s">
        <v>2403</v>
      </c>
      <c r="C342">
        <v>55.704380700000002</v>
      </c>
      <c r="D342">
        <v>-3.9517755409999999</v>
      </c>
      <c r="E342">
        <v>0.58415489300000001</v>
      </c>
      <c r="F342">
        <v>-6.3146627359999998</v>
      </c>
      <c r="G342">
        <v>2.7099999999999999E-10</v>
      </c>
      <c r="H342">
        <v>1.0099999999999999E-8</v>
      </c>
      <c r="I342">
        <v>9.9582836189999995</v>
      </c>
      <c r="J342">
        <v>3.1339107909999999</v>
      </c>
      <c r="K342">
        <v>7.1278641939999998</v>
      </c>
      <c r="L342">
        <v>88.40397505</v>
      </c>
      <c r="M342">
        <v>87.961519699999997</v>
      </c>
      <c r="N342">
        <v>137.6407308</v>
      </c>
      <c r="O342" t="s">
        <v>1290</v>
      </c>
      <c r="P342" t="s">
        <v>1290</v>
      </c>
      <c r="Q342" t="s">
        <v>1290</v>
      </c>
      <c r="R342" t="s">
        <v>1290</v>
      </c>
    </row>
    <row r="343" spans="1:18" hidden="1" x14ac:dyDescent="0.35">
      <c r="A343" t="s">
        <v>1288</v>
      </c>
      <c r="B343" t="s">
        <v>1603</v>
      </c>
      <c r="C343">
        <v>315.04185949999999</v>
      </c>
      <c r="D343">
        <v>-3.9356037970000002</v>
      </c>
      <c r="E343">
        <v>0.401658758</v>
      </c>
      <c r="F343">
        <v>-9.1435063260000007</v>
      </c>
      <c r="G343">
        <v>6.0499999999999998E-20</v>
      </c>
      <c r="H343">
        <v>5.35E-18</v>
      </c>
      <c r="I343">
        <v>49.791418100000001</v>
      </c>
      <c r="J343">
        <v>36.562292560000003</v>
      </c>
      <c r="K343">
        <v>29.529723090000001</v>
      </c>
      <c r="L343">
        <v>786.69604760000004</v>
      </c>
      <c r="M343">
        <v>687.87885070000004</v>
      </c>
      <c r="N343">
        <v>299.79282469999998</v>
      </c>
      <c r="O343" t="s">
        <v>1290</v>
      </c>
      <c r="P343" t="s">
        <v>1290</v>
      </c>
      <c r="Q343" t="s">
        <v>1290</v>
      </c>
      <c r="R343" t="s">
        <v>1290</v>
      </c>
    </row>
    <row r="344" spans="1:18" hidden="1" x14ac:dyDescent="0.35">
      <c r="A344" t="s">
        <v>1932</v>
      </c>
      <c r="B344" t="s">
        <v>1933</v>
      </c>
      <c r="C344">
        <v>946.79566969999996</v>
      </c>
      <c r="D344">
        <v>-3.926366416</v>
      </c>
      <c r="E344">
        <v>0.18570089000000001</v>
      </c>
      <c r="F344">
        <v>-19.7270568</v>
      </c>
      <c r="G344">
        <v>1.26E-86</v>
      </c>
      <c r="H344">
        <v>9.2600000000000007E-84</v>
      </c>
      <c r="I344">
        <v>132.44517210000001</v>
      </c>
      <c r="J344">
        <v>129.5349794</v>
      </c>
      <c r="K344">
        <v>88.589169269999999</v>
      </c>
      <c r="L344">
        <v>1927.0079949999999</v>
      </c>
      <c r="M344">
        <v>1694.000503</v>
      </c>
      <c r="N344">
        <v>1709.196199</v>
      </c>
      <c r="O344" t="s">
        <v>1290</v>
      </c>
      <c r="P344" t="s">
        <v>1290</v>
      </c>
      <c r="Q344" t="s">
        <v>1290</v>
      </c>
      <c r="R344" t="s">
        <v>1290</v>
      </c>
    </row>
    <row r="345" spans="1:18" hidden="1" x14ac:dyDescent="0.35">
      <c r="A345" t="s">
        <v>3337</v>
      </c>
      <c r="B345" t="s">
        <v>3338</v>
      </c>
      <c r="C345">
        <v>43.574074850000002</v>
      </c>
      <c r="D345">
        <v>-3.92195209</v>
      </c>
      <c r="E345">
        <v>0.85110010700000005</v>
      </c>
      <c r="F345">
        <v>-4.2990450300000003</v>
      </c>
      <c r="G345">
        <v>1.7200000000000001E-5</v>
      </c>
      <c r="H345">
        <v>3.39606E-4</v>
      </c>
      <c r="I345">
        <v>11.949940339999999</v>
      </c>
      <c r="J345">
        <v>4.1785477220000002</v>
      </c>
      <c r="K345">
        <v>0</v>
      </c>
      <c r="L345">
        <v>105.29012760000001</v>
      </c>
      <c r="M345">
        <v>72.148212790000002</v>
      </c>
      <c r="N345">
        <v>67.877620690000001</v>
      </c>
      <c r="O345" t="s">
        <v>1290</v>
      </c>
      <c r="P345" t="s">
        <v>1290</v>
      </c>
      <c r="Q345" t="s">
        <v>1290</v>
      </c>
      <c r="R345" t="s">
        <v>1290</v>
      </c>
    </row>
    <row r="346" spans="1:18" hidden="1" x14ac:dyDescent="0.35">
      <c r="A346" t="s">
        <v>1830</v>
      </c>
      <c r="B346" t="s">
        <v>1831</v>
      </c>
      <c r="C346">
        <v>5478.4128220000002</v>
      </c>
      <c r="D346">
        <v>-3.9191010620000002</v>
      </c>
      <c r="E346">
        <v>0.18852740800000001</v>
      </c>
      <c r="F346">
        <v>-19.392759359999999</v>
      </c>
      <c r="G346">
        <v>8.8799999999999991E-84</v>
      </c>
      <c r="H346">
        <v>6.0100000000000002E-81</v>
      </c>
      <c r="I346">
        <v>613.43027099999995</v>
      </c>
      <c r="J346">
        <v>652.89808149999999</v>
      </c>
      <c r="K346">
        <v>771.84586560000002</v>
      </c>
      <c r="L346">
        <v>11068.376340000001</v>
      </c>
      <c r="M346">
        <v>12206.884599999999</v>
      </c>
      <c r="N346">
        <v>7557.0417699999998</v>
      </c>
      <c r="O346" t="s">
        <v>1290</v>
      </c>
      <c r="P346" t="s">
        <v>1290</v>
      </c>
      <c r="Q346" t="s">
        <v>1290</v>
      </c>
      <c r="R346" t="s">
        <v>1290</v>
      </c>
    </row>
    <row r="347" spans="1:18" hidden="1" x14ac:dyDescent="0.35">
      <c r="A347" t="s">
        <v>1288</v>
      </c>
      <c r="B347" t="s">
        <v>1544</v>
      </c>
      <c r="C347">
        <v>26.919957119999999</v>
      </c>
      <c r="D347">
        <v>-3.9087946809999998</v>
      </c>
      <c r="E347">
        <v>0.96673378499999996</v>
      </c>
      <c r="F347">
        <v>-3.7712143010000001</v>
      </c>
      <c r="G347">
        <v>1.6245499999999999E-4</v>
      </c>
      <c r="H347">
        <v>2.5725219999999998E-3</v>
      </c>
      <c r="I347">
        <v>6.970798534</v>
      </c>
      <c r="J347">
        <v>0</v>
      </c>
      <c r="K347">
        <v>3.05479894</v>
      </c>
      <c r="L347">
        <v>64.564700880000004</v>
      </c>
      <c r="M347">
        <v>24.708292050000001</v>
      </c>
      <c r="N347">
        <v>62.2211523</v>
      </c>
      <c r="O347" t="s">
        <v>1290</v>
      </c>
      <c r="P347" t="s">
        <v>1290</v>
      </c>
      <c r="Q347" t="s">
        <v>1290</v>
      </c>
      <c r="R347" t="s">
        <v>1290</v>
      </c>
    </row>
    <row r="348" spans="1:18" hidden="1" x14ac:dyDescent="0.35">
      <c r="A348" t="s">
        <v>1288</v>
      </c>
      <c r="B348" t="s">
        <v>1646</v>
      </c>
      <c r="C348">
        <v>42.902677279999999</v>
      </c>
      <c r="D348">
        <v>-3.9081723949999998</v>
      </c>
      <c r="E348">
        <v>1.145917375</v>
      </c>
      <c r="F348">
        <v>-3.1809780249999999</v>
      </c>
      <c r="G348">
        <v>1.467788E-3</v>
      </c>
      <c r="H348">
        <v>1.7226676E-2</v>
      </c>
      <c r="I348">
        <v>11.949940339999999</v>
      </c>
      <c r="J348">
        <v>0</v>
      </c>
      <c r="K348">
        <v>4.0730652540000003</v>
      </c>
      <c r="L348">
        <v>139.06243269999999</v>
      </c>
      <c r="M348">
        <v>92.903178109999999</v>
      </c>
      <c r="N348">
        <v>9.4274473180000005</v>
      </c>
      <c r="O348" t="s">
        <v>1290</v>
      </c>
      <c r="P348" t="s">
        <v>1290</v>
      </c>
      <c r="Q348" t="s">
        <v>1290</v>
      </c>
      <c r="R348" t="s">
        <v>1290</v>
      </c>
    </row>
    <row r="349" spans="1:18" hidden="1" x14ac:dyDescent="0.35">
      <c r="A349" t="s">
        <v>1288</v>
      </c>
      <c r="B349" t="s">
        <v>1516</v>
      </c>
      <c r="C349">
        <v>1567.95903</v>
      </c>
      <c r="D349">
        <v>-3.8959387030000001</v>
      </c>
      <c r="E349">
        <v>0.17167338600000001</v>
      </c>
      <c r="F349">
        <v>-21.161720970000001</v>
      </c>
      <c r="G349">
        <v>2.1499999999999999E-99</v>
      </c>
      <c r="H349">
        <v>2.3699999999999998E-96</v>
      </c>
      <c r="I349">
        <v>179.24910510000001</v>
      </c>
      <c r="J349">
        <v>232.9540355</v>
      </c>
      <c r="K349">
        <v>180.2331375</v>
      </c>
      <c r="L349">
        <v>2805.087927</v>
      </c>
      <c r="M349">
        <v>3397.8843230000002</v>
      </c>
      <c r="N349">
        <v>2612.345652</v>
      </c>
      <c r="O349" t="s">
        <v>1290</v>
      </c>
      <c r="P349" t="s">
        <v>1290</v>
      </c>
      <c r="Q349" t="s">
        <v>1290</v>
      </c>
      <c r="R349" t="s">
        <v>1290</v>
      </c>
    </row>
    <row r="350" spans="1:18" hidden="1" x14ac:dyDescent="0.35">
      <c r="A350" t="s">
        <v>1288</v>
      </c>
      <c r="B350" t="s">
        <v>2924</v>
      </c>
      <c r="C350">
        <v>251.34868349999999</v>
      </c>
      <c r="D350">
        <v>-3.878414636</v>
      </c>
      <c r="E350">
        <v>0.31073692200000003</v>
      </c>
      <c r="F350">
        <v>-11.634858879999999</v>
      </c>
      <c r="G350">
        <v>2.7399999999999999E-31</v>
      </c>
      <c r="H350">
        <v>4.1599999999999998E-29</v>
      </c>
      <c r="I350">
        <v>20.9123956</v>
      </c>
      <c r="J350">
        <v>35.51765563</v>
      </c>
      <c r="K350">
        <v>39.71238623</v>
      </c>
      <c r="L350">
        <v>386.39490219999999</v>
      </c>
      <c r="M350">
        <v>487.2475192</v>
      </c>
      <c r="N350">
        <v>538.30724180000004</v>
      </c>
      <c r="O350" t="s">
        <v>1290</v>
      </c>
      <c r="P350" t="s">
        <v>1290</v>
      </c>
      <c r="Q350" t="s">
        <v>1290</v>
      </c>
      <c r="R350" t="s">
        <v>1290</v>
      </c>
    </row>
    <row r="351" spans="1:18" hidden="1" x14ac:dyDescent="0.35">
      <c r="A351" t="s">
        <v>1946</v>
      </c>
      <c r="B351" t="s">
        <v>1947</v>
      </c>
      <c r="C351">
        <v>1199.523598</v>
      </c>
      <c r="D351">
        <v>-3.8770574130000002</v>
      </c>
      <c r="E351">
        <v>0.80984619499999999</v>
      </c>
      <c r="F351">
        <v>-4.4626041670000003</v>
      </c>
      <c r="G351">
        <v>8.1000000000000004E-6</v>
      </c>
      <c r="H351">
        <v>1.7283700000000001E-4</v>
      </c>
      <c r="I351">
        <v>45.808104649999997</v>
      </c>
      <c r="J351">
        <v>301.9000729</v>
      </c>
      <c r="K351">
        <v>110.9910282</v>
      </c>
      <c r="L351">
        <v>2866.6727190000001</v>
      </c>
      <c r="M351">
        <v>2757.445393</v>
      </c>
      <c r="N351">
        <v>1114.3242729999999</v>
      </c>
      <c r="O351" t="s">
        <v>1290</v>
      </c>
      <c r="P351" t="s">
        <v>1290</v>
      </c>
      <c r="Q351" t="s">
        <v>1290</v>
      </c>
      <c r="R351" t="s">
        <v>1290</v>
      </c>
    </row>
    <row r="352" spans="1:18" hidden="1" x14ac:dyDescent="0.35">
      <c r="A352" t="s">
        <v>1288</v>
      </c>
      <c r="B352" t="s">
        <v>2955</v>
      </c>
      <c r="C352">
        <v>18.984443259999999</v>
      </c>
      <c r="D352">
        <v>-3.8764803579999998</v>
      </c>
      <c r="E352">
        <v>1.2697175030000001</v>
      </c>
      <c r="F352">
        <v>-2.8458660629999999</v>
      </c>
      <c r="G352">
        <v>4.429082E-3</v>
      </c>
      <c r="H352">
        <v>4.4097814999999999E-2</v>
      </c>
      <c r="I352">
        <v>0</v>
      </c>
      <c r="J352">
        <v>7.3124585130000002</v>
      </c>
      <c r="K352">
        <v>0</v>
      </c>
      <c r="L352">
        <v>46.685245250000001</v>
      </c>
      <c r="M352">
        <v>31.626613819999999</v>
      </c>
      <c r="N352">
        <v>28.282341949999999</v>
      </c>
      <c r="O352" t="s">
        <v>1290</v>
      </c>
      <c r="P352" t="s">
        <v>1290</v>
      </c>
      <c r="Q352" t="s">
        <v>1290</v>
      </c>
      <c r="R352" t="s">
        <v>1290</v>
      </c>
    </row>
    <row r="353" spans="1:18" hidden="1" x14ac:dyDescent="0.35">
      <c r="A353" t="s">
        <v>1288</v>
      </c>
      <c r="B353" t="s">
        <v>1457</v>
      </c>
      <c r="C353">
        <v>622.97612289999995</v>
      </c>
      <c r="D353">
        <v>-3.8754763529999998</v>
      </c>
      <c r="E353">
        <v>0.268323113</v>
      </c>
      <c r="F353">
        <v>-13.463029329999999</v>
      </c>
      <c r="G353">
        <v>2.5799999999999998E-41</v>
      </c>
      <c r="H353">
        <v>5.75E-39</v>
      </c>
      <c r="I353">
        <v>90.620380940000004</v>
      </c>
      <c r="J353">
        <v>85.660228290000006</v>
      </c>
      <c r="K353">
        <v>62.11424512</v>
      </c>
      <c r="L353">
        <v>1169.117737</v>
      </c>
      <c r="M353">
        <v>1489.415845</v>
      </c>
      <c r="N353">
        <v>840.92830070000002</v>
      </c>
      <c r="O353" t="s">
        <v>1290</v>
      </c>
      <c r="P353" t="s">
        <v>1290</v>
      </c>
      <c r="Q353" t="s">
        <v>1290</v>
      </c>
      <c r="R353" t="s">
        <v>1290</v>
      </c>
    </row>
    <row r="354" spans="1:18" hidden="1" x14ac:dyDescent="0.35">
      <c r="A354" t="s">
        <v>1288</v>
      </c>
      <c r="B354" t="s">
        <v>2941</v>
      </c>
      <c r="C354">
        <v>20.86231149</v>
      </c>
      <c r="D354">
        <v>-3.8689534939999999</v>
      </c>
      <c r="E354">
        <v>1.243889303</v>
      </c>
      <c r="F354">
        <v>-2.898906743</v>
      </c>
      <c r="G354">
        <v>3.7446630000000001E-3</v>
      </c>
      <c r="H354">
        <v>3.8121939000000001E-2</v>
      </c>
      <c r="I354">
        <v>7.9666268950000001</v>
      </c>
      <c r="J354">
        <v>0</v>
      </c>
      <c r="K354">
        <v>0</v>
      </c>
      <c r="L354">
        <v>49.665154520000002</v>
      </c>
      <c r="M354">
        <v>33.60327719</v>
      </c>
      <c r="N354">
        <v>33.938810340000003</v>
      </c>
      <c r="O354" t="s">
        <v>1290</v>
      </c>
      <c r="P354" t="s">
        <v>1290</v>
      </c>
      <c r="Q354" t="s">
        <v>1290</v>
      </c>
      <c r="R354" t="s">
        <v>1290</v>
      </c>
    </row>
    <row r="355" spans="1:18" hidden="1" x14ac:dyDescent="0.35">
      <c r="A355" t="s">
        <v>1288</v>
      </c>
      <c r="B355" t="s">
        <v>1483</v>
      </c>
      <c r="C355">
        <v>445.1098786</v>
      </c>
      <c r="D355">
        <v>-3.8417020850000001</v>
      </c>
      <c r="E355">
        <v>0.22802863600000001</v>
      </c>
      <c r="F355">
        <v>-15.693939739999999</v>
      </c>
      <c r="G355">
        <v>1.6599999999999999E-55</v>
      </c>
      <c r="H355">
        <v>5.9700000000000002E-53</v>
      </c>
      <c r="I355">
        <v>66.720500250000001</v>
      </c>
      <c r="J355">
        <v>55.365757309999999</v>
      </c>
      <c r="K355">
        <v>51.931581989999998</v>
      </c>
      <c r="L355">
        <v>848.28083919999995</v>
      </c>
      <c r="M355">
        <v>949.78674639999997</v>
      </c>
      <c r="N355">
        <v>698.57384630000001</v>
      </c>
      <c r="O355" t="s">
        <v>1290</v>
      </c>
      <c r="P355" t="s">
        <v>1290</v>
      </c>
      <c r="Q355" t="s">
        <v>1290</v>
      </c>
      <c r="R355" t="s">
        <v>1290</v>
      </c>
    </row>
    <row r="356" spans="1:18" hidden="1" x14ac:dyDescent="0.35">
      <c r="A356" t="s">
        <v>1990</v>
      </c>
      <c r="B356" t="s">
        <v>1991</v>
      </c>
      <c r="C356">
        <v>84.71052195</v>
      </c>
      <c r="D356">
        <v>-3.8360157269999999</v>
      </c>
      <c r="E356">
        <v>0.75786589599999998</v>
      </c>
      <c r="F356">
        <v>-4.7145297580000003</v>
      </c>
      <c r="G356">
        <v>2.4200000000000001E-6</v>
      </c>
      <c r="H356">
        <v>5.5600000000000003E-5</v>
      </c>
      <c r="I356">
        <v>18.920738879999998</v>
      </c>
      <c r="J356">
        <v>0</v>
      </c>
      <c r="K356">
        <v>14.25572839</v>
      </c>
      <c r="L356">
        <v>127.1427956</v>
      </c>
      <c r="M356">
        <v>165.0513909</v>
      </c>
      <c r="N356">
        <v>182.89247800000001</v>
      </c>
      <c r="O356" t="s">
        <v>1290</v>
      </c>
      <c r="P356" t="s">
        <v>1290</v>
      </c>
      <c r="Q356" t="s">
        <v>1290</v>
      </c>
      <c r="R356" t="s">
        <v>1290</v>
      </c>
    </row>
    <row r="357" spans="1:18" hidden="1" x14ac:dyDescent="0.35">
      <c r="A357" t="s">
        <v>1826</v>
      </c>
      <c r="B357" t="s">
        <v>1827</v>
      </c>
      <c r="C357">
        <v>94.663767910000004</v>
      </c>
      <c r="D357">
        <v>-3.8140189630000001</v>
      </c>
      <c r="E357">
        <v>0.56577177099999998</v>
      </c>
      <c r="F357">
        <v>-6.2763551340000001</v>
      </c>
      <c r="G357">
        <v>3.4699999999999999E-10</v>
      </c>
      <c r="H357">
        <v>1.27E-8</v>
      </c>
      <c r="I357">
        <v>5.9749701719999999</v>
      </c>
      <c r="J357">
        <v>6.2678215819999998</v>
      </c>
      <c r="K357">
        <v>25.456657839999998</v>
      </c>
      <c r="L357">
        <v>160.91510070000001</v>
      </c>
      <c r="M357">
        <v>179.87636610000001</v>
      </c>
      <c r="N357">
        <v>189.4916911</v>
      </c>
      <c r="O357" t="s">
        <v>1290</v>
      </c>
      <c r="P357" t="s">
        <v>1290</v>
      </c>
      <c r="Q357" t="s">
        <v>1290</v>
      </c>
      <c r="R357" t="s">
        <v>1290</v>
      </c>
    </row>
    <row r="358" spans="1:18" hidden="1" x14ac:dyDescent="0.35">
      <c r="A358" t="s">
        <v>1290</v>
      </c>
      <c r="B358" t="s">
        <v>2788</v>
      </c>
      <c r="C358">
        <v>202.90204170000001</v>
      </c>
      <c r="D358">
        <v>-3.813341812</v>
      </c>
      <c r="E358">
        <v>0.37465591100000001</v>
      </c>
      <c r="F358">
        <v>-9.4761814879999999</v>
      </c>
      <c r="G358">
        <v>2.6400000000000001E-21</v>
      </c>
      <c r="H358">
        <v>2.5499999999999999E-19</v>
      </c>
      <c r="I358">
        <v>13.94159707</v>
      </c>
      <c r="J358">
        <v>34.473018699999997</v>
      </c>
      <c r="K358">
        <v>32.584522030000002</v>
      </c>
      <c r="L358">
        <v>309.91056420000001</v>
      </c>
      <c r="M358">
        <v>361.72939559999998</v>
      </c>
      <c r="N358">
        <v>464.77315279999999</v>
      </c>
      <c r="O358" t="s">
        <v>1290</v>
      </c>
      <c r="P358" t="s">
        <v>1290</v>
      </c>
      <c r="Q358" t="s">
        <v>1290</v>
      </c>
      <c r="R358" t="s">
        <v>1290</v>
      </c>
    </row>
    <row r="359" spans="1:18" hidden="1" x14ac:dyDescent="0.35">
      <c r="A359" t="s">
        <v>1288</v>
      </c>
      <c r="B359" t="s">
        <v>1683</v>
      </c>
      <c r="C359">
        <v>45.634617050000003</v>
      </c>
      <c r="D359">
        <v>-3.7928376419999998</v>
      </c>
      <c r="E359">
        <v>0.80199666400000003</v>
      </c>
      <c r="F359">
        <v>-4.4012692260000001</v>
      </c>
      <c r="G359">
        <v>1.08E-5</v>
      </c>
      <c r="H359">
        <v>2.23272E-4</v>
      </c>
      <c r="I359">
        <v>6.970798534</v>
      </c>
      <c r="J359">
        <v>11.49100623</v>
      </c>
      <c r="K359">
        <v>0</v>
      </c>
      <c r="L359">
        <v>67.544610149999997</v>
      </c>
      <c r="M359">
        <v>85.984856339999993</v>
      </c>
      <c r="N359">
        <v>101.81643099999999</v>
      </c>
      <c r="O359" t="s">
        <v>1290</v>
      </c>
      <c r="P359" t="s">
        <v>1290</v>
      </c>
      <c r="Q359" t="s">
        <v>1290</v>
      </c>
      <c r="R359" t="s">
        <v>1290</v>
      </c>
    </row>
    <row r="360" spans="1:18" hidden="1" x14ac:dyDescent="0.35">
      <c r="A360" t="s">
        <v>1362</v>
      </c>
      <c r="B360" t="s">
        <v>1363</v>
      </c>
      <c r="C360">
        <v>4608.5474050000003</v>
      </c>
      <c r="D360">
        <v>-3.7927996419999999</v>
      </c>
      <c r="E360">
        <v>0.15036201599999999</v>
      </c>
      <c r="F360">
        <v>-23.47511244</v>
      </c>
      <c r="G360">
        <v>7.3299999999999999E-122</v>
      </c>
      <c r="H360">
        <v>1.6099999999999999E-118</v>
      </c>
      <c r="I360">
        <v>612.43444260000001</v>
      </c>
      <c r="J360">
        <v>694.68355870000005</v>
      </c>
      <c r="K360">
        <v>553.93687450000004</v>
      </c>
      <c r="L360">
        <v>7161.7152820000001</v>
      </c>
      <c r="M360">
        <v>9603.6189539999996</v>
      </c>
      <c r="N360">
        <v>9024.8953170000004</v>
      </c>
      <c r="O360" t="s">
        <v>1290</v>
      </c>
      <c r="P360" t="s">
        <v>1290</v>
      </c>
      <c r="Q360" t="s">
        <v>1290</v>
      </c>
      <c r="R360" t="s">
        <v>1290</v>
      </c>
    </row>
    <row r="361" spans="1:18" hidden="1" x14ac:dyDescent="0.35">
      <c r="A361" t="s">
        <v>2654</v>
      </c>
      <c r="B361" t="s">
        <v>2655</v>
      </c>
      <c r="C361">
        <v>107.6289843</v>
      </c>
      <c r="D361">
        <v>-3.7384714730000002</v>
      </c>
      <c r="E361">
        <v>0.80464966400000004</v>
      </c>
      <c r="F361">
        <v>-4.3191928400000004</v>
      </c>
      <c r="G361">
        <v>1.5699999999999999E-5</v>
      </c>
      <c r="H361">
        <v>3.1343300000000001E-4</v>
      </c>
      <c r="I361">
        <v>18.920738879999998</v>
      </c>
      <c r="J361">
        <v>26.115923259999999</v>
      </c>
      <c r="K361">
        <v>0</v>
      </c>
      <c r="L361">
        <v>132.10931099999999</v>
      </c>
      <c r="M361">
        <v>247.0829205</v>
      </c>
      <c r="N361">
        <v>221.54501200000001</v>
      </c>
      <c r="O361" t="s">
        <v>1290</v>
      </c>
      <c r="P361" t="s">
        <v>1290</v>
      </c>
      <c r="Q361" t="s">
        <v>1290</v>
      </c>
      <c r="R361" t="s">
        <v>1290</v>
      </c>
    </row>
    <row r="362" spans="1:18" hidden="1" x14ac:dyDescent="0.35">
      <c r="A362" t="s">
        <v>1288</v>
      </c>
      <c r="B362" t="s">
        <v>1531</v>
      </c>
      <c r="C362">
        <v>18940.34663</v>
      </c>
      <c r="D362">
        <v>-3.711424944</v>
      </c>
      <c r="E362">
        <v>0.191275797</v>
      </c>
      <c r="F362">
        <v>-18.028368409999999</v>
      </c>
      <c r="G362">
        <v>1.17E-72</v>
      </c>
      <c r="H362">
        <v>6.6200000000000005E-70</v>
      </c>
      <c r="I362">
        <v>2558.283062</v>
      </c>
      <c r="J362">
        <v>3321.9454390000001</v>
      </c>
      <c r="K362">
        <v>2180.1081770000001</v>
      </c>
      <c r="L362">
        <v>29005.44354</v>
      </c>
      <c r="M362">
        <v>43350.204239999999</v>
      </c>
      <c r="N362">
        <v>33226.095329999996</v>
      </c>
      <c r="O362" t="s">
        <v>1290</v>
      </c>
      <c r="P362" t="s">
        <v>1290</v>
      </c>
      <c r="Q362" t="s">
        <v>1290</v>
      </c>
      <c r="R362" t="s">
        <v>1290</v>
      </c>
    </row>
    <row r="363" spans="1:18" hidden="1" x14ac:dyDescent="0.35">
      <c r="A363" t="s">
        <v>1288</v>
      </c>
      <c r="B363" t="s">
        <v>2890</v>
      </c>
      <c r="C363">
        <v>88.980326599999998</v>
      </c>
      <c r="D363">
        <v>-3.706970799</v>
      </c>
      <c r="E363">
        <v>0.80345541700000001</v>
      </c>
      <c r="F363">
        <v>-4.286406339</v>
      </c>
      <c r="G363">
        <v>1.8199999999999999E-5</v>
      </c>
      <c r="H363">
        <v>3.5694500000000001E-4</v>
      </c>
      <c r="I363">
        <v>0</v>
      </c>
      <c r="J363">
        <v>13.5802801</v>
      </c>
      <c r="K363">
        <v>24.43839152</v>
      </c>
      <c r="L363">
        <v>152.96867589999999</v>
      </c>
      <c r="M363">
        <v>198.65466810000001</v>
      </c>
      <c r="N363">
        <v>144.23994400000001</v>
      </c>
      <c r="O363" t="s">
        <v>1290</v>
      </c>
      <c r="P363" t="s">
        <v>1290</v>
      </c>
      <c r="Q363" t="s">
        <v>1290</v>
      </c>
      <c r="R363" t="s">
        <v>1290</v>
      </c>
    </row>
    <row r="364" spans="1:18" hidden="1" x14ac:dyDescent="0.35">
      <c r="A364" t="s">
        <v>1288</v>
      </c>
      <c r="B364" t="s">
        <v>2853</v>
      </c>
      <c r="C364">
        <v>48.187832870000001</v>
      </c>
      <c r="D364">
        <v>-3.6987450470000001</v>
      </c>
      <c r="E364">
        <v>0.94069563599999995</v>
      </c>
      <c r="F364">
        <v>-3.6523084730000002</v>
      </c>
      <c r="G364">
        <v>2.5989299999999997E-4</v>
      </c>
      <c r="H364">
        <v>3.897958E-3</v>
      </c>
      <c r="I364">
        <v>2.987485086</v>
      </c>
      <c r="J364">
        <v>17.75882782</v>
      </c>
      <c r="K364">
        <v>0</v>
      </c>
      <c r="L364">
        <v>77.477641050000003</v>
      </c>
      <c r="M364">
        <v>91.914846429999997</v>
      </c>
      <c r="N364">
        <v>98.988196840000001</v>
      </c>
      <c r="O364" t="s">
        <v>1290</v>
      </c>
      <c r="P364" t="s">
        <v>1290</v>
      </c>
      <c r="Q364" t="s">
        <v>1290</v>
      </c>
      <c r="R364" t="s">
        <v>1290</v>
      </c>
    </row>
    <row r="365" spans="1:18" hidden="1" x14ac:dyDescent="0.35">
      <c r="A365" t="s">
        <v>1342</v>
      </c>
      <c r="B365" t="s">
        <v>1343</v>
      </c>
      <c r="C365">
        <v>23593.950089999998</v>
      </c>
      <c r="D365">
        <v>-3.632400954</v>
      </c>
      <c r="E365">
        <v>0.20378006700000001</v>
      </c>
      <c r="F365">
        <v>-16.534328389999999</v>
      </c>
      <c r="G365">
        <v>2.0799999999999999E-61</v>
      </c>
      <c r="H365">
        <v>8.4999999999999993E-59</v>
      </c>
      <c r="I365">
        <v>2849.0649429999999</v>
      </c>
      <c r="J365">
        <v>4820.9994340000003</v>
      </c>
      <c r="K365">
        <v>2893.912863</v>
      </c>
      <c r="L365">
        <v>42284.912559999997</v>
      </c>
      <c r="M365">
        <v>49292.05431</v>
      </c>
      <c r="N365">
        <v>39422.756450000001</v>
      </c>
      <c r="O365" t="s">
        <v>1290</v>
      </c>
      <c r="P365" t="s">
        <v>1290</v>
      </c>
      <c r="Q365" t="s">
        <v>1290</v>
      </c>
      <c r="R365" t="s">
        <v>1290</v>
      </c>
    </row>
    <row r="366" spans="1:18" hidden="1" x14ac:dyDescent="0.35">
      <c r="A366" t="s">
        <v>2718</v>
      </c>
      <c r="B366" t="s">
        <v>2719</v>
      </c>
      <c r="C366">
        <v>408.45920519999999</v>
      </c>
      <c r="D366">
        <v>-3.6170035930000002</v>
      </c>
      <c r="E366">
        <v>0.35973626199999997</v>
      </c>
      <c r="F366">
        <v>-9.3234114540000004</v>
      </c>
      <c r="G366">
        <v>1.13E-20</v>
      </c>
      <c r="H366">
        <v>1.0299999999999999E-18</v>
      </c>
      <c r="I366">
        <v>78.670440589999998</v>
      </c>
      <c r="J366">
        <v>38.651566420000002</v>
      </c>
      <c r="K366">
        <v>67.205576690000001</v>
      </c>
      <c r="L366">
        <v>832.38798980000001</v>
      </c>
      <c r="M366">
        <v>979.43669690000002</v>
      </c>
      <c r="N366">
        <v>454.40296069999999</v>
      </c>
      <c r="O366" t="s">
        <v>1290</v>
      </c>
      <c r="P366" t="s">
        <v>1290</v>
      </c>
      <c r="Q366" t="s">
        <v>1290</v>
      </c>
      <c r="R366" t="s">
        <v>1290</v>
      </c>
    </row>
    <row r="367" spans="1:18" hidden="1" x14ac:dyDescent="0.35">
      <c r="A367" t="s">
        <v>3191</v>
      </c>
      <c r="B367" t="s">
        <v>3192</v>
      </c>
      <c r="C367">
        <v>127.1346879</v>
      </c>
      <c r="D367">
        <v>-3.6078568949999998</v>
      </c>
      <c r="E367">
        <v>0.59383263900000005</v>
      </c>
      <c r="F367">
        <v>-5.6326012900000002</v>
      </c>
      <c r="G367">
        <v>1.7800000000000001E-8</v>
      </c>
      <c r="H367">
        <v>5.44E-7</v>
      </c>
      <c r="I367">
        <v>20.9123956</v>
      </c>
      <c r="J367">
        <v>7.3124585130000002</v>
      </c>
      <c r="K367">
        <v>29.529723090000001</v>
      </c>
      <c r="L367">
        <v>259.25210659999999</v>
      </c>
      <c r="M367">
        <v>344.92775699999999</v>
      </c>
      <c r="N367">
        <v>100.8736863</v>
      </c>
      <c r="O367" t="s">
        <v>1290</v>
      </c>
      <c r="P367" t="s">
        <v>1290</v>
      </c>
      <c r="Q367" t="s">
        <v>1290</v>
      </c>
      <c r="R367" t="s">
        <v>1290</v>
      </c>
    </row>
    <row r="368" spans="1:18" hidden="1" x14ac:dyDescent="0.35">
      <c r="A368" t="s">
        <v>2770</v>
      </c>
      <c r="B368" t="s">
        <v>2771</v>
      </c>
      <c r="C368">
        <v>30.766226020000001</v>
      </c>
      <c r="D368">
        <v>-3.5908391650000002</v>
      </c>
      <c r="E368">
        <v>0.92363244600000005</v>
      </c>
      <c r="F368">
        <v>-3.6029535049999999</v>
      </c>
      <c r="G368">
        <v>3.1462200000000002E-4</v>
      </c>
      <c r="H368">
        <v>4.623617E-3</v>
      </c>
      <c r="I368">
        <v>6.970798534</v>
      </c>
      <c r="J368">
        <v>0</v>
      </c>
      <c r="K368">
        <v>7.1278641939999998</v>
      </c>
      <c r="L368">
        <v>82.444156509999999</v>
      </c>
      <c r="M368">
        <v>28.661618780000001</v>
      </c>
      <c r="N368">
        <v>59.392918100000003</v>
      </c>
      <c r="O368" t="s">
        <v>1290</v>
      </c>
      <c r="P368" t="s">
        <v>1290</v>
      </c>
      <c r="Q368" t="s">
        <v>1290</v>
      </c>
      <c r="R368" t="s">
        <v>1290</v>
      </c>
    </row>
    <row r="369" spans="1:18" hidden="1" x14ac:dyDescent="0.35">
      <c r="A369" t="s">
        <v>1736</v>
      </c>
      <c r="B369" t="s">
        <v>1737</v>
      </c>
      <c r="C369">
        <v>48.126768720000001</v>
      </c>
      <c r="D369">
        <v>-3.5901019110000001</v>
      </c>
      <c r="E369">
        <v>0.86021055999999996</v>
      </c>
      <c r="F369">
        <v>-3.8677361779999999</v>
      </c>
      <c r="G369">
        <v>1.0985E-4</v>
      </c>
      <c r="H369">
        <v>1.8011170000000001E-3</v>
      </c>
      <c r="I369">
        <v>14.937425429999999</v>
      </c>
      <c r="J369">
        <v>0</v>
      </c>
      <c r="K369">
        <v>7.1278641939999998</v>
      </c>
      <c r="L369">
        <v>56.61827615</v>
      </c>
      <c r="M369">
        <v>98.833168200000003</v>
      </c>
      <c r="N369">
        <v>111.2438784</v>
      </c>
      <c r="O369" t="s">
        <v>1290</v>
      </c>
      <c r="P369" t="s">
        <v>1290</v>
      </c>
      <c r="Q369" t="s">
        <v>1290</v>
      </c>
      <c r="R369" t="s">
        <v>1290</v>
      </c>
    </row>
    <row r="370" spans="1:18" hidden="1" x14ac:dyDescent="0.35">
      <c r="A370" t="s">
        <v>1288</v>
      </c>
      <c r="B370" t="s">
        <v>1444</v>
      </c>
      <c r="C370">
        <v>100.99672099999999</v>
      </c>
      <c r="D370">
        <v>-3.5743851109999998</v>
      </c>
      <c r="E370">
        <v>0.47818260200000001</v>
      </c>
      <c r="F370">
        <v>-6.9248665489999999</v>
      </c>
      <c r="G370">
        <v>4.36E-12</v>
      </c>
      <c r="H370">
        <v>1.9799999999999999E-10</v>
      </c>
      <c r="I370">
        <v>18.920738879999998</v>
      </c>
      <c r="J370">
        <v>20.892738609999999</v>
      </c>
      <c r="K370">
        <v>7.1278641939999998</v>
      </c>
      <c r="L370">
        <v>216.54007369999999</v>
      </c>
      <c r="M370">
        <v>210.5146483</v>
      </c>
      <c r="N370">
        <v>131.98426240000001</v>
      </c>
      <c r="O370" t="s">
        <v>1290</v>
      </c>
      <c r="P370" t="s">
        <v>1290</v>
      </c>
      <c r="Q370" t="s">
        <v>1290</v>
      </c>
      <c r="R370" t="s">
        <v>1290</v>
      </c>
    </row>
    <row r="371" spans="1:18" hidden="1" x14ac:dyDescent="0.35">
      <c r="A371" t="s">
        <v>2014</v>
      </c>
      <c r="B371" t="s">
        <v>2015</v>
      </c>
      <c r="C371">
        <v>1339.3616360000001</v>
      </c>
      <c r="D371">
        <v>-3.5409481249999999</v>
      </c>
      <c r="E371">
        <v>0.16477726400000001</v>
      </c>
      <c r="F371">
        <v>-19.892997600000001</v>
      </c>
      <c r="G371">
        <v>4.68E-88</v>
      </c>
      <c r="H371">
        <v>3.9199999999999998E-85</v>
      </c>
      <c r="I371">
        <v>170.28664989999999</v>
      </c>
      <c r="J371">
        <v>217.2844815</v>
      </c>
      <c r="K371">
        <v>248.45698049999999</v>
      </c>
      <c r="L371">
        <v>2293.5368360000002</v>
      </c>
      <c r="M371">
        <v>2529.140774</v>
      </c>
      <c r="N371">
        <v>2577.464097</v>
      </c>
      <c r="O371" t="s">
        <v>1290</v>
      </c>
      <c r="P371" t="s">
        <v>1290</v>
      </c>
      <c r="Q371" t="s">
        <v>1290</v>
      </c>
      <c r="R371" t="s">
        <v>1290</v>
      </c>
    </row>
    <row r="372" spans="1:18" hidden="1" x14ac:dyDescent="0.35">
      <c r="A372" t="s">
        <v>1288</v>
      </c>
      <c r="B372" t="s">
        <v>2832</v>
      </c>
      <c r="C372">
        <v>38.874045340000002</v>
      </c>
      <c r="D372">
        <v>-3.535859748</v>
      </c>
      <c r="E372">
        <v>0.91741897800000005</v>
      </c>
      <c r="F372">
        <v>-3.5674271210000001</v>
      </c>
      <c r="G372">
        <v>3.6050399999999999E-4</v>
      </c>
      <c r="H372">
        <v>5.164765E-3</v>
      </c>
      <c r="I372">
        <v>4.9791418099999998</v>
      </c>
      <c r="J372">
        <v>13.5802801</v>
      </c>
      <c r="K372">
        <v>0</v>
      </c>
      <c r="L372">
        <v>76.484337960000005</v>
      </c>
      <c r="M372">
        <v>93.891509790000001</v>
      </c>
      <c r="N372">
        <v>44.309002390000003</v>
      </c>
      <c r="O372" t="s">
        <v>1290</v>
      </c>
      <c r="P372" t="s">
        <v>1290</v>
      </c>
      <c r="Q372" t="s">
        <v>1290</v>
      </c>
      <c r="R372" t="s">
        <v>1290</v>
      </c>
    </row>
    <row r="373" spans="1:18" hidden="1" x14ac:dyDescent="0.35">
      <c r="A373" t="s">
        <v>2458</v>
      </c>
      <c r="B373" t="s">
        <v>2459</v>
      </c>
      <c r="C373">
        <v>1149.0828260000001</v>
      </c>
      <c r="D373">
        <v>-3.5351755630000001</v>
      </c>
      <c r="E373">
        <v>0.33619569500000002</v>
      </c>
      <c r="F373">
        <v>-9.7328466920000007</v>
      </c>
      <c r="G373">
        <v>2.1800000000000002E-22</v>
      </c>
      <c r="H373">
        <v>2.2700000000000001E-20</v>
      </c>
      <c r="I373">
        <v>174.2699633</v>
      </c>
      <c r="J373">
        <v>268.47169109999999</v>
      </c>
      <c r="K373">
        <v>104.88143030000001</v>
      </c>
      <c r="L373">
        <v>1915.088358</v>
      </c>
      <c r="M373">
        <v>2921.508452</v>
      </c>
      <c r="N373">
        <v>1510.2770599999999</v>
      </c>
      <c r="O373" t="s">
        <v>1290</v>
      </c>
      <c r="P373" t="s">
        <v>1290</v>
      </c>
      <c r="Q373" t="s">
        <v>1290</v>
      </c>
      <c r="R373" t="s">
        <v>1290</v>
      </c>
    </row>
    <row r="374" spans="1:18" hidden="1" x14ac:dyDescent="0.35">
      <c r="A374" t="s">
        <v>2975</v>
      </c>
      <c r="B374" t="s">
        <v>2976</v>
      </c>
      <c r="C374">
        <v>30.095017070000001</v>
      </c>
      <c r="D374">
        <v>-3.5293730069999998</v>
      </c>
      <c r="E374">
        <v>0.89397190800000004</v>
      </c>
      <c r="F374">
        <v>-3.653737408</v>
      </c>
      <c r="G374">
        <v>2.5845099999999998E-4</v>
      </c>
      <c r="H374">
        <v>3.8796260000000002E-3</v>
      </c>
      <c r="I374">
        <v>0</v>
      </c>
      <c r="J374">
        <v>7.3124585130000002</v>
      </c>
      <c r="K374">
        <v>7.1278641939999998</v>
      </c>
      <c r="L374">
        <v>78.47094414</v>
      </c>
      <c r="M374">
        <v>40.521598959999999</v>
      </c>
      <c r="N374">
        <v>47.137236590000001</v>
      </c>
      <c r="O374" t="s">
        <v>1290</v>
      </c>
      <c r="P374" t="s">
        <v>1290</v>
      </c>
      <c r="Q374" t="s">
        <v>1290</v>
      </c>
      <c r="R374" t="s">
        <v>1290</v>
      </c>
    </row>
    <row r="375" spans="1:18" hidden="1" x14ac:dyDescent="0.35">
      <c r="A375" t="s">
        <v>1860</v>
      </c>
      <c r="B375" t="s">
        <v>1861</v>
      </c>
      <c r="C375">
        <v>35.99830351</v>
      </c>
      <c r="D375">
        <v>-3.5132947309999998</v>
      </c>
      <c r="E375">
        <v>0.87065568699999996</v>
      </c>
      <c r="F375">
        <v>-3.7331178939999998</v>
      </c>
      <c r="G375">
        <v>1.8912399999999999E-4</v>
      </c>
      <c r="H375">
        <v>2.944477E-3</v>
      </c>
      <c r="I375">
        <v>6.970798534</v>
      </c>
      <c r="J375">
        <v>10.446369300000001</v>
      </c>
      <c r="K375">
        <v>0</v>
      </c>
      <c r="L375">
        <v>83.437459599999997</v>
      </c>
      <c r="M375">
        <v>43.486594009999997</v>
      </c>
      <c r="N375">
        <v>71.648599619999999</v>
      </c>
      <c r="O375" t="s">
        <v>1290</v>
      </c>
      <c r="P375" t="s">
        <v>1290</v>
      </c>
      <c r="Q375" t="s">
        <v>1290</v>
      </c>
      <c r="R375" t="s">
        <v>1290</v>
      </c>
    </row>
    <row r="376" spans="1:18" hidden="1" x14ac:dyDescent="0.35">
      <c r="A376" t="s">
        <v>1288</v>
      </c>
      <c r="B376" t="s">
        <v>1600</v>
      </c>
      <c r="C376">
        <v>232.15951480000001</v>
      </c>
      <c r="D376">
        <v>-3.4925674710000001</v>
      </c>
      <c r="E376">
        <v>0.38167288700000002</v>
      </c>
      <c r="F376">
        <v>-8.4615207879999996</v>
      </c>
      <c r="G376">
        <v>2.6400000000000001E-17</v>
      </c>
      <c r="H376">
        <v>1.9599999999999999E-15</v>
      </c>
      <c r="I376">
        <v>18.920738879999998</v>
      </c>
      <c r="J376">
        <v>48.0532988</v>
      </c>
      <c r="K376">
        <v>46.840250419999997</v>
      </c>
      <c r="L376">
        <v>339.70965690000003</v>
      </c>
      <c r="M376">
        <v>398.29766790000002</v>
      </c>
      <c r="N376">
        <v>541.13547600000004</v>
      </c>
      <c r="O376" t="s">
        <v>1290</v>
      </c>
      <c r="P376" t="s">
        <v>1290</v>
      </c>
      <c r="Q376" t="s">
        <v>1290</v>
      </c>
      <c r="R376" t="s">
        <v>1290</v>
      </c>
    </row>
    <row r="377" spans="1:18" hidden="1" x14ac:dyDescent="0.35">
      <c r="A377" t="s">
        <v>1288</v>
      </c>
      <c r="B377" t="s">
        <v>2823</v>
      </c>
      <c r="C377">
        <v>90.047827560000002</v>
      </c>
      <c r="D377">
        <v>-3.4775888039999998</v>
      </c>
      <c r="E377">
        <v>0.89229942399999995</v>
      </c>
      <c r="F377">
        <v>-3.602551241</v>
      </c>
      <c r="G377">
        <v>3.1510899999999999E-4</v>
      </c>
      <c r="H377">
        <v>4.623617E-3</v>
      </c>
      <c r="I377">
        <v>14.937425429999999</v>
      </c>
      <c r="J377">
        <v>0</v>
      </c>
      <c r="K377">
        <v>29.529723090000001</v>
      </c>
      <c r="L377">
        <v>83.437459599999997</v>
      </c>
      <c r="M377">
        <v>254.0012423</v>
      </c>
      <c r="N377">
        <v>158.3811149</v>
      </c>
      <c r="O377" t="s">
        <v>1290</v>
      </c>
      <c r="P377" t="s">
        <v>1290</v>
      </c>
      <c r="Q377" t="s">
        <v>1290</v>
      </c>
      <c r="R377" t="s">
        <v>1290</v>
      </c>
    </row>
    <row r="378" spans="1:18" hidden="1" x14ac:dyDescent="0.35">
      <c r="A378" t="s">
        <v>1288</v>
      </c>
      <c r="B378" t="s">
        <v>1464</v>
      </c>
      <c r="C378">
        <v>52.81149139</v>
      </c>
      <c r="D378">
        <v>-3.476478272</v>
      </c>
      <c r="E378">
        <v>0.94632077800000003</v>
      </c>
      <c r="F378">
        <v>-3.3957236700000002</v>
      </c>
      <c r="G378">
        <v>6.8447400000000002E-4</v>
      </c>
      <c r="H378">
        <v>8.8936150000000005E-3</v>
      </c>
      <c r="I378">
        <v>18.920738879999998</v>
      </c>
      <c r="J378">
        <v>0</v>
      </c>
      <c r="K378">
        <v>7.1278641939999998</v>
      </c>
      <c r="L378">
        <v>92.377187410000005</v>
      </c>
      <c r="M378">
        <v>153.19141070000001</v>
      </c>
      <c r="N378">
        <v>45.251747129999998</v>
      </c>
      <c r="O378" t="s">
        <v>1290</v>
      </c>
      <c r="P378" t="s">
        <v>1290</v>
      </c>
      <c r="Q378" t="s">
        <v>1290</v>
      </c>
      <c r="R378" t="s">
        <v>1290</v>
      </c>
    </row>
    <row r="379" spans="1:18" hidden="1" x14ac:dyDescent="0.35">
      <c r="A379" t="s">
        <v>2636</v>
      </c>
      <c r="B379" t="s">
        <v>2637</v>
      </c>
      <c r="C379">
        <v>173.68867030000001</v>
      </c>
      <c r="D379">
        <v>-3.471779444</v>
      </c>
      <c r="E379">
        <v>0.415590348</v>
      </c>
      <c r="F379">
        <v>-7.720932533</v>
      </c>
      <c r="G379">
        <v>1.15E-14</v>
      </c>
      <c r="H379">
        <v>6.7499999999999995E-13</v>
      </c>
      <c r="I379">
        <v>38.837306120000001</v>
      </c>
      <c r="J379">
        <v>13.5802801</v>
      </c>
      <c r="K379">
        <v>33.602788339999996</v>
      </c>
      <c r="L379">
        <v>408.24757019999998</v>
      </c>
      <c r="M379">
        <v>248.0712522</v>
      </c>
      <c r="N379">
        <v>299.79282469999998</v>
      </c>
      <c r="O379" t="s">
        <v>1290</v>
      </c>
      <c r="P379" t="s">
        <v>1290</v>
      </c>
      <c r="Q379" t="s">
        <v>1290</v>
      </c>
      <c r="R379" t="s">
        <v>1290</v>
      </c>
    </row>
    <row r="380" spans="1:18" hidden="1" x14ac:dyDescent="0.35">
      <c r="A380" t="s">
        <v>2152</v>
      </c>
      <c r="B380" t="s">
        <v>2153</v>
      </c>
      <c r="C380">
        <v>278.41257439999998</v>
      </c>
      <c r="D380">
        <v>-3.4491250980000001</v>
      </c>
      <c r="E380">
        <v>0.28487686400000001</v>
      </c>
      <c r="F380">
        <v>-11.18409776</v>
      </c>
      <c r="G380">
        <v>4.8799999999999998E-29</v>
      </c>
      <c r="H380">
        <v>6.8699999999999998E-27</v>
      </c>
      <c r="I380">
        <v>62.737186800000003</v>
      </c>
      <c r="J380">
        <v>31.339107909999999</v>
      </c>
      <c r="K380">
        <v>45.821984110000002</v>
      </c>
      <c r="L380">
        <v>556.24973060000002</v>
      </c>
      <c r="M380">
        <v>480.32919750000002</v>
      </c>
      <c r="N380">
        <v>493.99823950000001</v>
      </c>
      <c r="O380" t="s">
        <v>1290</v>
      </c>
      <c r="P380" t="s">
        <v>1290</v>
      </c>
      <c r="Q380" t="s">
        <v>1290</v>
      </c>
      <c r="R380" t="s">
        <v>1290</v>
      </c>
    </row>
    <row r="381" spans="1:18" hidden="1" x14ac:dyDescent="0.35">
      <c r="A381" t="s">
        <v>3027</v>
      </c>
      <c r="B381" t="s">
        <v>3028</v>
      </c>
      <c r="C381">
        <v>31.719315600000002</v>
      </c>
      <c r="D381">
        <v>-3.4275728330000002</v>
      </c>
      <c r="E381">
        <v>0.88377893299999999</v>
      </c>
      <c r="F381">
        <v>-3.580690046</v>
      </c>
      <c r="G381">
        <v>3.4268800000000001E-4</v>
      </c>
      <c r="H381">
        <v>4.9620660000000002E-3</v>
      </c>
      <c r="I381">
        <v>6.970798534</v>
      </c>
      <c r="J381">
        <v>0</v>
      </c>
      <c r="K381">
        <v>9.1643968210000004</v>
      </c>
      <c r="L381">
        <v>52.645063790000002</v>
      </c>
      <c r="M381">
        <v>80.054866239999996</v>
      </c>
      <c r="N381">
        <v>41.4807682</v>
      </c>
      <c r="O381" t="s">
        <v>1290</v>
      </c>
      <c r="P381" t="s">
        <v>1290</v>
      </c>
      <c r="Q381" t="s">
        <v>1290</v>
      </c>
      <c r="R381" t="s">
        <v>1290</v>
      </c>
    </row>
    <row r="382" spans="1:18" hidden="1" x14ac:dyDescent="0.35">
      <c r="A382" t="s">
        <v>2420</v>
      </c>
      <c r="B382" t="s">
        <v>2421</v>
      </c>
      <c r="C382">
        <v>33.576131609999997</v>
      </c>
      <c r="D382">
        <v>-3.4118323450000001</v>
      </c>
      <c r="E382">
        <v>0.60640619799999995</v>
      </c>
      <c r="F382">
        <v>-5.1925556689999999</v>
      </c>
      <c r="G382">
        <v>2.0699999999999999E-7</v>
      </c>
      <c r="H382">
        <v>5.5500000000000002E-6</v>
      </c>
      <c r="I382">
        <v>5.9749701719999999</v>
      </c>
      <c r="J382">
        <v>4.1785477220000002</v>
      </c>
      <c r="K382">
        <v>7.1278641939999998</v>
      </c>
      <c r="L382">
        <v>59.598185430000001</v>
      </c>
      <c r="M382">
        <v>64.241559330000001</v>
      </c>
      <c r="N382">
        <v>60.335662829999997</v>
      </c>
      <c r="O382" t="s">
        <v>1290</v>
      </c>
      <c r="P382" t="s">
        <v>1290</v>
      </c>
      <c r="Q382" t="s">
        <v>1290</v>
      </c>
      <c r="R382" t="s">
        <v>1290</v>
      </c>
    </row>
    <row r="383" spans="1:18" hidden="1" x14ac:dyDescent="0.35">
      <c r="A383" t="s">
        <v>1290</v>
      </c>
      <c r="B383" t="s">
        <v>3370</v>
      </c>
      <c r="C383">
        <v>851.00953200000004</v>
      </c>
      <c r="D383">
        <v>-3.3989504780000002</v>
      </c>
      <c r="E383">
        <v>0.28015201699999998</v>
      </c>
      <c r="F383">
        <v>-11.193623049999999</v>
      </c>
      <c r="G383">
        <v>4.3799999999999998E-29</v>
      </c>
      <c r="H383">
        <v>6.27E-27</v>
      </c>
      <c r="I383">
        <v>90.620380940000004</v>
      </c>
      <c r="J383">
        <v>179.67755199999999</v>
      </c>
      <c r="K383">
        <v>172.087007</v>
      </c>
      <c r="L383">
        <v>1232.6891350000001</v>
      </c>
      <c r="M383">
        <v>1499.299162</v>
      </c>
      <c r="N383">
        <v>1931.683955</v>
      </c>
      <c r="O383" t="s">
        <v>1290</v>
      </c>
      <c r="P383" t="s">
        <v>1290</v>
      </c>
      <c r="Q383" t="s">
        <v>1290</v>
      </c>
      <c r="R383" t="s">
        <v>1290</v>
      </c>
    </row>
    <row r="384" spans="1:18" hidden="1" x14ac:dyDescent="0.35">
      <c r="A384" t="s">
        <v>1288</v>
      </c>
      <c r="B384" t="s">
        <v>1463</v>
      </c>
      <c r="C384">
        <v>916.10314860000005</v>
      </c>
      <c r="D384">
        <v>-3.3976912430000001</v>
      </c>
      <c r="E384">
        <v>0.29202529900000002</v>
      </c>
      <c r="F384">
        <v>-10.73419614</v>
      </c>
      <c r="G384">
        <v>7.0299999999999996E-27</v>
      </c>
      <c r="H384">
        <v>9.0999999999999999E-25</v>
      </c>
      <c r="I384">
        <v>116.5119183</v>
      </c>
      <c r="J384">
        <v>225.64157700000001</v>
      </c>
      <c r="K384">
        <v>134.41115339999999</v>
      </c>
      <c r="L384">
        <v>2097.856127</v>
      </c>
      <c r="M384">
        <v>1730.568775</v>
      </c>
      <c r="N384">
        <v>1191.6293410000001</v>
      </c>
      <c r="O384" t="s">
        <v>1290</v>
      </c>
      <c r="P384" t="s">
        <v>1290</v>
      </c>
      <c r="Q384" t="s">
        <v>1290</v>
      </c>
      <c r="R384" t="s">
        <v>1290</v>
      </c>
    </row>
    <row r="385" spans="1:18" hidden="1" x14ac:dyDescent="0.35">
      <c r="A385" t="s">
        <v>2072</v>
      </c>
      <c r="B385" t="s">
        <v>2073</v>
      </c>
      <c r="C385">
        <v>350.2753573</v>
      </c>
      <c r="D385">
        <v>-3.357027902</v>
      </c>
      <c r="E385">
        <v>0.49546902799999998</v>
      </c>
      <c r="F385">
        <v>-6.2445749859999999</v>
      </c>
      <c r="G385">
        <v>4.2499999999999998E-10</v>
      </c>
      <c r="H385">
        <v>1.5399999999999999E-8</v>
      </c>
      <c r="I385">
        <v>47.799761369999999</v>
      </c>
      <c r="J385">
        <v>20.892738609999999</v>
      </c>
      <c r="K385">
        <v>118.11889239999999</v>
      </c>
      <c r="L385">
        <v>568.16936769999995</v>
      </c>
      <c r="M385">
        <v>806.47865249999995</v>
      </c>
      <c r="N385">
        <v>540.19273129999999</v>
      </c>
      <c r="O385" t="s">
        <v>1290</v>
      </c>
      <c r="P385" t="s">
        <v>1290</v>
      </c>
      <c r="Q385" t="s">
        <v>1290</v>
      </c>
      <c r="R385" t="s">
        <v>1290</v>
      </c>
    </row>
    <row r="386" spans="1:18" hidden="1" x14ac:dyDescent="0.35">
      <c r="A386" t="s">
        <v>2016</v>
      </c>
      <c r="B386" t="s">
        <v>2017</v>
      </c>
      <c r="C386">
        <v>37.802524849999998</v>
      </c>
      <c r="D386">
        <v>-3.347774582</v>
      </c>
      <c r="E386">
        <v>0.90468513900000003</v>
      </c>
      <c r="F386">
        <v>-3.4097389730000001</v>
      </c>
      <c r="G386">
        <v>6.5025100000000002E-4</v>
      </c>
      <c r="H386">
        <v>8.5181409999999999E-3</v>
      </c>
      <c r="I386">
        <v>12.945768709999999</v>
      </c>
      <c r="J386">
        <v>7.3124585130000002</v>
      </c>
      <c r="K386">
        <v>0</v>
      </c>
      <c r="L386">
        <v>59.598185430000001</v>
      </c>
      <c r="M386">
        <v>99.821499880000005</v>
      </c>
      <c r="N386">
        <v>47.137236590000001</v>
      </c>
      <c r="O386" t="s">
        <v>1290</v>
      </c>
      <c r="P386" t="s">
        <v>1290</v>
      </c>
      <c r="Q386" t="s">
        <v>1290</v>
      </c>
      <c r="R386" t="s">
        <v>1290</v>
      </c>
    </row>
    <row r="387" spans="1:18" hidden="1" x14ac:dyDescent="0.35">
      <c r="A387" t="s">
        <v>2574</v>
      </c>
      <c r="B387" t="s">
        <v>2575</v>
      </c>
      <c r="C387">
        <v>18.536098419999998</v>
      </c>
      <c r="D387">
        <v>-3.303360412</v>
      </c>
      <c r="E387">
        <v>0.97799298499999998</v>
      </c>
      <c r="F387">
        <v>-3.1087400949999999</v>
      </c>
      <c r="G387">
        <v>1.878869E-3</v>
      </c>
      <c r="H387">
        <v>2.1284575E-2</v>
      </c>
      <c r="I387">
        <v>3.9833134480000001</v>
      </c>
      <c r="J387">
        <v>6.2678215819999998</v>
      </c>
      <c r="K387">
        <v>0</v>
      </c>
      <c r="L387">
        <v>27.812486530000001</v>
      </c>
      <c r="M387">
        <v>32.614945509999998</v>
      </c>
      <c r="N387">
        <v>40.538023469999999</v>
      </c>
      <c r="O387" t="s">
        <v>1290</v>
      </c>
      <c r="P387" t="s">
        <v>1290</v>
      </c>
      <c r="Q387" t="s">
        <v>1290</v>
      </c>
      <c r="R387" t="s">
        <v>1290</v>
      </c>
    </row>
    <row r="388" spans="1:18" hidden="1" x14ac:dyDescent="0.35">
      <c r="A388" t="s">
        <v>1934</v>
      </c>
      <c r="B388" t="s">
        <v>1935</v>
      </c>
      <c r="C388">
        <v>30.607103460000001</v>
      </c>
      <c r="D388">
        <v>-3.2667807259999999</v>
      </c>
      <c r="E388">
        <v>0.96663154799999995</v>
      </c>
      <c r="F388">
        <v>-3.1074366699999998</v>
      </c>
      <c r="G388">
        <v>1.8871739999999999E-3</v>
      </c>
      <c r="H388">
        <v>2.1364899999999999E-2</v>
      </c>
      <c r="I388">
        <v>9.9582836189999995</v>
      </c>
      <c r="J388">
        <v>7.3124585130000002</v>
      </c>
      <c r="K388">
        <v>0</v>
      </c>
      <c r="L388">
        <v>35.758911259999998</v>
      </c>
      <c r="M388">
        <v>92.903178109999999</v>
      </c>
      <c r="N388">
        <v>37.709789270000002</v>
      </c>
      <c r="O388" t="s">
        <v>1290</v>
      </c>
      <c r="P388" t="s">
        <v>1290</v>
      </c>
      <c r="Q388" t="s">
        <v>1290</v>
      </c>
      <c r="R388" t="s">
        <v>1290</v>
      </c>
    </row>
    <row r="389" spans="1:18" hidden="1" x14ac:dyDescent="0.35">
      <c r="A389" t="s">
        <v>2364</v>
      </c>
      <c r="B389" t="s">
        <v>2365</v>
      </c>
      <c r="C389">
        <v>1004.192788</v>
      </c>
      <c r="D389">
        <v>-3.2052324379999999</v>
      </c>
      <c r="E389">
        <v>0.178922198</v>
      </c>
      <c r="F389">
        <v>-16.444007920000001</v>
      </c>
      <c r="G389">
        <v>9.2600000000000003E-61</v>
      </c>
      <c r="H389">
        <v>3.7000000000000003E-58</v>
      </c>
      <c r="I389">
        <v>206.13647090000001</v>
      </c>
      <c r="J389">
        <v>217.2844815</v>
      </c>
      <c r="K389">
        <v>165.97740909999999</v>
      </c>
      <c r="L389">
        <v>1925.021389</v>
      </c>
      <c r="M389">
        <v>1981.605022</v>
      </c>
      <c r="N389">
        <v>1529.1319550000001</v>
      </c>
      <c r="O389" t="s">
        <v>1290</v>
      </c>
      <c r="P389" t="s">
        <v>1290</v>
      </c>
      <c r="Q389" t="s">
        <v>1290</v>
      </c>
      <c r="R389" t="s">
        <v>1290</v>
      </c>
    </row>
    <row r="390" spans="1:18" hidden="1" x14ac:dyDescent="0.35">
      <c r="A390" t="s">
        <v>1972</v>
      </c>
      <c r="B390" t="s">
        <v>1973</v>
      </c>
      <c r="C390">
        <v>549.08245620000002</v>
      </c>
      <c r="D390">
        <v>-3.1979407759999998</v>
      </c>
      <c r="E390">
        <v>0.45531699199999998</v>
      </c>
      <c r="F390">
        <v>-6.44585293</v>
      </c>
      <c r="G390">
        <v>1.15E-10</v>
      </c>
      <c r="H390">
        <v>4.4299999999999998E-9</v>
      </c>
      <c r="I390">
        <v>112.5286049</v>
      </c>
      <c r="J390">
        <v>96.106597600000001</v>
      </c>
      <c r="K390">
        <v>115.0640934</v>
      </c>
      <c r="L390">
        <v>1884.295963</v>
      </c>
      <c r="M390">
        <v>459.57423210000002</v>
      </c>
      <c r="N390">
        <v>626.92524660000004</v>
      </c>
      <c r="O390" t="s">
        <v>1290</v>
      </c>
      <c r="P390" t="s">
        <v>1290</v>
      </c>
      <c r="Q390" t="s">
        <v>1290</v>
      </c>
      <c r="R390" t="s">
        <v>1290</v>
      </c>
    </row>
    <row r="391" spans="1:18" hidden="1" x14ac:dyDescent="0.35">
      <c r="A391" t="s">
        <v>1790</v>
      </c>
      <c r="B391" t="s">
        <v>1791</v>
      </c>
      <c r="C391">
        <v>259.82613950000001</v>
      </c>
      <c r="D391">
        <v>-3.1857903599999999</v>
      </c>
      <c r="E391">
        <v>0.33055673400000002</v>
      </c>
      <c r="F391">
        <v>-8.8419192710000001</v>
      </c>
      <c r="G391">
        <v>9.4100000000000004E-19</v>
      </c>
      <c r="H391">
        <v>7.5899999999999998E-17</v>
      </c>
      <c r="I391">
        <v>65.724671889999996</v>
      </c>
      <c r="J391">
        <v>35.51765563</v>
      </c>
      <c r="K391">
        <v>52.949848299999999</v>
      </c>
      <c r="L391">
        <v>510.55778850000002</v>
      </c>
      <c r="M391">
        <v>562.36072709999996</v>
      </c>
      <c r="N391">
        <v>331.8461456</v>
      </c>
      <c r="O391" t="s">
        <v>1290</v>
      </c>
      <c r="P391" t="s">
        <v>1290</v>
      </c>
      <c r="Q391" t="s">
        <v>1290</v>
      </c>
      <c r="R391" t="s">
        <v>1290</v>
      </c>
    </row>
    <row r="392" spans="1:18" hidden="1" x14ac:dyDescent="0.35">
      <c r="A392" t="s">
        <v>2486</v>
      </c>
      <c r="B392" t="s">
        <v>2487</v>
      </c>
      <c r="C392">
        <v>54.639667189999997</v>
      </c>
      <c r="D392">
        <v>-3.18066658</v>
      </c>
      <c r="E392">
        <v>0.46612221300000001</v>
      </c>
      <c r="F392">
        <v>-6.2593716649999998</v>
      </c>
      <c r="G392">
        <v>3.8700000000000001E-10</v>
      </c>
      <c r="H392">
        <v>1.4100000000000001E-8</v>
      </c>
      <c r="I392">
        <v>11.949940339999999</v>
      </c>
      <c r="J392">
        <v>8.3570954430000004</v>
      </c>
      <c r="K392">
        <v>12.21919576</v>
      </c>
      <c r="L392">
        <v>99.330309040000003</v>
      </c>
      <c r="M392">
        <v>99.821499880000005</v>
      </c>
      <c r="N392">
        <v>96.159962640000003</v>
      </c>
      <c r="O392" t="s">
        <v>1290</v>
      </c>
      <c r="P392" t="s">
        <v>1290</v>
      </c>
      <c r="Q392" t="s">
        <v>1290</v>
      </c>
      <c r="R392" t="s">
        <v>1290</v>
      </c>
    </row>
    <row r="393" spans="1:18" hidden="1" x14ac:dyDescent="0.35">
      <c r="A393" t="s">
        <v>1288</v>
      </c>
      <c r="B393" t="s">
        <v>1295</v>
      </c>
      <c r="C393">
        <v>3480.255353</v>
      </c>
      <c r="D393">
        <v>-3.1598403290000001</v>
      </c>
      <c r="E393">
        <v>0.23719791800000001</v>
      </c>
      <c r="F393">
        <v>-12.212611089999999</v>
      </c>
      <c r="G393">
        <v>2.6600000000000001E-34</v>
      </c>
      <c r="H393">
        <v>4.64E-32</v>
      </c>
      <c r="I393">
        <v>699.07151009999995</v>
      </c>
      <c r="J393">
        <v>815.86144260000003</v>
      </c>
      <c r="K393">
        <v>586.5213966</v>
      </c>
      <c r="L393">
        <v>4026.8507289999998</v>
      </c>
      <c r="M393">
        <v>7015.1782789999997</v>
      </c>
      <c r="N393">
        <v>7738.0487579999999</v>
      </c>
      <c r="O393" t="s">
        <v>1290</v>
      </c>
      <c r="P393" t="s">
        <v>1290</v>
      </c>
      <c r="Q393" t="s">
        <v>1290</v>
      </c>
      <c r="R393" t="s">
        <v>1290</v>
      </c>
    </row>
    <row r="394" spans="1:18" hidden="1" x14ac:dyDescent="0.35">
      <c r="A394" t="s">
        <v>1330</v>
      </c>
      <c r="B394" t="s">
        <v>1331</v>
      </c>
      <c r="C394">
        <v>927.83000819999995</v>
      </c>
      <c r="D394">
        <v>-3.1262103959999998</v>
      </c>
      <c r="E394">
        <v>0.13681312800000001</v>
      </c>
      <c r="F394">
        <v>-20.927640790000002</v>
      </c>
      <c r="G394">
        <v>3.0000000000000002E-97</v>
      </c>
      <c r="H394">
        <v>3.0999999999999998E-94</v>
      </c>
      <c r="I394">
        <v>185.22407530000001</v>
      </c>
      <c r="J394">
        <v>202.65956449999999</v>
      </c>
      <c r="K394">
        <v>184.3062027</v>
      </c>
      <c r="L394">
        <v>1756.159864</v>
      </c>
      <c r="M394">
        <v>1580.3423600000001</v>
      </c>
      <c r="N394">
        <v>1658.2879829999999</v>
      </c>
      <c r="O394" t="s">
        <v>1290</v>
      </c>
      <c r="P394" t="s">
        <v>1290</v>
      </c>
      <c r="Q394" t="s">
        <v>1290</v>
      </c>
      <c r="R394" t="s">
        <v>1290</v>
      </c>
    </row>
    <row r="395" spans="1:18" hidden="1" x14ac:dyDescent="0.35">
      <c r="A395" t="s">
        <v>1288</v>
      </c>
      <c r="B395" t="s">
        <v>1495</v>
      </c>
      <c r="C395">
        <v>9799.8373859999992</v>
      </c>
      <c r="D395">
        <v>-3.1120482749999998</v>
      </c>
      <c r="E395">
        <v>0.16581177799999999</v>
      </c>
      <c r="F395">
        <v>-17.182216459999999</v>
      </c>
      <c r="G395">
        <v>3.6100000000000002E-66</v>
      </c>
      <c r="H395">
        <v>1.76E-63</v>
      </c>
      <c r="I395">
        <v>2107.172814</v>
      </c>
      <c r="J395">
        <v>1843.7841820000001</v>
      </c>
      <c r="K395">
        <v>2144.468856</v>
      </c>
      <c r="L395">
        <v>18917.45736</v>
      </c>
      <c r="M395">
        <v>20399.165919999999</v>
      </c>
      <c r="N395">
        <v>13386.975189999999</v>
      </c>
      <c r="O395" t="s">
        <v>1290</v>
      </c>
      <c r="P395" t="s">
        <v>1290</v>
      </c>
      <c r="Q395" t="s">
        <v>1290</v>
      </c>
      <c r="R395" t="s">
        <v>1290</v>
      </c>
    </row>
    <row r="396" spans="1:18" hidden="1" x14ac:dyDescent="0.35">
      <c r="A396" t="s">
        <v>2372</v>
      </c>
      <c r="B396" t="s">
        <v>2373</v>
      </c>
      <c r="C396">
        <v>76.377037979999997</v>
      </c>
      <c r="D396">
        <v>-3.1068880230000002</v>
      </c>
      <c r="E396">
        <v>0.49792195</v>
      </c>
      <c r="F396">
        <v>-5.7114445639999998</v>
      </c>
      <c r="G396">
        <v>1.1199999999999999E-8</v>
      </c>
      <c r="H396">
        <v>3.4900000000000001E-7</v>
      </c>
      <c r="I396">
        <v>23.89988069</v>
      </c>
      <c r="J396">
        <v>10.446369300000001</v>
      </c>
      <c r="K396">
        <v>13.23746208</v>
      </c>
      <c r="L396">
        <v>121.18297699999999</v>
      </c>
      <c r="M396">
        <v>103.7748266</v>
      </c>
      <c r="N396">
        <v>185.72071220000001</v>
      </c>
      <c r="O396" t="s">
        <v>1290</v>
      </c>
      <c r="P396" t="s">
        <v>1290</v>
      </c>
      <c r="Q396" t="s">
        <v>1290</v>
      </c>
      <c r="R396" t="s">
        <v>1290</v>
      </c>
    </row>
    <row r="397" spans="1:18" hidden="1" x14ac:dyDescent="0.35">
      <c r="A397" t="s">
        <v>1288</v>
      </c>
      <c r="B397" t="s">
        <v>1553</v>
      </c>
      <c r="C397">
        <v>140335.8811</v>
      </c>
      <c r="D397">
        <v>-3.1065460730000001</v>
      </c>
      <c r="E397">
        <v>0.21009211699999999</v>
      </c>
      <c r="F397">
        <v>-13.534594739999999</v>
      </c>
      <c r="G397">
        <v>9.7700000000000001E-42</v>
      </c>
      <c r="H397">
        <v>2.2600000000000001E-39</v>
      </c>
      <c r="I397">
        <v>25239.269830000001</v>
      </c>
      <c r="J397">
        <v>38571.129379999998</v>
      </c>
      <c r="K397">
        <v>23779.573219999998</v>
      </c>
      <c r="L397">
        <v>244571.08689999999</v>
      </c>
      <c r="M397">
        <v>308523.54790000001</v>
      </c>
      <c r="N397">
        <v>201330.67939999999</v>
      </c>
      <c r="O397" t="s">
        <v>1290</v>
      </c>
      <c r="P397" t="s">
        <v>1290</v>
      </c>
      <c r="Q397" t="s">
        <v>1290</v>
      </c>
      <c r="R397" t="s">
        <v>1290</v>
      </c>
    </row>
    <row r="398" spans="1:18" hidden="1" x14ac:dyDescent="0.35">
      <c r="A398" t="s">
        <v>1288</v>
      </c>
      <c r="B398" t="s">
        <v>1607</v>
      </c>
      <c r="C398">
        <v>481.35981850000002</v>
      </c>
      <c r="D398">
        <v>-3.0989573579999998</v>
      </c>
      <c r="E398">
        <v>0.210314588</v>
      </c>
      <c r="F398">
        <v>-13.484195140000001</v>
      </c>
      <c r="G398">
        <v>1.9399999999999999E-41</v>
      </c>
      <c r="H398">
        <v>4.4300000000000002E-39</v>
      </c>
      <c r="I398">
        <v>96.595351109999996</v>
      </c>
      <c r="J398">
        <v>104.46369300000001</v>
      </c>
      <c r="K398">
        <v>100.80836499999999</v>
      </c>
      <c r="L398">
        <v>942.64463279999995</v>
      </c>
      <c r="M398">
        <v>949.78674639999997</v>
      </c>
      <c r="N398">
        <v>693.86012259999995</v>
      </c>
      <c r="O398" t="s">
        <v>1290</v>
      </c>
      <c r="P398" t="s">
        <v>1290</v>
      </c>
      <c r="Q398" t="s">
        <v>1290</v>
      </c>
      <c r="R398" t="s">
        <v>1290</v>
      </c>
    </row>
    <row r="399" spans="1:18" hidden="1" x14ac:dyDescent="0.35">
      <c r="A399" t="s">
        <v>1288</v>
      </c>
      <c r="B399" t="s">
        <v>2887</v>
      </c>
      <c r="C399">
        <v>300.84690449999999</v>
      </c>
      <c r="D399">
        <v>-3.0973488100000002</v>
      </c>
      <c r="E399">
        <v>0.427983856</v>
      </c>
      <c r="F399">
        <v>-6.6224797190000002</v>
      </c>
      <c r="G399">
        <v>3.5299999999999997E-11</v>
      </c>
      <c r="H399">
        <v>1.45E-9</v>
      </c>
      <c r="I399">
        <v>40.828962840000003</v>
      </c>
      <c r="J399">
        <v>55.365757309999999</v>
      </c>
      <c r="K399">
        <v>92.662234530000006</v>
      </c>
      <c r="L399">
        <v>727.09786220000001</v>
      </c>
      <c r="M399">
        <v>615.73063790000003</v>
      </c>
      <c r="N399">
        <v>273.39597220000002</v>
      </c>
      <c r="O399" t="s">
        <v>1290</v>
      </c>
      <c r="P399" t="s">
        <v>1290</v>
      </c>
      <c r="Q399" t="s">
        <v>1290</v>
      </c>
      <c r="R399" t="s">
        <v>1290</v>
      </c>
    </row>
    <row r="400" spans="1:18" hidden="1" x14ac:dyDescent="0.35">
      <c r="A400" t="s">
        <v>3197</v>
      </c>
      <c r="B400" t="s">
        <v>3198</v>
      </c>
      <c r="C400">
        <v>84.568907499999995</v>
      </c>
      <c r="D400">
        <v>-3.0916769949999998</v>
      </c>
      <c r="E400">
        <v>0.54422629600000005</v>
      </c>
      <c r="F400">
        <v>-5.1975485360000002</v>
      </c>
      <c r="G400">
        <v>2.0200000000000001E-7</v>
      </c>
      <c r="H400">
        <v>5.4199999999999998E-6</v>
      </c>
      <c r="I400">
        <v>12.945768709999999</v>
      </c>
      <c r="J400">
        <v>27.160560190000002</v>
      </c>
      <c r="K400">
        <v>13.23746208</v>
      </c>
      <c r="L400">
        <v>93.370490500000002</v>
      </c>
      <c r="M400">
        <v>237.19960370000001</v>
      </c>
      <c r="N400">
        <v>123.49955989999999</v>
      </c>
      <c r="O400" t="s">
        <v>1290</v>
      </c>
      <c r="P400" t="s">
        <v>1290</v>
      </c>
      <c r="Q400" t="s">
        <v>1290</v>
      </c>
      <c r="R400" t="s">
        <v>1290</v>
      </c>
    </row>
    <row r="401" spans="1:18" hidden="1" x14ac:dyDescent="0.35">
      <c r="A401" t="s">
        <v>3059</v>
      </c>
      <c r="B401" t="s">
        <v>3060</v>
      </c>
      <c r="C401">
        <v>25.707527840000001</v>
      </c>
      <c r="D401">
        <v>-3.0783408109999999</v>
      </c>
      <c r="E401">
        <v>0.68779887900000003</v>
      </c>
      <c r="F401">
        <v>-4.0932116819999997</v>
      </c>
      <c r="G401">
        <v>4.2500000000000003E-5</v>
      </c>
      <c r="H401">
        <v>7.6531199999999998E-4</v>
      </c>
      <c r="I401">
        <v>3.9833134480000001</v>
      </c>
      <c r="J401">
        <v>5.2231846519999996</v>
      </c>
      <c r="K401">
        <v>7.1278641939999998</v>
      </c>
      <c r="L401">
        <v>57.611579249999998</v>
      </c>
      <c r="M401">
        <v>44.474925689999999</v>
      </c>
      <c r="N401">
        <v>35.824299809999999</v>
      </c>
      <c r="O401" t="s">
        <v>1290</v>
      </c>
      <c r="P401" t="s">
        <v>1290</v>
      </c>
      <c r="Q401" t="s">
        <v>1290</v>
      </c>
      <c r="R401" t="s">
        <v>1290</v>
      </c>
    </row>
    <row r="402" spans="1:18" hidden="1" x14ac:dyDescent="0.35">
      <c r="A402" t="s">
        <v>2722</v>
      </c>
      <c r="B402" t="s">
        <v>2723</v>
      </c>
      <c r="C402">
        <v>300.43881379999999</v>
      </c>
      <c r="D402">
        <v>-3.0735353500000002</v>
      </c>
      <c r="E402">
        <v>0.28963687999999999</v>
      </c>
      <c r="F402">
        <v>-9.703532719</v>
      </c>
      <c r="G402">
        <v>2.9099999999999999E-22</v>
      </c>
      <c r="H402">
        <v>2.9800000000000002E-20</v>
      </c>
      <c r="I402">
        <v>46.803933010000002</v>
      </c>
      <c r="J402">
        <v>89.838776010000004</v>
      </c>
      <c r="K402">
        <v>54.986380930000003</v>
      </c>
      <c r="L402">
        <v>520.49081939999996</v>
      </c>
      <c r="M402">
        <v>485.27085590000002</v>
      </c>
      <c r="N402">
        <v>605.24211779999996</v>
      </c>
      <c r="O402" t="s">
        <v>1290</v>
      </c>
      <c r="P402" t="s">
        <v>1290</v>
      </c>
      <c r="Q402" t="s">
        <v>1290</v>
      </c>
      <c r="R402" t="s">
        <v>1290</v>
      </c>
    </row>
    <row r="403" spans="1:18" hidden="1" x14ac:dyDescent="0.35">
      <c r="A403" t="s">
        <v>1288</v>
      </c>
      <c r="B403" t="s">
        <v>1657</v>
      </c>
      <c r="C403">
        <v>98.485598640000006</v>
      </c>
      <c r="D403">
        <v>-3.0707473219999999</v>
      </c>
      <c r="E403">
        <v>0.49885507899999998</v>
      </c>
      <c r="F403">
        <v>-5.6283137849999996</v>
      </c>
      <c r="G403">
        <v>1.8200000000000001E-8</v>
      </c>
      <c r="H403">
        <v>5.5499999999999998E-7</v>
      </c>
      <c r="I403">
        <v>27.88319413</v>
      </c>
      <c r="J403">
        <v>10.446369300000001</v>
      </c>
      <c r="K403">
        <v>24.43839152</v>
      </c>
      <c r="L403">
        <v>107.2767338</v>
      </c>
      <c r="M403">
        <v>192.72467800000001</v>
      </c>
      <c r="N403">
        <v>228.1442251</v>
      </c>
      <c r="O403" t="s">
        <v>1290</v>
      </c>
      <c r="P403" t="s">
        <v>1290</v>
      </c>
      <c r="Q403" t="s">
        <v>1290</v>
      </c>
      <c r="R403" t="s">
        <v>1290</v>
      </c>
    </row>
    <row r="404" spans="1:18" hidden="1" x14ac:dyDescent="0.35">
      <c r="A404" t="s">
        <v>2644</v>
      </c>
      <c r="B404" t="s">
        <v>2645</v>
      </c>
      <c r="C404">
        <v>642.8567931</v>
      </c>
      <c r="D404">
        <v>-3.0705916769999999</v>
      </c>
      <c r="E404">
        <v>0.235546479</v>
      </c>
      <c r="F404">
        <v>-11.91933448</v>
      </c>
      <c r="G404">
        <v>9.3899999999999997E-33</v>
      </c>
      <c r="H404">
        <v>1.5600000000000001E-30</v>
      </c>
      <c r="I404">
        <v>128.46185869999999</v>
      </c>
      <c r="J404">
        <v>154.60626569999999</v>
      </c>
      <c r="K404">
        <v>127.2832892</v>
      </c>
      <c r="L404">
        <v>1098.593218</v>
      </c>
      <c r="M404">
        <v>1467.672548</v>
      </c>
      <c r="N404">
        <v>880.52357949999998</v>
      </c>
      <c r="O404" t="s">
        <v>1290</v>
      </c>
      <c r="P404" t="s">
        <v>1290</v>
      </c>
      <c r="Q404" t="s">
        <v>1290</v>
      </c>
      <c r="R404" t="s">
        <v>1290</v>
      </c>
    </row>
    <row r="405" spans="1:18" hidden="1" x14ac:dyDescent="0.35">
      <c r="A405" t="s">
        <v>1288</v>
      </c>
      <c r="B405" t="s">
        <v>1499</v>
      </c>
      <c r="C405">
        <v>171.00286159999999</v>
      </c>
      <c r="D405">
        <v>-3.0697780269999999</v>
      </c>
      <c r="E405">
        <v>0.31513566399999998</v>
      </c>
      <c r="F405">
        <v>-8.9064613819999998</v>
      </c>
      <c r="G405">
        <v>5.2699999999999997E-19</v>
      </c>
      <c r="H405">
        <v>4.3900000000000002E-17</v>
      </c>
      <c r="I405">
        <v>25.891537410000002</v>
      </c>
      <c r="J405">
        <v>34.473018699999997</v>
      </c>
      <c r="K405">
        <v>48.87678305</v>
      </c>
      <c r="L405">
        <v>301.96413949999999</v>
      </c>
      <c r="M405">
        <v>330.1027818</v>
      </c>
      <c r="N405">
        <v>284.70890900000001</v>
      </c>
      <c r="O405" t="s">
        <v>1290</v>
      </c>
      <c r="P405" t="s">
        <v>1290</v>
      </c>
      <c r="Q405" t="s">
        <v>1290</v>
      </c>
      <c r="R405" t="s">
        <v>1290</v>
      </c>
    </row>
    <row r="406" spans="1:18" hidden="1" x14ac:dyDescent="0.35">
      <c r="A406" t="s">
        <v>1288</v>
      </c>
      <c r="B406" t="s">
        <v>1475</v>
      </c>
      <c r="C406">
        <v>68.133885520000007</v>
      </c>
      <c r="D406">
        <v>-3.0667424560000001</v>
      </c>
      <c r="E406">
        <v>0.75496010300000005</v>
      </c>
      <c r="F406">
        <v>-3.7137168429999998</v>
      </c>
      <c r="G406">
        <v>2.0423699999999999E-4</v>
      </c>
      <c r="H406">
        <v>3.1518829999999999E-3</v>
      </c>
      <c r="I406">
        <v>25.891537410000002</v>
      </c>
      <c r="J406">
        <v>13.5802801</v>
      </c>
      <c r="K406">
        <v>4.0730652540000003</v>
      </c>
      <c r="L406">
        <v>60.591488519999999</v>
      </c>
      <c r="M406">
        <v>228.3046185</v>
      </c>
      <c r="N406">
        <v>76.362323270000005</v>
      </c>
      <c r="O406" t="s">
        <v>1290</v>
      </c>
      <c r="P406" t="s">
        <v>1290</v>
      </c>
      <c r="Q406" t="s">
        <v>1290</v>
      </c>
      <c r="R406" t="s">
        <v>1290</v>
      </c>
    </row>
    <row r="407" spans="1:18" hidden="1" x14ac:dyDescent="0.35">
      <c r="A407" t="s">
        <v>1288</v>
      </c>
      <c r="B407" t="s">
        <v>1568</v>
      </c>
      <c r="C407">
        <v>1043.3338679999999</v>
      </c>
      <c r="D407">
        <v>-3.063273428</v>
      </c>
      <c r="E407">
        <v>0.193143959</v>
      </c>
      <c r="F407">
        <v>-14.498196220000001</v>
      </c>
      <c r="G407">
        <v>1.2400000000000001E-47</v>
      </c>
      <c r="H407">
        <v>3.91E-45</v>
      </c>
      <c r="I407">
        <v>217.09058289999999</v>
      </c>
      <c r="J407">
        <v>229.82012470000001</v>
      </c>
      <c r="K407">
        <v>221.98205630000001</v>
      </c>
      <c r="L407">
        <v>2190.2333140000001</v>
      </c>
      <c r="M407">
        <v>1970.7333739999999</v>
      </c>
      <c r="N407">
        <v>1430.1437579999999</v>
      </c>
      <c r="O407" t="s">
        <v>1290</v>
      </c>
      <c r="P407" t="s">
        <v>1290</v>
      </c>
      <c r="Q407" t="s">
        <v>1290</v>
      </c>
      <c r="R407" t="s">
        <v>1290</v>
      </c>
    </row>
    <row r="408" spans="1:18" hidden="1" x14ac:dyDescent="0.35">
      <c r="A408" t="s">
        <v>1288</v>
      </c>
      <c r="B408" t="s">
        <v>2886</v>
      </c>
      <c r="C408">
        <v>230.67153880000001</v>
      </c>
      <c r="D408">
        <v>-3.047790123</v>
      </c>
      <c r="E408">
        <v>0.365311785</v>
      </c>
      <c r="F408">
        <v>-7.622956157</v>
      </c>
      <c r="G408">
        <v>2.4799999999999999E-14</v>
      </c>
      <c r="H408">
        <v>1.4100000000000001E-12</v>
      </c>
      <c r="I408">
        <v>27.88319413</v>
      </c>
      <c r="J408">
        <v>55.365757309999999</v>
      </c>
      <c r="K408">
        <v>66.18731038</v>
      </c>
      <c r="L408">
        <v>321.8302013</v>
      </c>
      <c r="M408">
        <v>392.36767780000002</v>
      </c>
      <c r="N408">
        <v>520.39509190000001</v>
      </c>
      <c r="O408" t="s">
        <v>1290</v>
      </c>
      <c r="P408" t="s">
        <v>1290</v>
      </c>
      <c r="Q408" t="s">
        <v>1290</v>
      </c>
      <c r="R408" t="s">
        <v>1290</v>
      </c>
    </row>
    <row r="409" spans="1:18" hidden="1" x14ac:dyDescent="0.35">
      <c r="A409" t="s">
        <v>1940</v>
      </c>
      <c r="B409" t="s">
        <v>1941</v>
      </c>
      <c r="C409">
        <v>153.2764043</v>
      </c>
      <c r="D409">
        <v>-3.0261787600000001</v>
      </c>
      <c r="E409">
        <v>0.410439371</v>
      </c>
      <c r="F409">
        <v>-6.7321620449999999</v>
      </c>
      <c r="G409">
        <v>1.6700000000000001E-11</v>
      </c>
      <c r="H409">
        <v>7.1000000000000003E-10</v>
      </c>
      <c r="I409">
        <v>34.853992669999997</v>
      </c>
      <c r="J409">
        <v>16.714190890000001</v>
      </c>
      <c r="K409">
        <v>48.87678305</v>
      </c>
      <c r="L409">
        <v>295.01101790000001</v>
      </c>
      <c r="M409">
        <v>307.37115310000002</v>
      </c>
      <c r="N409">
        <v>216.83128830000001</v>
      </c>
      <c r="O409" t="s">
        <v>1290</v>
      </c>
      <c r="P409" t="s">
        <v>1290</v>
      </c>
      <c r="Q409" t="s">
        <v>1290</v>
      </c>
      <c r="R409" t="s">
        <v>1290</v>
      </c>
    </row>
    <row r="410" spans="1:18" hidden="1" x14ac:dyDescent="0.35">
      <c r="A410" t="s">
        <v>2128</v>
      </c>
      <c r="B410" t="s">
        <v>2129</v>
      </c>
      <c r="C410">
        <v>881.15198750000002</v>
      </c>
      <c r="D410">
        <v>-3.0009193220000001</v>
      </c>
      <c r="E410">
        <v>0.188770416</v>
      </c>
      <c r="F410">
        <v>-14.50378179</v>
      </c>
      <c r="G410">
        <v>1.1499999999999999E-47</v>
      </c>
      <c r="H410">
        <v>3.6699999999999998E-45</v>
      </c>
      <c r="I410">
        <v>183.23241859999999</v>
      </c>
      <c r="J410">
        <v>186.99001050000001</v>
      </c>
      <c r="K410">
        <v>216.89072479999999</v>
      </c>
      <c r="L410">
        <v>1817.744655</v>
      </c>
      <c r="M410">
        <v>1269.0178800000001</v>
      </c>
      <c r="N410">
        <v>1613.0362359999999</v>
      </c>
      <c r="O410" t="s">
        <v>1290</v>
      </c>
      <c r="P410" t="s">
        <v>1290</v>
      </c>
      <c r="Q410" t="s">
        <v>1290</v>
      </c>
      <c r="R410" t="s">
        <v>1290</v>
      </c>
    </row>
    <row r="411" spans="1:18" hidden="1" x14ac:dyDescent="0.35">
      <c r="A411" t="s">
        <v>2168</v>
      </c>
      <c r="B411" t="s">
        <v>2169</v>
      </c>
      <c r="C411">
        <v>132.2623442</v>
      </c>
      <c r="D411">
        <v>-2.9896976280000001</v>
      </c>
      <c r="E411">
        <v>0.383558379</v>
      </c>
      <c r="F411">
        <v>-7.1088610550000002</v>
      </c>
      <c r="G411">
        <v>1.1700000000000001E-12</v>
      </c>
      <c r="H411">
        <v>5.6199999999999997E-11</v>
      </c>
      <c r="I411">
        <v>28.879022500000001</v>
      </c>
      <c r="J411">
        <v>31.339107909999999</v>
      </c>
      <c r="K411">
        <v>28.51145678</v>
      </c>
      <c r="L411">
        <v>287.06459310000002</v>
      </c>
      <c r="M411">
        <v>268.82621749999998</v>
      </c>
      <c r="N411">
        <v>148.95366759999999</v>
      </c>
      <c r="O411" t="s">
        <v>1290</v>
      </c>
      <c r="P411" t="s">
        <v>1290</v>
      </c>
      <c r="Q411" t="s">
        <v>1290</v>
      </c>
      <c r="R411" t="s">
        <v>1290</v>
      </c>
    </row>
    <row r="412" spans="1:18" hidden="1" x14ac:dyDescent="0.35">
      <c r="A412" t="s">
        <v>2416</v>
      </c>
      <c r="B412" t="s">
        <v>2417</v>
      </c>
      <c r="C412">
        <v>195.9465878</v>
      </c>
      <c r="D412">
        <v>-2.9606605140000002</v>
      </c>
      <c r="E412">
        <v>0.33613274500000001</v>
      </c>
      <c r="F412">
        <v>-8.0254784699999995</v>
      </c>
      <c r="G412">
        <v>1.01E-15</v>
      </c>
      <c r="H412">
        <v>6.6100000000000004E-14</v>
      </c>
      <c r="I412">
        <v>42.820619559999997</v>
      </c>
      <c r="J412">
        <v>58.499668100000001</v>
      </c>
      <c r="K412">
        <v>32.584522030000002</v>
      </c>
      <c r="L412">
        <v>322.82350439999999</v>
      </c>
      <c r="M412">
        <v>441.78426189999999</v>
      </c>
      <c r="N412">
        <v>277.16695110000001</v>
      </c>
      <c r="O412" t="s">
        <v>1290</v>
      </c>
      <c r="P412" t="s">
        <v>1290</v>
      </c>
      <c r="Q412" t="s">
        <v>1290</v>
      </c>
      <c r="R412" t="s">
        <v>1290</v>
      </c>
    </row>
    <row r="413" spans="1:18" hidden="1" x14ac:dyDescent="0.35">
      <c r="A413" t="s">
        <v>1288</v>
      </c>
      <c r="B413" t="s">
        <v>2858</v>
      </c>
      <c r="C413">
        <v>25.021949129999999</v>
      </c>
      <c r="D413">
        <v>-2.942701011</v>
      </c>
      <c r="E413">
        <v>0.95791985199999996</v>
      </c>
      <c r="F413">
        <v>-2.7973808029999998</v>
      </c>
      <c r="G413">
        <v>5.151877E-3</v>
      </c>
      <c r="H413">
        <v>4.9937728000000001E-2</v>
      </c>
      <c r="I413">
        <v>9.9582836189999995</v>
      </c>
      <c r="J413">
        <v>7.3124585130000002</v>
      </c>
      <c r="K413">
        <v>0</v>
      </c>
      <c r="L413">
        <v>29.79909271</v>
      </c>
      <c r="M413">
        <v>47.439920739999998</v>
      </c>
      <c r="N413">
        <v>55.621939179999998</v>
      </c>
      <c r="O413" t="s">
        <v>1290</v>
      </c>
      <c r="P413" t="s">
        <v>1290</v>
      </c>
      <c r="Q413" t="s">
        <v>1290</v>
      </c>
      <c r="R413" t="s">
        <v>1290</v>
      </c>
    </row>
    <row r="414" spans="1:18" hidden="1" x14ac:dyDescent="0.35">
      <c r="A414" t="s">
        <v>1320</v>
      </c>
      <c r="B414" t="s">
        <v>1321</v>
      </c>
      <c r="C414">
        <v>707.20309369999995</v>
      </c>
      <c r="D414">
        <v>-2.9085330900000002</v>
      </c>
      <c r="E414">
        <v>0.19799647100000001</v>
      </c>
      <c r="F414">
        <v>-13.36134264</v>
      </c>
      <c r="G414">
        <v>1.02E-40</v>
      </c>
      <c r="H414">
        <v>2.1799999999999999E-38</v>
      </c>
      <c r="I414">
        <v>130.45351539999999</v>
      </c>
      <c r="J414">
        <v>197.4363798</v>
      </c>
      <c r="K414">
        <v>171.06874070000001</v>
      </c>
      <c r="L414">
        <v>1245.602075</v>
      </c>
      <c r="M414">
        <v>1377.734365</v>
      </c>
      <c r="N414">
        <v>1120.9234859999999</v>
      </c>
      <c r="O414" t="s">
        <v>1290</v>
      </c>
      <c r="P414" t="s">
        <v>1290</v>
      </c>
      <c r="Q414" t="s">
        <v>1290</v>
      </c>
      <c r="R414" t="s">
        <v>1290</v>
      </c>
    </row>
    <row r="415" spans="1:18" hidden="1" x14ac:dyDescent="0.35">
      <c r="A415" t="s">
        <v>3281</v>
      </c>
      <c r="B415" t="s">
        <v>3282</v>
      </c>
      <c r="C415">
        <v>128.86622399999999</v>
      </c>
      <c r="D415">
        <v>-2.8996171890000002</v>
      </c>
      <c r="E415">
        <v>0.67394606499999998</v>
      </c>
      <c r="F415">
        <v>-3.91215695</v>
      </c>
      <c r="G415">
        <v>9.1500000000000001E-5</v>
      </c>
      <c r="H415">
        <v>1.528326E-3</v>
      </c>
      <c r="I415">
        <v>38.837306120000001</v>
      </c>
      <c r="J415">
        <v>21.937375540000001</v>
      </c>
      <c r="K415">
        <v>30.547989399999999</v>
      </c>
      <c r="L415">
        <v>154.95528210000001</v>
      </c>
      <c r="M415">
        <v>468.46921730000003</v>
      </c>
      <c r="N415">
        <v>58.450173370000002</v>
      </c>
      <c r="O415" t="s">
        <v>1290</v>
      </c>
      <c r="P415" t="s">
        <v>1290</v>
      </c>
      <c r="Q415" t="s">
        <v>1290</v>
      </c>
      <c r="R415" t="s">
        <v>1290</v>
      </c>
    </row>
    <row r="416" spans="1:18" hidden="1" x14ac:dyDescent="0.35">
      <c r="A416" t="s">
        <v>1810</v>
      </c>
      <c r="B416" t="s">
        <v>1811</v>
      </c>
      <c r="C416">
        <v>49.97551953</v>
      </c>
      <c r="D416">
        <v>-2.8855554319999999</v>
      </c>
      <c r="E416">
        <v>0.61713834899999997</v>
      </c>
      <c r="F416">
        <v>-4.2494864110000004</v>
      </c>
      <c r="G416">
        <v>2.1399999999999998E-5</v>
      </c>
      <c r="H416">
        <v>4.1514299999999998E-4</v>
      </c>
      <c r="I416">
        <v>6.970798534</v>
      </c>
      <c r="J416">
        <v>10.446369300000001</v>
      </c>
      <c r="K416">
        <v>18.328793640000001</v>
      </c>
      <c r="L416">
        <v>123.16958320000001</v>
      </c>
      <c r="M416">
        <v>91.914846429999997</v>
      </c>
      <c r="N416">
        <v>49.022726050000003</v>
      </c>
      <c r="O416" t="s">
        <v>1290</v>
      </c>
      <c r="P416" t="s">
        <v>1290</v>
      </c>
      <c r="Q416" t="s">
        <v>1290</v>
      </c>
      <c r="R416" t="s">
        <v>1290</v>
      </c>
    </row>
    <row r="417" spans="1:18" hidden="1" x14ac:dyDescent="0.35">
      <c r="A417" t="s">
        <v>1288</v>
      </c>
      <c r="B417" t="s">
        <v>1536</v>
      </c>
      <c r="C417">
        <v>50.414770109999999</v>
      </c>
      <c r="D417">
        <v>-2.8527952120000002</v>
      </c>
      <c r="E417">
        <v>0.89690582200000002</v>
      </c>
      <c r="F417">
        <v>-2.8874389499999999</v>
      </c>
      <c r="G417">
        <v>3.8839199999999999E-3</v>
      </c>
      <c r="H417">
        <v>3.9179931000000001E-2</v>
      </c>
      <c r="I417">
        <v>4.9791418099999998</v>
      </c>
      <c r="J417">
        <v>9.4017323739999998</v>
      </c>
      <c r="K417">
        <v>22.401858900000001</v>
      </c>
      <c r="L417">
        <v>196.67401190000001</v>
      </c>
      <c r="M417">
        <v>45.463257370000001</v>
      </c>
      <c r="N417">
        <v>23.56861829</v>
      </c>
      <c r="O417" t="s">
        <v>1290</v>
      </c>
      <c r="P417" t="s">
        <v>1290</v>
      </c>
      <c r="Q417" t="s">
        <v>1290</v>
      </c>
      <c r="R417" t="s">
        <v>1290</v>
      </c>
    </row>
    <row r="418" spans="1:18" hidden="1" x14ac:dyDescent="0.35">
      <c r="A418" t="s">
        <v>2586</v>
      </c>
      <c r="B418" t="s">
        <v>2587</v>
      </c>
      <c r="C418">
        <v>83.517101580000002</v>
      </c>
      <c r="D418">
        <v>-2.8467355570000001</v>
      </c>
      <c r="E418">
        <v>0.610354269</v>
      </c>
      <c r="F418">
        <v>-4.2331171940000001</v>
      </c>
      <c r="G418">
        <v>2.3E-5</v>
      </c>
      <c r="H418">
        <v>4.4314000000000002E-4</v>
      </c>
      <c r="I418">
        <v>28.879022500000001</v>
      </c>
      <c r="J418">
        <v>28.205197120000001</v>
      </c>
      <c r="K418">
        <v>4.0730652540000003</v>
      </c>
      <c r="L418">
        <v>136.08252340000001</v>
      </c>
      <c r="M418">
        <v>169.9930493</v>
      </c>
      <c r="N418">
        <v>133.86975190000001</v>
      </c>
      <c r="O418" t="s">
        <v>1290</v>
      </c>
      <c r="P418" t="s">
        <v>1290</v>
      </c>
      <c r="Q418" t="s">
        <v>1290</v>
      </c>
      <c r="R418" t="s">
        <v>1290</v>
      </c>
    </row>
    <row r="419" spans="1:18" hidden="1" x14ac:dyDescent="0.35">
      <c r="A419" t="s">
        <v>1288</v>
      </c>
      <c r="B419" t="s">
        <v>1589</v>
      </c>
      <c r="C419">
        <v>5823.1708010000002</v>
      </c>
      <c r="D419">
        <v>-2.830584607</v>
      </c>
      <c r="E419">
        <v>0.204497702</v>
      </c>
      <c r="F419">
        <v>-12.555398820000001</v>
      </c>
      <c r="G419">
        <v>3.7099999999999997E-36</v>
      </c>
      <c r="H419">
        <v>6.8800000000000003E-34</v>
      </c>
      <c r="I419">
        <v>1330.426692</v>
      </c>
      <c r="J419">
        <v>1798.8647940000001</v>
      </c>
      <c r="K419">
        <v>1177.1158579999999</v>
      </c>
      <c r="L419">
        <v>11642.505520000001</v>
      </c>
      <c r="M419">
        <v>11311.456099999999</v>
      </c>
      <c r="N419">
        <v>7678.6558400000004</v>
      </c>
      <c r="O419" t="s">
        <v>1290</v>
      </c>
      <c r="P419" t="s">
        <v>1290</v>
      </c>
      <c r="Q419" t="s">
        <v>1290</v>
      </c>
      <c r="R419" t="s">
        <v>1290</v>
      </c>
    </row>
    <row r="420" spans="1:18" hidden="1" x14ac:dyDescent="0.35">
      <c r="A420" t="s">
        <v>2466</v>
      </c>
      <c r="B420" t="s">
        <v>2467</v>
      </c>
      <c r="C420">
        <v>79.395135940000003</v>
      </c>
      <c r="D420">
        <v>-2.7959525780000001</v>
      </c>
      <c r="E420">
        <v>0.45466056100000002</v>
      </c>
      <c r="F420">
        <v>-5.5710092040000001</v>
      </c>
      <c r="G420">
        <v>2.5300000000000002E-8</v>
      </c>
      <c r="H420">
        <v>7.5799999999999998E-7</v>
      </c>
      <c r="I420">
        <v>19.916567239999999</v>
      </c>
      <c r="J420">
        <v>10.446369300000001</v>
      </c>
      <c r="K420">
        <v>29.529723090000001</v>
      </c>
      <c r="L420">
        <v>141.04903880000001</v>
      </c>
      <c r="M420">
        <v>146.2730889</v>
      </c>
      <c r="N420">
        <v>129.1560283</v>
      </c>
      <c r="O420" t="s">
        <v>1290</v>
      </c>
      <c r="P420" t="s">
        <v>1290</v>
      </c>
      <c r="Q420" t="s">
        <v>1290</v>
      </c>
      <c r="R420" t="s">
        <v>1290</v>
      </c>
    </row>
    <row r="421" spans="1:18" hidden="1" x14ac:dyDescent="0.35">
      <c r="A421" t="s">
        <v>1288</v>
      </c>
      <c r="B421" t="s">
        <v>1685</v>
      </c>
      <c r="C421">
        <v>11974.13377</v>
      </c>
      <c r="D421">
        <v>-2.7903400829999998</v>
      </c>
      <c r="E421">
        <v>0.12803462700000001</v>
      </c>
      <c r="F421">
        <v>-19.739235659999999</v>
      </c>
      <c r="G421">
        <v>9.9300000000000001E-87</v>
      </c>
      <c r="H421">
        <v>7.5899999999999998E-84</v>
      </c>
      <c r="I421">
        <v>2933.7103539999998</v>
      </c>
      <c r="J421">
        <v>3350.1506359999998</v>
      </c>
      <c r="K421">
        <v>2790.0496990000001</v>
      </c>
      <c r="L421">
        <v>19409.142390000001</v>
      </c>
      <c r="M421">
        <v>23999.658230000001</v>
      </c>
      <c r="N421">
        <v>19362.0913</v>
      </c>
      <c r="O421" t="s">
        <v>1290</v>
      </c>
      <c r="P421" t="s">
        <v>1290</v>
      </c>
      <c r="Q421" t="s">
        <v>1290</v>
      </c>
      <c r="R421" t="s">
        <v>1290</v>
      </c>
    </row>
    <row r="422" spans="1:18" hidden="1" x14ac:dyDescent="0.35">
      <c r="A422" t="s">
        <v>1288</v>
      </c>
      <c r="B422" t="s">
        <v>1472</v>
      </c>
      <c r="C422">
        <v>89.921357060000005</v>
      </c>
      <c r="D422">
        <v>-2.7864915629999998</v>
      </c>
      <c r="E422">
        <v>0.52173519000000002</v>
      </c>
      <c r="F422">
        <v>-4.836662746</v>
      </c>
      <c r="G422">
        <v>1.3200000000000001E-6</v>
      </c>
      <c r="H422">
        <v>3.2100000000000001E-5</v>
      </c>
      <c r="I422">
        <v>15.93325379</v>
      </c>
      <c r="J422">
        <v>16.714190890000001</v>
      </c>
      <c r="K422">
        <v>35.63932097</v>
      </c>
      <c r="L422">
        <v>137.07582650000001</v>
      </c>
      <c r="M422">
        <v>234.2346086</v>
      </c>
      <c r="N422">
        <v>99.930941570000002</v>
      </c>
      <c r="O422" t="s">
        <v>1290</v>
      </c>
      <c r="P422" t="s">
        <v>1290</v>
      </c>
      <c r="Q422" t="s">
        <v>1290</v>
      </c>
      <c r="R422" t="s">
        <v>1290</v>
      </c>
    </row>
    <row r="423" spans="1:18" hidden="1" x14ac:dyDescent="0.35">
      <c r="A423" t="s">
        <v>3317</v>
      </c>
      <c r="B423" t="s">
        <v>3318</v>
      </c>
      <c r="C423">
        <v>25.010673520000001</v>
      </c>
      <c r="D423">
        <v>-2.7671506849999998</v>
      </c>
      <c r="E423">
        <v>0.75200357399999995</v>
      </c>
      <c r="F423">
        <v>-3.3299260350000002</v>
      </c>
      <c r="G423">
        <v>8.6869099999999999E-4</v>
      </c>
      <c r="H423">
        <v>1.0969381E-2</v>
      </c>
      <c r="I423">
        <v>11.949940339999999</v>
      </c>
      <c r="J423">
        <v>3.1339107909999999</v>
      </c>
      <c r="K423">
        <v>4.0730652540000003</v>
      </c>
      <c r="L423">
        <v>49.665154520000002</v>
      </c>
      <c r="M423">
        <v>44.474925689999999</v>
      </c>
      <c r="N423">
        <v>36.767044540000001</v>
      </c>
      <c r="O423" t="s">
        <v>1290</v>
      </c>
      <c r="P423" t="s">
        <v>1290</v>
      </c>
      <c r="Q423" t="s">
        <v>1290</v>
      </c>
      <c r="R423" t="s">
        <v>1290</v>
      </c>
    </row>
    <row r="424" spans="1:18" hidden="1" x14ac:dyDescent="0.35">
      <c r="A424" t="s">
        <v>2376</v>
      </c>
      <c r="B424" t="s">
        <v>2377</v>
      </c>
      <c r="C424">
        <v>95.068662869999997</v>
      </c>
      <c r="D424">
        <v>-2.7518050349999998</v>
      </c>
      <c r="E424">
        <v>0.53253085200000005</v>
      </c>
      <c r="F424">
        <v>-4.6734768899999999</v>
      </c>
      <c r="G424">
        <v>2.96E-6</v>
      </c>
      <c r="H424">
        <v>6.7000000000000002E-5</v>
      </c>
      <c r="I424">
        <v>42.820619559999997</v>
      </c>
      <c r="J424">
        <v>9.4017323739999998</v>
      </c>
      <c r="K424">
        <v>21.383592579999998</v>
      </c>
      <c r="L424">
        <v>152.96867589999999</v>
      </c>
      <c r="M424">
        <v>198.65466810000001</v>
      </c>
      <c r="N424">
        <v>145.1826887</v>
      </c>
      <c r="O424" t="s">
        <v>1290</v>
      </c>
      <c r="P424" t="s">
        <v>1290</v>
      </c>
      <c r="Q424" t="s">
        <v>1290</v>
      </c>
      <c r="R424" t="s">
        <v>1290</v>
      </c>
    </row>
    <row r="425" spans="1:18" hidden="1" x14ac:dyDescent="0.35">
      <c r="A425" t="s">
        <v>2398</v>
      </c>
      <c r="B425" t="s">
        <v>2399</v>
      </c>
      <c r="C425">
        <v>18.215738219999999</v>
      </c>
      <c r="D425">
        <v>-2.7375205739999999</v>
      </c>
      <c r="E425">
        <v>0.761683573</v>
      </c>
      <c r="F425">
        <v>-3.2487062290000002</v>
      </c>
      <c r="G425">
        <v>1.1593109999999999E-3</v>
      </c>
      <c r="H425">
        <v>1.4027349E-2</v>
      </c>
      <c r="I425">
        <v>4.9791418099999998</v>
      </c>
      <c r="J425">
        <v>4.1785477220000002</v>
      </c>
      <c r="K425">
        <v>5.0913315670000001</v>
      </c>
      <c r="L425">
        <v>29.79909271</v>
      </c>
      <c r="M425">
        <v>24.708292050000001</v>
      </c>
      <c r="N425">
        <v>40.538023469999999</v>
      </c>
      <c r="O425" t="s">
        <v>1290</v>
      </c>
      <c r="P425" t="s">
        <v>1290</v>
      </c>
      <c r="Q425" t="s">
        <v>1290</v>
      </c>
      <c r="R425" t="s">
        <v>1290</v>
      </c>
    </row>
    <row r="426" spans="1:18" hidden="1" x14ac:dyDescent="0.35">
      <c r="A426" t="s">
        <v>1288</v>
      </c>
      <c r="B426" t="s">
        <v>1292</v>
      </c>
      <c r="C426">
        <v>4114.4341290000002</v>
      </c>
      <c r="D426">
        <v>-2.7297584819999998</v>
      </c>
      <c r="E426">
        <v>0.18108833999999999</v>
      </c>
      <c r="F426">
        <v>-13.62166156</v>
      </c>
      <c r="G426">
        <v>2.9799999999999999E-42</v>
      </c>
      <c r="H426">
        <v>7.2700000000000003E-40</v>
      </c>
      <c r="I426">
        <v>1031.678183</v>
      </c>
      <c r="J426">
        <v>1334.00136</v>
      </c>
      <c r="K426">
        <v>868.58116540000003</v>
      </c>
      <c r="L426">
        <v>6258.8027730000003</v>
      </c>
      <c r="M426">
        <v>8303.9627920000003</v>
      </c>
      <c r="N426">
        <v>6889.5784999999996</v>
      </c>
      <c r="O426" t="s">
        <v>1290</v>
      </c>
      <c r="P426" t="s">
        <v>1290</v>
      </c>
      <c r="Q426" t="s">
        <v>1290</v>
      </c>
      <c r="R426" t="s">
        <v>1290</v>
      </c>
    </row>
    <row r="427" spans="1:18" hidden="1" x14ac:dyDescent="0.35">
      <c r="A427" t="s">
        <v>1936</v>
      </c>
      <c r="B427" t="s">
        <v>1937</v>
      </c>
      <c r="C427">
        <v>118.9426163</v>
      </c>
      <c r="D427">
        <v>-2.7263664099999998</v>
      </c>
      <c r="E427">
        <v>0.41041006600000002</v>
      </c>
      <c r="F427">
        <v>-6.0021237569999997</v>
      </c>
      <c r="G427">
        <v>1.9500000000000001E-9</v>
      </c>
      <c r="H427">
        <v>6.5999999999999995E-8</v>
      </c>
      <c r="I427">
        <v>39.833134479999998</v>
      </c>
      <c r="J427">
        <v>35.51765563</v>
      </c>
      <c r="K427">
        <v>18.328793640000001</v>
      </c>
      <c r="L427">
        <v>202.63383039999999</v>
      </c>
      <c r="M427">
        <v>157.1447374</v>
      </c>
      <c r="N427">
        <v>260.19754599999999</v>
      </c>
      <c r="O427" t="s">
        <v>1290</v>
      </c>
      <c r="P427" t="s">
        <v>1290</v>
      </c>
      <c r="Q427" t="s">
        <v>1290</v>
      </c>
      <c r="R427" t="s">
        <v>1290</v>
      </c>
    </row>
    <row r="428" spans="1:18" hidden="1" x14ac:dyDescent="0.35">
      <c r="A428" t="s">
        <v>2354</v>
      </c>
      <c r="B428" t="s">
        <v>2355</v>
      </c>
      <c r="C428">
        <v>6788.9054370000003</v>
      </c>
      <c r="D428">
        <v>-2.7106168350000002</v>
      </c>
      <c r="E428">
        <v>0.17101498000000001</v>
      </c>
      <c r="F428">
        <v>-14.31209378</v>
      </c>
      <c r="G428">
        <v>1.8399999999999999E-46</v>
      </c>
      <c r="H428">
        <v>5.5800000000000004E-44</v>
      </c>
      <c r="I428">
        <v>2111.1561270000002</v>
      </c>
      <c r="J428">
        <v>1721.561661</v>
      </c>
      <c r="K428">
        <v>1565.0753239999999</v>
      </c>
      <c r="L428">
        <v>9851.5800510000008</v>
      </c>
      <c r="M428">
        <v>14261.62617</v>
      </c>
      <c r="N428">
        <v>11222.433290000001</v>
      </c>
      <c r="O428" t="s">
        <v>1290</v>
      </c>
      <c r="P428" t="s">
        <v>1290</v>
      </c>
      <c r="Q428" t="s">
        <v>1290</v>
      </c>
      <c r="R428" t="s">
        <v>1290</v>
      </c>
    </row>
    <row r="429" spans="1:18" hidden="1" x14ac:dyDescent="0.35">
      <c r="A429" t="s">
        <v>1288</v>
      </c>
      <c r="B429" t="s">
        <v>1551</v>
      </c>
      <c r="C429">
        <v>63402.711969999997</v>
      </c>
      <c r="D429">
        <v>-2.704342445</v>
      </c>
      <c r="E429">
        <v>0.120065741</v>
      </c>
      <c r="F429">
        <v>-20.333094389999999</v>
      </c>
      <c r="G429">
        <v>6.5500000000000002E-92</v>
      </c>
      <c r="H429">
        <v>6.41E-89</v>
      </c>
      <c r="I429">
        <v>14801.992770000001</v>
      </c>
      <c r="J429">
        <v>17968.79984</v>
      </c>
      <c r="K429">
        <v>17832.897949999999</v>
      </c>
      <c r="L429">
        <v>108925.61689999999</v>
      </c>
      <c r="M429">
        <v>121202.07919999999</v>
      </c>
      <c r="N429">
        <v>99684.885190000001</v>
      </c>
      <c r="O429" t="s">
        <v>1290</v>
      </c>
      <c r="P429" t="s">
        <v>1290</v>
      </c>
      <c r="Q429" t="s">
        <v>1290</v>
      </c>
      <c r="R429" t="s">
        <v>1290</v>
      </c>
    </row>
    <row r="430" spans="1:18" hidden="1" x14ac:dyDescent="0.35">
      <c r="A430" t="s">
        <v>2592</v>
      </c>
      <c r="B430" t="s">
        <v>2593</v>
      </c>
      <c r="C430">
        <v>29.326119779999999</v>
      </c>
      <c r="D430">
        <v>-2.6968849320000001</v>
      </c>
      <c r="E430">
        <v>0.79376523899999996</v>
      </c>
      <c r="F430">
        <v>-3.066209513</v>
      </c>
      <c r="G430">
        <v>2.167913E-3</v>
      </c>
      <c r="H430">
        <v>2.3942311000000001E-2</v>
      </c>
      <c r="I430">
        <v>4.9791418099999998</v>
      </c>
      <c r="J430">
        <v>8.3570954430000004</v>
      </c>
      <c r="K430">
        <v>10.18266313</v>
      </c>
      <c r="L430">
        <v>95.357096679999998</v>
      </c>
      <c r="M430">
        <v>31.626613819999999</v>
      </c>
      <c r="N430">
        <v>25.454107759999999</v>
      </c>
      <c r="O430" t="s">
        <v>1290</v>
      </c>
      <c r="P430" t="s">
        <v>1290</v>
      </c>
      <c r="Q430" t="s">
        <v>1290</v>
      </c>
      <c r="R430" t="s">
        <v>1290</v>
      </c>
    </row>
    <row r="431" spans="1:18" hidden="1" x14ac:dyDescent="0.35">
      <c r="A431" t="s">
        <v>1288</v>
      </c>
      <c r="B431" t="s">
        <v>2936</v>
      </c>
      <c r="C431">
        <v>27.44435446</v>
      </c>
      <c r="D431">
        <v>-2.6725343449999999</v>
      </c>
      <c r="E431">
        <v>0.74609465900000005</v>
      </c>
      <c r="F431">
        <v>-3.2294828959999999</v>
      </c>
      <c r="G431">
        <v>1.240143E-3</v>
      </c>
      <c r="H431">
        <v>1.4902893E-2</v>
      </c>
      <c r="I431">
        <v>7.9666268950000001</v>
      </c>
      <c r="J431">
        <v>3.1339107909999999</v>
      </c>
      <c r="K431">
        <v>11.20092945</v>
      </c>
      <c r="L431">
        <v>26.81918344</v>
      </c>
      <c r="M431">
        <v>52.38157915</v>
      </c>
      <c r="N431">
        <v>63.163897030000001</v>
      </c>
      <c r="O431" t="s">
        <v>1290</v>
      </c>
      <c r="P431" t="s">
        <v>1290</v>
      </c>
      <c r="Q431" t="s">
        <v>1290</v>
      </c>
      <c r="R431" t="s">
        <v>1290</v>
      </c>
    </row>
    <row r="432" spans="1:18" hidden="1" x14ac:dyDescent="0.35">
      <c r="A432" t="s">
        <v>1332</v>
      </c>
      <c r="B432" t="s">
        <v>1333</v>
      </c>
      <c r="C432">
        <v>4326.5305269999999</v>
      </c>
      <c r="D432">
        <v>-2.6684108790000001</v>
      </c>
      <c r="E432">
        <v>0.171528187</v>
      </c>
      <c r="F432">
        <v>-14.02321398</v>
      </c>
      <c r="G432">
        <v>1.1200000000000001E-44</v>
      </c>
      <c r="H432">
        <v>3.2399999999999997E-42</v>
      </c>
      <c r="I432">
        <v>1114.3319369999999</v>
      </c>
      <c r="J432">
        <v>1032.101287</v>
      </c>
      <c r="K432">
        <v>1381.7873870000001</v>
      </c>
      <c r="L432">
        <v>8725.1743459999998</v>
      </c>
      <c r="M432">
        <v>7647.710556</v>
      </c>
      <c r="N432">
        <v>6058.0776459999997</v>
      </c>
      <c r="O432" t="s">
        <v>1290</v>
      </c>
      <c r="P432" t="s">
        <v>1290</v>
      </c>
      <c r="Q432" t="s">
        <v>1290</v>
      </c>
      <c r="R432" t="s">
        <v>1290</v>
      </c>
    </row>
    <row r="433" spans="1:18" hidden="1" x14ac:dyDescent="0.35">
      <c r="A433" t="s">
        <v>2136</v>
      </c>
      <c r="B433" t="s">
        <v>2137</v>
      </c>
      <c r="C433">
        <v>526.73714359999997</v>
      </c>
      <c r="D433">
        <v>-2.634440471</v>
      </c>
      <c r="E433">
        <v>0.334248722</v>
      </c>
      <c r="F433">
        <v>-7.0947348769999996</v>
      </c>
      <c r="G433">
        <v>1.2999999999999999E-12</v>
      </c>
      <c r="H433">
        <v>6.2000000000000006E-11</v>
      </c>
      <c r="I433">
        <v>90.620380940000004</v>
      </c>
      <c r="J433">
        <v>231.90939850000001</v>
      </c>
      <c r="K433">
        <v>116.0823597</v>
      </c>
      <c r="L433">
        <v>1002.2428180000001</v>
      </c>
      <c r="M433">
        <v>960.65839489999996</v>
      </c>
      <c r="N433">
        <v>758.90950910000004</v>
      </c>
      <c r="O433" t="s">
        <v>1290</v>
      </c>
      <c r="P433" t="s">
        <v>1290</v>
      </c>
      <c r="Q433" t="s">
        <v>1290</v>
      </c>
      <c r="R433" t="s">
        <v>1290</v>
      </c>
    </row>
    <row r="434" spans="1:18" hidden="1" x14ac:dyDescent="0.35">
      <c r="A434" t="s">
        <v>1288</v>
      </c>
      <c r="B434" t="s">
        <v>1496</v>
      </c>
      <c r="C434">
        <v>718.20075220000001</v>
      </c>
      <c r="D434">
        <v>-2.6220151440000001</v>
      </c>
      <c r="E434">
        <v>0.29125522300000001</v>
      </c>
      <c r="F434">
        <v>-8.0993594370000004</v>
      </c>
      <c r="G434">
        <v>5.52E-16</v>
      </c>
      <c r="H434">
        <v>3.6799999999999998E-14</v>
      </c>
      <c r="I434">
        <v>269.86948610000002</v>
      </c>
      <c r="J434">
        <v>124.31179469999999</v>
      </c>
      <c r="K434">
        <v>207.7263279</v>
      </c>
      <c r="L434">
        <v>1243.6154690000001</v>
      </c>
      <c r="M434">
        <v>1498.3108299999999</v>
      </c>
      <c r="N434">
        <v>965.37060529999997</v>
      </c>
      <c r="O434" t="s">
        <v>1290</v>
      </c>
      <c r="P434" t="s">
        <v>1290</v>
      </c>
      <c r="Q434" t="s">
        <v>1290</v>
      </c>
      <c r="R434" t="s">
        <v>1290</v>
      </c>
    </row>
    <row r="435" spans="1:18" hidden="1" x14ac:dyDescent="0.35">
      <c r="A435" t="s">
        <v>1288</v>
      </c>
      <c r="B435" t="s">
        <v>1497</v>
      </c>
      <c r="C435">
        <v>31.56810175</v>
      </c>
      <c r="D435">
        <v>-2.6206422100000002</v>
      </c>
      <c r="E435">
        <v>0.57442283500000002</v>
      </c>
      <c r="F435">
        <v>-4.1043072440000001</v>
      </c>
      <c r="G435">
        <v>4.0599999999999998E-5</v>
      </c>
      <c r="H435">
        <v>7.3324299999999996E-4</v>
      </c>
      <c r="I435">
        <v>7.9666268950000001</v>
      </c>
      <c r="J435">
        <v>7.3124585130000002</v>
      </c>
      <c r="K435">
        <v>11.20092945</v>
      </c>
      <c r="L435">
        <v>58.604882340000003</v>
      </c>
      <c r="M435">
        <v>54.358242509999997</v>
      </c>
      <c r="N435">
        <v>49.965470779999997</v>
      </c>
      <c r="O435" t="s">
        <v>1290</v>
      </c>
      <c r="P435" t="s">
        <v>1290</v>
      </c>
      <c r="Q435" t="s">
        <v>1290</v>
      </c>
      <c r="R435" t="s">
        <v>1290</v>
      </c>
    </row>
    <row r="436" spans="1:18" hidden="1" x14ac:dyDescent="0.35">
      <c r="A436" t="s">
        <v>1288</v>
      </c>
      <c r="B436" t="s">
        <v>1676</v>
      </c>
      <c r="C436">
        <v>40.011981310000003</v>
      </c>
      <c r="D436">
        <v>-2.6203346870000002</v>
      </c>
      <c r="E436">
        <v>0.54079264500000002</v>
      </c>
      <c r="F436">
        <v>-4.3589725269999997</v>
      </c>
      <c r="G436">
        <v>1.31E-5</v>
      </c>
      <c r="H436">
        <v>2.6669999999999998E-4</v>
      </c>
      <c r="I436">
        <v>12.945768709999999</v>
      </c>
      <c r="J436">
        <v>10.446369300000001</v>
      </c>
      <c r="K436">
        <v>10.18266313</v>
      </c>
      <c r="L436">
        <v>62.578094700000001</v>
      </c>
      <c r="M436">
        <v>54.358242509999997</v>
      </c>
      <c r="N436">
        <v>89.560749520000002</v>
      </c>
      <c r="O436" t="s">
        <v>1290</v>
      </c>
      <c r="P436" t="s">
        <v>1290</v>
      </c>
      <c r="Q436" t="s">
        <v>1290</v>
      </c>
      <c r="R436" t="s">
        <v>1290</v>
      </c>
    </row>
    <row r="437" spans="1:18" hidden="1" x14ac:dyDescent="0.35">
      <c r="A437" t="s">
        <v>1288</v>
      </c>
      <c r="B437" t="s">
        <v>1509</v>
      </c>
      <c r="C437">
        <v>846.66189169999996</v>
      </c>
      <c r="D437">
        <v>-2.6188583730000001</v>
      </c>
      <c r="E437">
        <v>0.20874452700000001</v>
      </c>
      <c r="F437">
        <v>-11.285680149999999</v>
      </c>
      <c r="G437">
        <v>1.5400000000000001E-29</v>
      </c>
      <c r="H437">
        <v>2.2800000000000001E-27</v>
      </c>
      <c r="I437">
        <v>217.09058289999999</v>
      </c>
      <c r="J437">
        <v>300.855436</v>
      </c>
      <c r="K437">
        <v>193.47059960000001</v>
      </c>
      <c r="L437">
        <v>1610.1443099999999</v>
      </c>
      <c r="M437">
        <v>1511.159142</v>
      </c>
      <c r="N437">
        <v>1247.25128</v>
      </c>
      <c r="O437" t="s">
        <v>1290</v>
      </c>
      <c r="P437" t="s">
        <v>1290</v>
      </c>
      <c r="Q437" t="s">
        <v>1290</v>
      </c>
      <c r="R437" t="s">
        <v>1290</v>
      </c>
    </row>
    <row r="438" spans="1:18" hidden="1" x14ac:dyDescent="0.35">
      <c r="A438" t="s">
        <v>2476</v>
      </c>
      <c r="B438" t="s">
        <v>2477</v>
      </c>
      <c r="C438">
        <v>740.97716800000001</v>
      </c>
      <c r="D438">
        <v>-2.6119267509999999</v>
      </c>
      <c r="E438">
        <v>0.210572124</v>
      </c>
      <c r="F438">
        <v>-11.154811499999999</v>
      </c>
      <c r="G438">
        <v>6.78E-29</v>
      </c>
      <c r="H438">
        <v>9.32E-27</v>
      </c>
      <c r="I438">
        <v>193.1907022</v>
      </c>
      <c r="J438">
        <v>252.8021372</v>
      </c>
      <c r="K438">
        <v>179.2148712</v>
      </c>
      <c r="L438">
        <v>1041.9749420000001</v>
      </c>
      <c r="M438">
        <v>1480.5208600000001</v>
      </c>
      <c r="N438">
        <v>1298.159496</v>
      </c>
      <c r="O438" t="s">
        <v>1290</v>
      </c>
      <c r="P438" t="s">
        <v>1290</v>
      </c>
      <c r="Q438" t="s">
        <v>1290</v>
      </c>
      <c r="R438" t="s">
        <v>1290</v>
      </c>
    </row>
    <row r="439" spans="1:18" hidden="1" x14ac:dyDescent="0.35">
      <c r="A439" t="s">
        <v>1288</v>
      </c>
      <c r="B439" t="s">
        <v>1539</v>
      </c>
      <c r="C439">
        <v>60.713062399999998</v>
      </c>
      <c r="D439">
        <v>-2.6090136679999998</v>
      </c>
      <c r="E439">
        <v>0.56413489900000002</v>
      </c>
      <c r="F439">
        <v>-4.158543045</v>
      </c>
      <c r="G439">
        <v>3.1999999999999999E-5</v>
      </c>
      <c r="H439">
        <v>5.9626999999999998E-4</v>
      </c>
      <c r="I439">
        <v>12.945768709999999</v>
      </c>
      <c r="J439">
        <v>30.29447098</v>
      </c>
      <c r="K439">
        <v>8.1461305080000006</v>
      </c>
      <c r="L439">
        <v>121.18297699999999</v>
      </c>
      <c r="M439">
        <v>88.949851379999998</v>
      </c>
      <c r="N439">
        <v>102.75917579999999</v>
      </c>
      <c r="O439" t="s">
        <v>1290</v>
      </c>
      <c r="P439" t="s">
        <v>1290</v>
      </c>
      <c r="Q439" t="s">
        <v>1290</v>
      </c>
      <c r="R439" t="s">
        <v>1290</v>
      </c>
    </row>
    <row r="440" spans="1:18" hidden="1" x14ac:dyDescent="0.35">
      <c r="A440" t="s">
        <v>3201</v>
      </c>
      <c r="B440" t="s">
        <v>3202</v>
      </c>
      <c r="C440">
        <v>136.23808679999999</v>
      </c>
      <c r="D440">
        <v>-2.607948822</v>
      </c>
      <c r="E440">
        <v>0.61756700200000003</v>
      </c>
      <c r="F440">
        <v>-3.7970202560000001</v>
      </c>
      <c r="G440">
        <v>1.46446E-4</v>
      </c>
      <c r="H440">
        <v>2.3528960000000002E-3</v>
      </c>
      <c r="I440">
        <v>68.712156969999995</v>
      </c>
      <c r="J440">
        <v>21.937375540000001</v>
      </c>
      <c r="K440">
        <v>24.43839152</v>
      </c>
      <c r="L440">
        <v>218.5266799</v>
      </c>
      <c r="M440">
        <v>392.36767780000002</v>
      </c>
      <c r="N440">
        <v>91.446238980000004</v>
      </c>
      <c r="O440" t="s">
        <v>1290</v>
      </c>
      <c r="P440" t="s">
        <v>1290</v>
      </c>
      <c r="Q440" t="s">
        <v>1290</v>
      </c>
      <c r="R440" t="s">
        <v>1290</v>
      </c>
    </row>
    <row r="441" spans="1:18" hidden="1" x14ac:dyDescent="0.35">
      <c r="A441" t="s">
        <v>2188</v>
      </c>
      <c r="B441" t="s">
        <v>2189</v>
      </c>
      <c r="C441">
        <v>587.66850109999996</v>
      </c>
      <c r="D441">
        <v>-2.6045693349999999</v>
      </c>
      <c r="E441">
        <v>0.467371329</v>
      </c>
      <c r="F441">
        <v>-5.0100097850000003</v>
      </c>
      <c r="G441">
        <v>5.44E-7</v>
      </c>
      <c r="H441">
        <v>1.3900000000000001E-5</v>
      </c>
      <c r="I441">
        <v>146.3867692</v>
      </c>
      <c r="J441">
        <v>168.1865458</v>
      </c>
      <c r="K441">
        <v>183.28793640000001</v>
      </c>
      <c r="L441">
        <v>1785.9589570000001</v>
      </c>
      <c r="M441">
        <v>912.23014250000006</v>
      </c>
      <c r="N441">
        <v>329.96065609999999</v>
      </c>
      <c r="O441" t="s">
        <v>1290</v>
      </c>
      <c r="P441" t="s">
        <v>1290</v>
      </c>
      <c r="Q441" t="s">
        <v>1290</v>
      </c>
      <c r="R441" t="s">
        <v>1290</v>
      </c>
    </row>
    <row r="442" spans="1:18" hidden="1" x14ac:dyDescent="0.35">
      <c r="A442" t="s">
        <v>2052</v>
      </c>
      <c r="B442" t="s">
        <v>2053</v>
      </c>
      <c r="C442">
        <v>3362.302439</v>
      </c>
      <c r="D442">
        <v>-2.5902026870000001</v>
      </c>
      <c r="E442">
        <v>0.13657855399999999</v>
      </c>
      <c r="F442">
        <v>-17.039046070000001</v>
      </c>
      <c r="G442">
        <v>4.2199999999999998E-65</v>
      </c>
      <c r="H442">
        <v>2.0000000000000001E-62</v>
      </c>
      <c r="I442">
        <v>917.1579213</v>
      </c>
      <c r="J442">
        <v>830.48635969999998</v>
      </c>
      <c r="K442">
        <v>1125.184276</v>
      </c>
      <c r="L442">
        <v>6033.3229709999996</v>
      </c>
      <c r="M442">
        <v>5783.7170029999997</v>
      </c>
      <c r="N442">
        <v>5483.946105</v>
      </c>
      <c r="O442" t="s">
        <v>1290</v>
      </c>
      <c r="P442" t="s">
        <v>1290</v>
      </c>
      <c r="Q442" t="s">
        <v>1290</v>
      </c>
      <c r="R442" t="s">
        <v>1290</v>
      </c>
    </row>
    <row r="443" spans="1:18" hidden="1" x14ac:dyDescent="0.35">
      <c r="A443" t="s">
        <v>2132</v>
      </c>
      <c r="B443" t="s">
        <v>2133</v>
      </c>
      <c r="C443">
        <v>87364.909889999995</v>
      </c>
      <c r="D443">
        <v>-2.5786192460000001</v>
      </c>
      <c r="E443">
        <v>0.15730693900000001</v>
      </c>
      <c r="F443">
        <v>-14.7201697</v>
      </c>
      <c r="G443">
        <v>4.7800000000000001E-49</v>
      </c>
      <c r="H443">
        <v>1.5900000000000001E-46</v>
      </c>
      <c r="I443">
        <v>21282.84375</v>
      </c>
      <c r="J443">
        <v>27656.762729999999</v>
      </c>
      <c r="K443">
        <v>26227.48544</v>
      </c>
      <c r="L443">
        <v>158996.03909999999</v>
      </c>
      <c r="M443">
        <v>169690.61979999999</v>
      </c>
      <c r="N443">
        <v>120335.70849999999</v>
      </c>
      <c r="O443" t="s">
        <v>1290</v>
      </c>
      <c r="P443" t="s">
        <v>1290</v>
      </c>
      <c r="Q443" t="s">
        <v>1290</v>
      </c>
      <c r="R443" t="s">
        <v>1290</v>
      </c>
    </row>
    <row r="444" spans="1:18" hidden="1" x14ac:dyDescent="0.35">
      <c r="A444" t="s">
        <v>2024</v>
      </c>
      <c r="B444" t="s">
        <v>2025</v>
      </c>
      <c r="C444">
        <v>1213.7671800000001</v>
      </c>
      <c r="D444">
        <v>-2.5751999190000001</v>
      </c>
      <c r="E444">
        <v>0.19351252399999999</v>
      </c>
      <c r="F444">
        <v>-11.948402460000001</v>
      </c>
      <c r="G444">
        <v>6.6200000000000005E-33</v>
      </c>
      <c r="H444">
        <v>1.12E-30</v>
      </c>
      <c r="I444">
        <v>354.51489679999997</v>
      </c>
      <c r="J444">
        <v>383.3817535</v>
      </c>
      <c r="K444">
        <v>308.534693</v>
      </c>
      <c r="L444">
        <v>2143.5480689999999</v>
      </c>
      <c r="M444">
        <v>2476.7591950000001</v>
      </c>
      <c r="N444">
        <v>1615.86447</v>
      </c>
      <c r="O444" t="s">
        <v>1290</v>
      </c>
      <c r="P444" t="s">
        <v>1290</v>
      </c>
      <c r="Q444" t="s">
        <v>1290</v>
      </c>
      <c r="R444" t="s">
        <v>1290</v>
      </c>
    </row>
    <row r="445" spans="1:18" hidden="1" x14ac:dyDescent="0.35">
      <c r="A445" t="s">
        <v>2046</v>
      </c>
      <c r="B445" t="s">
        <v>2047</v>
      </c>
      <c r="C445">
        <v>1130.8322920000001</v>
      </c>
      <c r="D445">
        <v>-2.5631597720000001</v>
      </c>
      <c r="E445">
        <v>0.120953937</v>
      </c>
      <c r="F445">
        <v>-19.016539909999999</v>
      </c>
      <c r="G445">
        <v>1.24E-80</v>
      </c>
      <c r="H445">
        <v>8.1099999999999997E-78</v>
      </c>
      <c r="I445">
        <v>304.72347880000001</v>
      </c>
      <c r="J445">
        <v>330.10527000000002</v>
      </c>
      <c r="K445">
        <v>347.22881289999998</v>
      </c>
      <c r="L445">
        <v>1911.1151460000001</v>
      </c>
      <c r="M445">
        <v>1904.5151510000001</v>
      </c>
      <c r="N445">
        <v>1987.305895</v>
      </c>
      <c r="O445" t="s">
        <v>1290</v>
      </c>
      <c r="P445" t="s">
        <v>1290</v>
      </c>
      <c r="Q445" t="s">
        <v>1290</v>
      </c>
      <c r="R445" t="s">
        <v>1290</v>
      </c>
    </row>
    <row r="446" spans="1:18" hidden="1" x14ac:dyDescent="0.35">
      <c r="A446" t="s">
        <v>2496</v>
      </c>
      <c r="B446" t="s">
        <v>2497</v>
      </c>
      <c r="C446">
        <v>2470.8615610000002</v>
      </c>
      <c r="D446">
        <v>-2.5217481300000002</v>
      </c>
      <c r="E446">
        <v>0.164540092</v>
      </c>
      <c r="F446">
        <v>-13.727436839999999</v>
      </c>
      <c r="G446">
        <v>6.9600000000000003E-43</v>
      </c>
      <c r="H446">
        <v>1.7199999999999999E-40</v>
      </c>
      <c r="I446">
        <v>706.04230859999996</v>
      </c>
      <c r="J446">
        <v>760.49568529999999</v>
      </c>
      <c r="K446">
        <v>732.13347940000006</v>
      </c>
      <c r="L446">
        <v>4460.9241789999996</v>
      </c>
      <c r="M446">
        <v>4874.4518559999997</v>
      </c>
      <c r="N446">
        <v>3291.1218589999999</v>
      </c>
      <c r="O446" t="s">
        <v>1290</v>
      </c>
      <c r="P446" t="s">
        <v>1290</v>
      </c>
      <c r="Q446" t="s">
        <v>1290</v>
      </c>
      <c r="R446" t="s">
        <v>1290</v>
      </c>
    </row>
    <row r="447" spans="1:18" hidden="1" x14ac:dyDescent="0.35">
      <c r="A447" t="s">
        <v>2172</v>
      </c>
      <c r="B447" t="s">
        <v>2173</v>
      </c>
      <c r="C447">
        <v>187.27087159999999</v>
      </c>
      <c r="D447">
        <v>-2.5137761869999999</v>
      </c>
      <c r="E447">
        <v>0.30938508999999997</v>
      </c>
      <c r="F447">
        <v>-7.2748876889999998</v>
      </c>
      <c r="G447">
        <v>3.4699999999999999E-13</v>
      </c>
      <c r="H447">
        <v>1.7900000000000001E-11</v>
      </c>
      <c r="I447">
        <v>43.816447930000002</v>
      </c>
      <c r="J447">
        <v>58.499668100000001</v>
      </c>
      <c r="K447">
        <v>65.169044060000004</v>
      </c>
      <c r="L447">
        <v>268.1918344</v>
      </c>
      <c r="M447">
        <v>403.23932630000002</v>
      </c>
      <c r="N447">
        <v>284.70890900000001</v>
      </c>
      <c r="O447" t="s">
        <v>1290</v>
      </c>
      <c r="P447" t="s">
        <v>1290</v>
      </c>
      <c r="Q447" t="s">
        <v>1290</v>
      </c>
      <c r="R447" t="s">
        <v>1290</v>
      </c>
    </row>
    <row r="448" spans="1:18" hidden="1" x14ac:dyDescent="0.35">
      <c r="A448" t="s">
        <v>1288</v>
      </c>
      <c r="B448" t="s">
        <v>1726</v>
      </c>
      <c r="C448">
        <v>66.984141919999999</v>
      </c>
      <c r="D448">
        <v>-2.5112504379999998</v>
      </c>
      <c r="E448">
        <v>0.44478670399999998</v>
      </c>
      <c r="F448">
        <v>-5.0545936109999996</v>
      </c>
      <c r="G448">
        <v>4.3099999999999998E-7</v>
      </c>
      <c r="H448">
        <v>1.1199999999999999E-5</v>
      </c>
      <c r="I448">
        <v>22.904052320000002</v>
      </c>
      <c r="J448">
        <v>13.5802801</v>
      </c>
      <c r="K448">
        <v>23.420125209999998</v>
      </c>
      <c r="L448">
        <v>110.256643</v>
      </c>
      <c r="M448">
        <v>139.3547672</v>
      </c>
      <c r="N448">
        <v>92.388983710000005</v>
      </c>
      <c r="O448" t="s">
        <v>1290</v>
      </c>
      <c r="P448" t="s">
        <v>1290</v>
      </c>
      <c r="Q448" t="s">
        <v>1290</v>
      </c>
      <c r="R448" t="s">
        <v>1290</v>
      </c>
    </row>
    <row r="449" spans="1:18" hidden="1" x14ac:dyDescent="0.35">
      <c r="A449" t="s">
        <v>2202</v>
      </c>
      <c r="B449" t="s">
        <v>2203</v>
      </c>
      <c r="C449">
        <v>1203.928032</v>
      </c>
      <c r="D449">
        <v>-2.5103826759999999</v>
      </c>
      <c r="E449">
        <v>0.23088551299999999</v>
      </c>
      <c r="F449">
        <v>-9.7336045070000008</v>
      </c>
      <c r="G449">
        <v>2.17E-22</v>
      </c>
      <c r="H449">
        <v>2.2700000000000001E-20</v>
      </c>
      <c r="I449">
        <v>421.2353971</v>
      </c>
      <c r="J449">
        <v>335.32845470000001</v>
      </c>
      <c r="K449">
        <v>321.77215510000002</v>
      </c>
      <c r="L449">
        <v>2169.3739500000001</v>
      </c>
      <c r="M449">
        <v>2541.0007540000001</v>
      </c>
      <c r="N449">
        <v>1434.8574819999999</v>
      </c>
      <c r="O449" t="s">
        <v>1290</v>
      </c>
      <c r="P449" t="s">
        <v>1290</v>
      </c>
      <c r="Q449" t="s">
        <v>1290</v>
      </c>
      <c r="R449" t="s">
        <v>1290</v>
      </c>
    </row>
    <row r="450" spans="1:18" hidden="1" x14ac:dyDescent="0.35">
      <c r="A450" t="s">
        <v>3169</v>
      </c>
      <c r="B450" t="s">
        <v>3170</v>
      </c>
      <c r="C450">
        <v>30.76128237</v>
      </c>
      <c r="D450">
        <v>-2.5045722069999998</v>
      </c>
      <c r="E450">
        <v>0.75079535799999997</v>
      </c>
      <c r="F450">
        <v>-2.9855509599999999</v>
      </c>
      <c r="G450">
        <v>2.8306799999999999E-3</v>
      </c>
      <c r="H450">
        <v>3.0018171999999999E-2</v>
      </c>
      <c r="I450">
        <v>8.9624552570000002</v>
      </c>
      <c r="J450">
        <v>15.66955396</v>
      </c>
      <c r="K450">
        <v>3.05479894</v>
      </c>
      <c r="L450">
        <v>71.517822510000002</v>
      </c>
      <c r="M450">
        <v>31.626613819999999</v>
      </c>
      <c r="N450">
        <v>53.736449710000002</v>
      </c>
      <c r="O450" t="s">
        <v>1290</v>
      </c>
      <c r="P450" t="s">
        <v>1290</v>
      </c>
      <c r="Q450" t="s">
        <v>1290</v>
      </c>
      <c r="R450" t="s">
        <v>1290</v>
      </c>
    </row>
    <row r="451" spans="1:18" hidden="1" x14ac:dyDescent="0.35">
      <c r="A451" t="s">
        <v>2216</v>
      </c>
      <c r="B451" t="s">
        <v>2217</v>
      </c>
      <c r="C451">
        <v>913.95706329999996</v>
      </c>
      <c r="D451">
        <v>-2.4977055369999999</v>
      </c>
      <c r="E451">
        <v>0.23470580299999999</v>
      </c>
      <c r="F451">
        <v>-9.5211584239999993</v>
      </c>
      <c r="G451">
        <v>1.7099999999999999E-21</v>
      </c>
      <c r="H451">
        <v>1.66E-19</v>
      </c>
      <c r="I451">
        <v>202.15315749999999</v>
      </c>
      <c r="J451">
        <v>355.17655630000002</v>
      </c>
      <c r="K451">
        <v>267.80404040000002</v>
      </c>
      <c r="L451">
        <v>1652.856342</v>
      </c>
      <c r="M451">
        <v>1743.417087</v>
      </c>
      <c r="N451">
        <v>1262.335196</v>
      </c>
      <c r="O451" t="s">
        <v>1290</v>
      </c>
      <c r="P451" t="s">
        <v>1290</v>
      </c>
      <c r="Q451" t="s">
        <v>1290</v>
      </c>
      <c r="R451" t="s">
        <v>1290</v>
      </c>
    </row>
    <row r="452" spans="1:18" hidden="1" x14ac:dyDescent="0.35">
      <c r="A452" t="s">
        <v>1806</v>
      </c>
      <c r="B452" t="s">
        <v>1807</v>
      </c>
      <c r="C452">
        <v>596.79329340000004</v>
      </c>
      <c r="D452">
        <v>-2.4890008840000002</v>
      </c>
      <c r="E452">
        <v>0.38352491900000002</v>
      </c>
      <c r="F452">
        <v>-5.8039683149999997</v>
      </c>
      <c r="G452">
        <v>6.48E-9</v>
      </c>
      <c r="H452">
        <v>2.0800000000000001E-7</v>
      </c>
      <c r="I452">
        <v>86.637067490000007</v>
      </c>
      <c r="J452">
        <v>231.90939850000001</v>
      </c>
      <c r="K452">
        <v>223.0003226</v>
      </c>
      <c r="L452">
        <v>1379.697993</v>
      </c>
      <c r="M452">
        <v>660.2055636</v>
      </c>
      <c r="N452">
        <v>999.30941570000005</v>
      </c>
      <c r="O452" t="s">
        <v>1290</v>
      </c>
      <c r="P452" t="s">
        <v>1290</v>
      </c>
      <c r="Q452" t="s">
        <v>1290</v>
      </c>
      <c r="R452" t="s">
        <v>1290</v>
      </c>
    </row>
    <row r="453" spans="1:18" hidden="1" x14ac:dyDescent="0.35">
      <c r="A453" t="s">
        <v>2250</v>
      </c>
      <c r="B453" t="s">
        <v>2251</v>
      </c>
      <c r="C453">
        <v>1980.8260949999999</v>
      </c>
      <c r="D453">
        <v>-2.4755499900000002</v>
      </c>
      <c r="E453">
        <v>0.1539548</v>
      </c>
      <c r="F453">
        <v>-14.371202329999999</v>
      </c>
      <c r="G453">
        <v>7.8499999999999999E-47</v>
      </c>
      <c r="H453">
        <v>2.4200000000000002E-44</v>
      </c>
      <c r="I453">
        <v>540.73480050000001</v>
      </c>
      <c r="J453">
        <v>597.53232419999995</v>
      </c>
      <c r="K453">
        <v>673.07403320000003</v>
      </c>
      <c r="L453">
        <v>2885.545478</v>
      </c>
      <c r="M453">
        <v>3834.7269259999998</v>
      </c>
      <c r="N453">
        <v>3353.3430109999999</v>
      </c>
      <c r="O453" t="s">
        <v>1290</v>
      </c>
      <c r="P453" t="s">
        <v>1290</v>
      </c>
      <c r="Q453" t="s">
        <v>1290</v>
      </c>
      <c r="R453" t="s">
        <v>1290</v>
      </c>
    </row>
    <row r="454" spans="1:18" hidden="1" x14ac:dyDescent="0.35">
      <c r="A454" t="s">
        <v>2278</v>
      </c>
      <c r="B454" t="s">
        <v>2279</v>
      </c>
      <c r="C454">
        <v>87.996237750000006</v>
      </c>
      <c r="D454">
        <v>-2.472338659</v>
      </c>
      <c r="E454">
        <v>0.43731264600000003</v>
      </c>
      <c r="F454">
        <v>-5.0520017470000003</v>
      </c>
      <c r="G454">
        <v>4.3700000000000001E-7</v>
      </c>
      <c r="H454">
        <v>1.13E-5</v>
      </c>
      <c r="I454">
        <v>29.874850859999999</v>
      </c>
      <c r="J454">
        <v>34.473018699999997</v>
      </c>
      <c r="K454">
        <v>16.292261020000002</v>
      </c>
      <c r="L454">
        <v>115.2231585</v>
      </c>
      <c r="M454">
        <v>189.7596829</v>
      </c>
      <c r="N454">
        <v>142.3544545</v>
      </c>
      <c r="O454" t="s">
        <v>1290</v>
      </c>
      <c r="P454" t="s">
        <v>1290</v>
      </c>
      <c r="Q454" t="s">
        <v>1290</v>
      </c>
      <c r="R454" t="s">
        <v>1290</v>
      </c>
    </row>
    <row r="455" spans="1:18" hidden="1" x14ac:dyDescent="0.35">
      <c r="A455" t="s">
        <v>2002</v>
      </c>
      <c r="B455" t="s">
        <v>2003</v>
      </c>
      <c r="C455">
        <v>408.24933829999998</v>
      </c>
      <c r="D455">
        <v>-2.464403017</v>
      </c>
      <c r="E455">
        <v>0.27581200299999997</v>
      </c>
      <c r="F455">
        <v>-7.9814097449999997</v>
      </c>
      <c r="G455">
        <v>1.4500000000000001E-15</v>
      </c>
      <c r="H455">
        <v>9.2600000000000004E-14</v>
      </c>
      <c r="I455">
        <v>129.45768709999999</v>
      </c>
      <c r="J455">
        <v>158.78481339999999</v>
      </c>
      <c r="K455">
        <v>87.570902959999998</v>
      </c>
      <c r="L455">
        <v>685.3791324</v>
      </c>
      <c r="M455">
        <v>830.19861289999994</v>
      </c>
      <c r="N455">
        <v>558.10488120000002</v>
      </c>
      <c r="O455" t="s">
        <v>1290</v>
      </c>
      <c r="P455" t="s">
        <v>1290</v>
      </c>
      <c r="Q455" t="s">
        <v>1290</v>
      </c>
      <c r="R455" t="s">
        <v>1290</v>
      </c>
    </row>
    <row r="456" spans="1:18" hidden="1" x14ac:dyDescent="0.35">
      <c r="A456" t="s">
        <v>1996</v>
      </c>
      <c r="B456" t="s">
        <v>1997</v>
      </c>
      <c r="C456">
        <v>210.7239902</v>
      </c>
      <c r="D456">
        <v>-2.4626380389999998</v>
      </c>
      <c r="E456">
        <v>0.57868467800000001</v>
      </c>
      <c r="F456">
        <v>-3.8010400409999998</v>
      </c>
      <c r="G456">
        <v>1.4409000000000001E-4</v>
      </c>
      <c r="H456">
        <v>2.3214059999999998E-3</v>
      </c>
      <c r="I456">
        <v>24.895709050000001</v>
      </c>
      <c r="J456">
        <v>135.80280099999999</v>
      </c>
      <c r="K456">
        <v>33.602788339999996</v>
      </c>
      <c r="L456">
        <v>246.33916640000001</v>
      </c>
      <c r="M456">
        <v>403.23932630000002</v>
      </c>
      <c r="N456">
        <v>420.46415039999999</v>
      </c>
      <c r="O456" t="s">
        <v>1290</v>
      </c>
      <c r="P456" t="s">
        <v>1290</v>
      </c>
      <c r="Q456" t="s">
        <v>1290</v>
      </c>
      <c r="R456" t="s">
        <v>1290</v>
      </c>
    </row>
    <row r="457" spans="1:18" hidden="1" x14ac:dyDescent="0.35">
      <c r="A457" t="s">
        <v>2162</v>
      </c>
      <c r="B457" t="s">
        <v>2163</v>
      </c>
      <c r="C457">
        <v>205.79790499999999</v>
      </c>
      <c r="D457">
        <v>-2.4612486470000001</v>
      </c>
      <c r="E457">
        <v>0.35620765999999998</v>
      </c>
      <c r="F457">
        <v>-6.1711593730000001</v>
      </c>
      <c r="G457">
        <v>6.7800000000000004E-10</v>
      </c>
      <c r="H457">
        <v>2.4100000000000001E-8</v>
      </c>
      <c r="I457">
        <v>88.628724210000001</v>
      </c>
      <c r="J457">
        <v>47.008661869999997</v>
      </c>
      <c r="K457">
        <v>53.968114610000001</v>
      </c>
      <c r="L457">
        <v>353.6159002</v>
      </c>
      <c r="M457">
        <v>440.79593019999999</v>
      </c>
      <c r="N457">
        <v>250.77009870000001</v>
      </c>
      <c r="O457" t="s">
        <v>1290</v>
      </c>
      <c r="P457" t="s">
        <v>1290</v>
      </c>
      <c r="Q457" t="s">
        <v>1290</v>
      </c>
      <c r="R457" t="s">
        <v>1290</v>
      </c>
    </row>
    <row r="458" spans="1:18" hidden="1" x14ac:dyDescent="0.35">
      <c r="A458" t="s">
        <v>1288</v>
      </c>
      <c r="B458" t="s">
        <v>1484</v>
      </c>
      <c r="C458">
        <v>1711.9573720000001</v>
      </c>
      <c r="D458">
        <v>-2.455902869</v>
      </c>
      <c r="E458">
        <v>0.15811257200000001</v>
      </c>
      <c r="F458">
        <v>-13.86903292</v>
      </c>
      <c r="G458">
        <v>9.7599999999999993E-44</v>
      </c>
      <c r="H458">
        <v>2.6400000000000002E-41</v>
      </c>
      <c r="I458">
        <v>463.06018829999999</v>
      </c>
      <c r="J458">
        <v>633.04997979999996</v>
      </c>
      <c r="K458">
        <v>487.74956409999999</v>
      </c>
      <c r="L458">
        <v>3060.366822</v>
      </c>
      <c r="M458">
        <v>3010.4583029999999</v>
      </c>
      <c r="N458">
        <v>2617.0593749999998</v>
      </c>
      <c r="O458" t="s">
        <v>1290</v>
      </c>
      <c r="P458" t="s">
        <v>1290</v>
      </c>
      <c r="Q458" t="s">
        <v>1290</v>
      </c>
      <c r="R458" t="s">
        <v>1290</v>
      </c>
    </row>
    <row r="459" spans="1:18" hidden="1" x14ac:dyDescent="0.35">
      <c r="A459" t="s">
        <v>2330</v>
      </c>
      <c r="B459" t="s">
        <v>2331</v>
      </c>
      <c r="C459">
        <v>256.53272939999999</v>
      </c>
      <c r="D459">
        <v>-2.4546157110000002</v>
      </c>
      <c r="E459">
        <v>0.31414259100000003</v>
      </c>
      <c r="F459">
        <v>-6.9763902489999996</v>
      </c>
      <c r="G459">
        <v>3.0299999999999998E-12</v>
      </c>
      <c r="H459">
        <v>1.3900000000000001E-10</v>
      </c>
      <c r="I459">
        <v>55.76638827</v>
      </c>
      <c r="J459">
        <v>105.50833</v>
      </c>
      <c r="K459">
        <v>76.369973509999994</v>
      </c>
      <c r="L459">
        <v>506.58457609999999</v>
      </c>
      <c r="M459">
        <v>332.07944520000001</v>
      </c>
      <c r="N459">
        <v>462.88766329999999</v>
      </c>
      <c r="O459" t="s">
        <v>1290</v>
      </c>
      <c r="P459" t="s">
        <v>1290</v>
      </c>
      <c r="Q459" t="s">
        <v>1290</v>
      </c>
      <c r="R459" t="s">
        <v>1290</v>
      </c>
    </row>
    <row r="460" spans="1:18" hidden="1" x14ac:dyDescent="0.35">
      <c r="A460" t="s">
        <v>1288</v>
      </c>
      <c r="B460" t="s">
        <v>1443</v>
      </c>
      <c r="C460">
        <v>895.28831590000004</v>
      </c>
      <c r="D460">
        <v>-2.451452561</v>
      </c>
      <c r="E460">
        <v>0.16157064400000001</v>
      </c>
      <c r="F460">
        <v>-13.54465207</v>
      </c>
      <c r="G460">
        <v>8.52E-42</v>
      </c>
      <c r="H460">
        <v>1.9999999999999999E-39</v>
      </c>
      <c r="I460">
        <v>247.9612621</v>
      </c>
      <c r="J460">
        <v>330.10527000000002</v>
      </c>
      <c r="K460">
        <v>252.53004569999999</v>
      </c>
      <c r="L460">
        <v>1469.0952709999999</v>
      </c>
      <c r="M460">
        <v>1586.27235</v>
      </c>
      <c r="N460">
        <v>1485.765697</v>
      </c>
      <c r="O460" t="s">
        <v>1290</v>
      </c>
      <c r="P460" t="s">
        <v>1290</v>
      </c>
      <c r="Q460" t="s">
        <v>1290</v>
      </c>
      <c r="R460" t="s">
        <v>1290</v>
      </c>
    </row>
    <row r="461" spans="1:18" hidden="1" x14ac:dyDescent="0.35">
      <c r="A461" t="s">
        <v>1762</v>
      </c>
      <c r="B461" t="s">
        <v>1763</v>
      </c>
      <c r="C461">
        <v>302.65177979999999</v>
      </c>
      <c r="D461">
        <v>-2.4411401330000002</v>
      </c>
      <c r="E461">
        <v>0.233721763</v>
      </c>
      <c r="F461">
        <v>-9.3192251309999996</v>
      </c>
      <c r="G461">
        <v>1.17E-20</v>
      </c>
      <c r="H461">
        <v>1.0700000000000001E-18</v>
      </c>
      <c r="I461">
        <v>96.595351109999996</v>
      </c>
      <c r="J461">
        <v>99.240508390000002</v>
      </c>
      <c r="K461">
        <v>86.552636640000003</v>
      </c>
      <c r="L461">
        <v>606.90818830000001</v>
      </c>
      <c r="M461">
        <v>426.95928659999998</v>
      </c>
      <c r="N461">
        <v>499.65470779999998</v>
      </c>
      <c r="O461" t="s">
        <v>1290</v>
      </c>
      <c r="P461" t="s">
        <v>1290</v>
      </c>
      <c r="Q461" t="s">
        <v>1290</v>
      </c>
      <c r="R461" t="s">
        <v>1290</v>
      </c>
    </row>
    <row r="462" spans="1:18" hidden="1" x14ac:dyDescent="0.35">
      <c r="A462" t="s">
        <v>1288</v>
      </c>
      <c r="B462" t="s">
        <v>1591</v>
      </c>
      <c r="C462">
        <v>452.95799720000002</v>
      </c>
      <c r="D462">
        <v>-2.4384726990000001</v>
      </c>
      <c r="E462">
        <v>0.241307999</v>
      </c>
      <c r="F462">
        <v>-9.0151934689999997</v>
      </c>
      <c r="G462">
        <v>1.9699999999999999E-19</v>
      </c>
      <c r="H462">
        <v>1.6699999999999999E-17</v>
      </c>
      <c r="I462">
        <v>142.40345579999999</v>
      </c>
      <c r="J462">
        <v>154.60626569999999</v>
      </c>
      <c r="K462">
        <v>126.26502290000001</v>
      </c>
      <c r="L462">
        <v>818.48174649999999</v>
      </c>
      <c r="M462">
        <v>912.23014250000006</v>
      </c>
      <c r="N462">
        <v>563.76134960000002</v>
      </c>
      <c r="O462" t="s">
        <v>1290</v>
      </c>
      <c r="P462" t="s">
        <v>1290</v>
      </c>
      <c r="Q462" t="s">
        <v>1290</v>
      </c>
      <c r="R462" t="s">
        <v>1290</v>
      </c>
    </row>
    <row r="463" spans="1:18" hidden="1" x14ac:dyDescent="0.35">
      <c r="A463" t="s">
        <v>2004</v>
      </c>
      <c r="B463" t="s">
        <v>2005</v>
      </c>
      <c r="C463">
        <v>706.94367090000003</v>
      </c>
      <c r="D463">
        <v>-2.4263869649999998</v>
      </c>
      <c r="E463">
        <v>0.164554014</v>
      </c>
      <c r="F463">
        <v>-13.146762600000001</v>
      </c>
      <c r="G463">
        <v>1.7799999999999999E-39</v>
      </c>
      <c r="H463">
        <v>3.6299999999999998E-37</v>
      </c>
      <c r="I463">
        <v>218.08641130000001</v>
      </c>
      <c r="J463">
        <v>208.92738610000001</v>
      </c>
      <c r="K463">
        <v>238.2743174</v>
      </c>
      <c r="L463">
        <v>1037.0084260000001</v>
      </c>
      <c r="M463">
        <v>1299.656162</v>
      </c>
      <c r="N463">
        <v>1239.7093219999999</v>
      </c>
      <c r="O463" t="s">
        <v>1290</v>
      </c>
      <c r="P463" t="s">
        <v>1290</v>
      </c>
      <c r="Q463" t="s">
        <v>1290</v>
      </c>
      <c r="R463" t="s">
        <v>1290</v>
      </c>
    </row>
    <row r="464" spans="1:18" hidden="1" x14ac:dyDescent="0.35">
      <c r="A464" t="s">
        <v>1288</v>
      </c>
      <c r="B464" t="s">
        <v>1572</v>
      </c>
      <c r="C464">
        <v>729.02459759999999</v>
      </c>
      <c r="D464">
        <v>-2.4141686149999999</v>
      </c>
      <c r="E464">
        <v>0.26769199599999999</v>
      </c>
      <c r="F464">
        <v>-8.0358555280000008</v>
      </c>
      <c r="G464">
        <v>9.2899999999999991E-16</v>
      </c>
      <c r="H464">
        <v>6.1000000000000005E-14</v>
      </c>
      <c r="I464">
        <v>226.0530382</v>
      </c>
      <c r="J464">
        <v>312.34644220000001</v>
      </c>
      <c r="K464">
        <v>152.739947</v>
      </c>
      <c r="L464">
        <v>1178.0574650000001</v>
      </c>
      <c r="M464">
        <v>1452.847573</v>
      </c>
      <c r="N464">
        <v>1052.1031210000001</v>
      </c>
      <c r="O464" t="s">
        <v>1290</v>
      </c>
      <c r="P464" t="s">
        <v>1290</v>
      </c>
      <c r="Q464" t="s">
        <v>1290</v>
      </c>
      <c r="R464" t="s">
        <v>1290</v>
      </c>
    </row>
    <row r="465" spans="1:18" hidden="1" x14ac:dyDescent="0.35">
      <c r="A465" t="s">
        <v>2306</v>
      </c>
      <c r="B465" t="s">
        <v>2307</v>
      </c>
      <c r="C465">
        <v>3349.0085490000001</v>
      </c>
      <c r="D465">
        <v>-2.4140507000000002</v>
      </c>
      <c r="E465">
        <v>9.8099974000000006E-2</v>
      </c>
      <c r="F465">
        <v>-21.926777420000001</v>
      </c>
      <c r="G465">
        <v>1.4399999999999999E-106</v>
      </c>
      <c r="H465">
        <v>1.69E-103</v>
      </c>
      <c r="I465">
        <v>1051.59475</v>
      </c>
      <c r="J465">
        <v>1000.7621789999999</v>
      </c>
      <c r="K465">
        <v>1122.129477</v>
      </c>
      <c r="L465">
        <v>5510.8455459999996</v>
      </c>
      <c r="M465">
        <v>5469.4275280000002</v>
      </c>
      <c r="N465">
        <v>5939.2918099999997</v>
      </c>
      <c r="O465" t="s">
        <v>1290</v>
      </c>
      <c r="P465" t="s">
        <v>1290</v>
      </c>
      <c r="Q465" t="s">
        <v>1290</v>
      </c>
      <c r="R465" t="s">
        <v>1290</v>
      </c>
    </row>
    <row r="466" spans="1:18" hidden="1" x14ac:dyDescent="0.35">
      <c r="A466" t="s">
        <v>3017</v>
      </c>
      <c r="B466" t="s">
        <v>3018</v>
      </c>
      <c r="C466">
        <v>30.835006119999999</v>
      </c>
      <c r="D466">
        <v>-2.395796673</v>
      </c>
      <c r="E466">
        <v>0.66850836599999997</v>
      </c>
      <c r="F466">
        <v>-3.190329958</v>
      </c>
      <c r="G466">
        <v>1.4211040000000001E-3</v>
      </c>
      <c r="H466">
        <v>1.6772158999999998E-2</v>
      </c>
      <c r="I466">
        <v>9.9582836189999995</v>
      </c>
      <c r="J466">
        <v>9.4017323739999998</v>
      </c>
      <c r="K466">
        <v>10.18266313</v>
      </c>
      <c r="L466">
        <v>68.537913239999995</v>
      </c>
      <c r="M466">
        <v>24.708292050000001</v>
      </c>
      <c r="N466">
        <v>62.2211523</v>
      </c>
      <c r="O466" t="s">
        <v>1290</v>
      </c>
      <c r="P466" t="s">
        <v>1290</v>
      </c>
      <c r="Q466" t="s">
        <v>1290</v>
      </c>
      <c r="R466" t="s">
        <v>1290</v>
      </c>
    </row>
    <row r="467" spans="1:18" hidden="1" x14ac:dyDescent="0.35">
      <c r="A467" t="s">
        <v>2048</v>
      </c>
      <c r="B467" t="s">
        <v>2049</v>
      </c>
      <c r="C467">
        <v>42.493394350000003</v>
      </c>
      <c r="D467">
        <v>-2.3922307780000001</v>
      </c>
      <c r="E467">
        <v>0.54924019099999999</v>
      </c>
      <c r="F467">
        <v>-3.8766215709999998</v>
      </c>
      <c r="G467">
        <v>1.05917E-4</v>
      </c>
      <c r="H467">
        <v>1.7447529999999999E-3</v>
      </c>
      <c r="I467">
        <v>15.93325379</v>
      </c>
      <c r="J467">
        <v>16.714190890000001</v>
      </c>
      <c r="K467">
        <v>8.1461305080000006</v>
      </c>
      <c r="L467">
        <v>91.383884320000007</v>
      </c>
      <c r="M467">
        <v>66.218222699999998</v>
      </c>
      <c r="N467">
        <v>56.564683909999999</v>
      </c>
      <c r="O467" t="s">
        <v>1290</v>
      </c>
      <c r="P467" t="s">
        <v>1290</v>
      </c>
      <c r="Q467" t="s">
        <v>1290</v>
      </c>
      <c r="R467" t="s">
        <v>1290</v>
      </c>
    </row>
    <row r="468" spans="1:18" hidden="1" x14ac:dyDescent="0.35">
      <c r="A468" t="s">
        <v>2738</v>
      </c>
      <c r="B468" t="s">
        <v>2739</v>
      </c>
      <c r="C468">
        <v>283.12388759999999</v>
      </c>
      <c r="D468">
        <v>-2.3899920899999998</v>
      </c>
      <c r="E468">
        <v>0.596935942</v>
      </c>
      <c r="F468">
        <v>-3.5631255130000001</v>
      </c>
      <c r="G468">
        <v>3.6646500000000001E-4</v>
      </c>
      <c r="H468">
        <v>5.2331369999999997E-3</v>
      </c>
      <c r="I468">
        <v>74.687127149999995</v>
      </c>
      <c r="J468">
        <v>119.0886101</v>
      </c>
      <c r="K468">
        <v>78.406506140000005</v>
      </c>
      <c r="L468">
        <v>996.2829997</v>
      </c>
      <c r="M468">
        <v>294.52284120000002</v>
      </c>
      <c r="N468">
        <v>135.75524139999999</v>
      </c>
      <c r="O468" t="s">
        <v>1290</v>
      </c>
      <c r="P468" t="s">
        <v>1290</v>
      </c>
      <c r="Q468" t="s">
        <v>1290</v>
      </c>
      <c r="R468" t="s">
        <v>1290</v>
      </c>
    </row>
    <row r="469" spans="1:18" hidden="1" x14ac:dyDescent="0.35">
      <c r="A469" t="s">
        <v>2552</v>
      </c>
      <c r="B469" t="s">
        <v>2553</v>
      </c>
      <c r="C469">
        <v>636.26778839999997</v>
      </c>
      <c r="D469">
        <v>-2.3834614740000002</v>
      </c>
      <c r="E469">
        <v>0.233474669</v>
      </c>
      <c r="F469">
        <v>-9.0820433729999994</v>
      </c>
      <c r="G469">
        <v>1.07E-19</v>
      </c>
      <c r="H469">
        <v>9.1899999999999996E-18</v>
      </c>
      <c r="I469">
        <v>202.15315749999999</v>
      </c>
      <c r="J469">
        <v>218.32911849999999</v>
      </c>
      <c r="K469">
        <v>193.47059960000001</v>
      </c>
      <c r="L469">
        <v>1222.7561040000001</v>
      </c>
      <c r="M469">
        <v>1230.4729440000001</v>
      </c>
      <c r="N469">
        <v>750.42480650000005</v>
      </c>
      <c r="O469" t="s">
        <v>1290</v>
      </c>
      <c r="P469" t="s">
        <v>1290</v>
      </c>
      <c r="Q469" t="s">
        <v>1290</v>
      </c>
      <c r="R469" t="s">
        <v>1290</v>
      </c>
    </row>
    <row r="470" spans="1:18" hidden="1" x14ac:dyDescent="0.35">
      <c r="A470" t="s">
        <v>2766</v>
      </c>
      <c r="B470" t="s">
        <v>2767</v>
      </c>
      <c r="C470">
        <v>555.23549869999999</v>
      </c>
      <c r="D470">
        <v>-2.3812964170000002</v>
      </c>
      <c r="E470">
        <v>0.30016437099999999</v>
      </c>
      <c r="F470">
        <v>-7.0570068150000003</v>
      </c>
      <c r="G470">
        <v>1.7E-12</v>
      </c>
      <c r="H470">
        <v>8.0200000000000005E-11</v>
      </c>
      <c r="I470">
        <v>181.2407619</v>
      </c>
      <c r="J470">
        <v>239.22185709999999</v>
      </c>
      <c r="K470">
        <v>116.0823597</v>
      </c>
      <c r="L470">
        <v>1210.8364670000001</v>
      </c>
      <c r="M470">
        <v>761.01539519999994</v>
      </c>
      <c r="N470">
        <v>823.01615079999999</v>
      </c>
      <c r="O470" t="s">
        <v>1290</v>
      </c>
      <c r="P470" t="s">
        <v>1290</v>
      </c>
      <c r="Q470" t="s">
        <v>1290</v>
      </c>
      <c r="R470" t="s">
        <v>1290</v>
      </c>
    </row>
    <row r="471" spans="1:18" hidden="1" x14ac:dyDescent="0.35">
      <c r="A471" t="s">
        <v>1874</v>
      </c>
      <c r="B471" t="s">
        <v>1875</v>
      </c>
      <c r="C471">
        <v>8500.5711019999999</v>
      </c>
      <c r="D471">
        <v>-2.3729998299999999</v>
      </c>
      <c r="E471">
        <v>0.20580880900000001</v>
      </c>
      <c r="F471">
        <v>-10.25206564</v>
      </c>
      <c r="G471">
        <v>1.16E-24</v>
      </c>
      <c r="H471">
        <v>1.3500000000000001E-22</v>
      </c>
      <c r="I471">
        <v>1939.8736489999999</v>
      </c>
      <c r="J471">
        <v>2774.555687</v>
      </c>
      <c r="K471">
        <v>3538.4754389999998</v>
      </c>
      <c r="L471">
        <v>14859.81423</v>
      </c>
      <c r="M471">
        <v>15668.02216</v>
      </c>
      <c r="N471">
        <v>12222.685450000001</v>
      </c>
      <c r="O471" t="s">
        <v>1290</v>
      </c>
      <c r="P471" t="s">
        <v>1290</v>
      </c>
      <c r="Q471" t="s">
        <v>1290</v>
      </c>
      <c r="R471" t="s">
        <v>1290</v>
      </c>
    </row>
    <row r="472" spans="1:18" hidden="1" x14ac:dyDescent="0.35">
      <c r="A472" t="s">
        <v>1288</v>
      </c>
      <c r="B472" t="s">
        <v>2857</v>
      </c>
      <c r="C472">
        <v>334.55966430000001</v>
      </c>
      <c r="D472">
        <v>-2.3493122560000002</v>
      </c>
      <c r="E472">
        <v>0.39367139600000001</v>
      </c>
      <c r="F472">
        <v>-5.29954137</v>
      </c>
      <c r="G472">
        <v>1.1600000000000001E-7</v>
      </c>
      <c r="H472">
        <v>3.2499999999999998E-6</v>
      </c>
      <c r="I472">
        <v>125.47437360000001</v>
      </c>
      <c r="J472">
        <v>83.57095443</v>
      </c>
      <c r="K472">
        <v>120.15542499999999</v>
      </c>
      <c r="L472">
        <v>502.61136379999999</v>
      </c>
      <c r="M472">
        <v>877.63853359999996</v>
      </c>
      <c r="N472">
        <v>297.90733519999998</v>
      </c>
      <c r="O472" t="s">
        <v>1290</v>
      </c>
      <c r="P472" t="s">
        <v>1290</v>
      </c>
      <c r="Q472" t="s">
        <v>1290</v>
      </c>
      <c r="R472" t="s">
        <v>1290</v>
      </c>
    </row>
    <row r="473" spans="1:18" hidden="1" x14ac:dyDescent="0.35">
      <c r="A473" t="s">
        <v>2130</v>
      </c>
      <c r="B473" t="s">
        <v>2131</v>
      </c>
      <c r="C473">
        <v>189.74701350000001</v>
      </c>
      <c r="D473">
        <v>-2.3303035090000002</v>
      </c>
      <c r="E473">
        <v>0.44401094299999999</v>
      </c>
      <c r="F473">
        <v>-4.6558967400000002</v>
      </c>
      <c r="G473">
        <v>3.23E-6</v>
      </c>
      <c r="H473">
        <v>7.2700000000000005E-5</v>
      </c>
      <c r="I473">
        <v>38.837306120000001</v>
      </c>
      <c r="J473">
        <v>99.240508390000002</v>
      </c>
      <c r="K473">
        <v>50.913315670000003</v>
      </c>
      <c r="L473">
        <v>211.5735583</v>
      </c>
      <c r="M473">
        <v>280.68619769999998</v>
      </c>
      <c r="N473">
        <v>457.23119489999999</v>
      </c>
      <c r="O473" t="s">
        <v>1290</v>
      </c>
      <c r="P473" t="s">
        <v>1290</v>
      </c>
      <c r="Q473" t="s">
        <v>1290</v>
      </c>
      <c r="R473" t="s">
        <v>1290</v>
      </c>
    </row>
    <row r="474" spans="1:18" hidden="1" x14ac:dyDescent="0.35">
      <c r="A474" t="s">
        <v>1904</v>
      </c>
      <c r="B474" t="s">
        <v>1905</v>
      </c>
      <c r="C474">
        <v>186.41406259999999</v>
      </c>
      <c r="D474">
        <v>-2.3301140149999999</v>
      </c>
      <c r="E474">
        <v>0.50710943900000005</v>
      </c>
      <c r="F474">
        <v>-4.0762002270000002</v>
      </c>
      <c r="G474">
        <v>4.5800000000000002E-5</v>
      </c>
      <c r="H474">
        <v>8.15973E-4</v>
      </c>
      <c r="I474">
        <v>38.837306120000001</v>
      </c>
      <c r="J474">
        <v>85.660228290000006</v>
      </c>
      <c r="K474">
        <v>61.095978809999998</v>
      </c>
      <c r="L474">
        <v>554.2631245</v>
      </c>
      <c r="M474">
        <v>196.6780047</v>
      </c>
      <c r="N474">
        <v>181.9497332</v>
      </c>
      <c r="O474" t="s">
        <v>1290</v>
      </c>
      <c r="P474" t="s">
        <v>1290</v>
      </c>
      <c r="Q474" t="s">
        <v>1290</v>
      </c>
      <c r="R474" t="s">
        <v>1290</v>
      </c>
    </row>
    <row r="475" spans="1:18" hidden="1" x14ac:dyDescent="0.35">
      <c r="A475" t="s">
        <v>1288</v>
      </c>
      <c r="B475" t="s">
        <v>1593</v>
      </c>
      <c r="C475">
        <v>4980.1278849999999</v>
      </c>
      <c r="D475">
        <v>-2.3203498040000001</v>
      </c>
      <c r="E475">
        <v>0.112174328</v>
      </c>
      <c r="F475">
        <v>-18.340340749999999</v>
      </c>
      <c r="G475">
        <v>3.9399999999999999E-75</v>
      </c>
      <c r="H475">
        <v>2.3100000000000002E-72</v>
      </c>
      <c r="I475">
        <v>1478.8051170000001</v>
      </c>
      <c r="J475">
        <v>1744.543674</v>
      </c>
      <c r="K475">
        <v>1761.6007219999999</v>
      </c>
      <c r="L475">
        <v>8396.3910230000001</v>
      </c>
      <c r="M475">
        <v>8757.6070340000006</v>
      </c>
      <c r="N475">
        <v>7741.8197369999998</v>
      </c>
      <c r="O475" t="s">
        <v>1290</v>
      </c>
      <c r="P475" t="s">
        <v>1290</v>
      </c>
      <c r="Q475" t="s">
        <v>1290</v>
      </c>
      <c r="R475" t="s">
        <v>1290</v>
      </c>
    </row>
    <row r="476" spans="1:18" hidden="1" x14ac:dyDescent="0.35">
      <c r="A476" t="s">
        <v>3311</v>
      </c>
      <c r="B476" t="s">
        <v>3312</v>
      </c>
      <c r="C476">
        <v>121.0931447</v>
      </c>
      <c r="D476">
        <v>-2.3061334869999999</v>
      </c>
      <c r="E476">
        <v>0.56983948600000001</v>
      </c>
      <c r="F476">
        <v>-3.5853940139999998</v>
      </c>
      <c r="G476">
        <v>3.3657000000000001E-4</v>
      </c>
      <c r="H476">
        <v>4.9017139999999997E-3</v>
      </c>
      <c r="I476">
        <v>74.687127149999995</v>
      </c>
      <c r="J476">
        <v>21.937375540000001</v>
      </c>
      <c r="K476">
        <v>25.456657839999998</v>
      </c>
      <c r="L476">
        <v>308.91726110000002</v>
      </c>
      <c r="M476">
        <v>173.94637599999999</v>
      </c>
      <c r="N476">
        <v>121.6140704</v>
      </c>
      <c r="O476" t="s">
        <v>1290</v>
      </c>
      <c r="P476" t="s">
        <v>1290</v>
      </c>
      <c r="Q476" t="s">
        <v>1290</v>
      </c>
      <c r="R476" t="s">
        <v>1290</v>
      </c>
    </row>
    <row r="477" spans="1:18" hidden="1" x14ac:dyDescent="0.35">
      <c r="A477" t="s">
        <v>1288</v>
      </c>
      <c r="B477" t="s">
        <v>1638</v>
      </c>
      <c r="C477">
        <v>296.61266719999998</v>
      </c>
      <c r="D477">
        <v>-2.3050996239999999</v>
      </c>
      <c r="E477">
        <v>0.24235812200000001</v>
      </c>
      <c r="F477">
        <v>-8.4258171280000003</v>
      </c>
      <c r="G477">
        <v>3.5799999999999997E-17</v>
      </c>
      <c r="H477">
        <v>2.6399999999999999E-15</v>
      </c>
      <c r="I477">
        <v>109.5411198</v>
      </c>
      <c r="J477">
        <v>100.2851453</v>
      </c>
      <c r="K477">
        <v>89.607435580000001</v>
      </c>
      <c r="L477">
        <v>485.72521119999999</v>
      </c>
      <c r="M477">
        <v>591.0223459</v>
      </c>
      <c r="N477">
        <v>403.49474520000001</v>
      </c>
      <c r="O477" t="s">
        <v>1290</v>
      </c>
      <c r="P477" t="s">
        <v>1290</v>
      </c>
      <c r="Q477" t="s">
        <v>1290</v>
      </c>
      <c r="R477" t="s">
        <v>1290</v>
      </c>
    </row>
    <row r="478" spans="1:18" hidden="1" x14ac:dyDescent="0.35">
      <c r="A478" t="s">
        <v>2336</v>
      </c>
      <c r="B478" t="s">
        <v>2337</v>
      </c>
      <c r="C478">
        <v>12348.515670000001</v>
      </c>
      <c r="D478">
        <v>-2.303903585</v>
      </c>
      <c r="E478">
        <v>0.14616431899999999</v>
      </c>
      <c r="F478">
        <v>-13.96284123</v>
      </c>
      <c r="G478">
        <v>2.6300000000000002E-44</v>
      </c>
      <c r="H478">
        <v>7.2199999999999995E-42</v>
      </c>
      <c r="I478">
        <v>4547.9481290000003</v>
      </c>
      <c r="J478">
        <v>4369.7162799999996</v>
      </c>
      <c r="K478">
        <v>3559.8590319999998</v>
      </c>
      <c r="L478">
        <v>19327.69153</v>
      </c>
      <c r="M478">
        <v>24036.22651</v>
      </c>
      <c r="N478">
        <v>18249.65252</v>
      </c>
      <c r="O478" t="s">
        <v>1290</v>
      </c>
      <c r="P478" t="s">
        <v>1290</v>
      </c>
      <c r="Q478" t="s">
        <v>1290</v>
      </c>
      <c r="R478" t="s">
        <v>1290</v>
      </c>
    </row>
    <row r="479" spans="1:18" hidden="1" x14ac:dyDescent="0.35">
      <c r="A479" t="s">
        <v>1288</v>
      </c>
      <c r="B479" t="s">
        <v>1507</v>
      </c>
      <c r="C479">
        <v>278.94750069999998</v>
      </c>
      <c r="D479">
        <v>-2.2820217390000002</v>
      </c>
      <c r="E479">
        <v>0.39409786200000002</v>
      </c>
      <c r="F479">
        <v>-5.1230608569999996</v>
      </c>
      <c r="G479">
        <v>3.0100000000000001E-7</v>
      </c>
      <c r="H479">
        <v>7.8900000000000007E-6</v>
      </c>
      <c r="I479">
        <v>68.712156969999995</v>
      </c>
      <c r="J479">
        <v>161.91872420000001</v>
      </c>
      <c r="K479">
        <v>54.986380930000003</v>
      </c>
      <c r="L479">
        <v>472.81227100000001</v>
      </c>
      <c r="M479">
        <v>425.970955</v>
      </c>
      <c r="N479">
        <v>489.28451580000001</v>
      </c>
      <c r="O479" t="s">
        <v>1290</v>
      </c>
      <c r="P479" t="s">
        <v>1290</v>
      </c>
      <c r="Q479" t="s">
        <v>1290</v>
      </c>
      <c r="R479" t="s">
        <v>1290</v>
      </c>
    </row>
    <row r="480" spans="1:18" hidden="1" x14ac:dyDescent="0.35">
      <c r="A480" t="s">
        <v>1288</v>
      </c>
      <c r="B480" t="s">
        <v>2861</v>
      </c>
      <c r="C480">
        <v>68.976761830000001</v>
      </c>
      <c r="D480">
        <v>-2.2756448370000002</v>
      </c>
      <c r="E480">
        <v>0.57370318600000003</v>
      </c>
      <c r="F480">
        <v>-3.508103985</v>
      </c>
      <c r="G480">
        <v>4.5131300000000001E-4</v>
      </c>
      <c r="H480">
        <v>6.2915549999999999E-3</v>
      </c>
      <c r="I480">
        <v>32.862335940000001</v>
      </c>
      <c r="J480">
        <v>8.3570954430000004</v>
      </c>
      <c r="K480">
        <v>29.529723090000001</v>
      </c>
      <c r="L480">
        <v>98.337005950000005</v>
      </c>
      <c r="M480">
        <v>156.15640579999999</v>
      </c>
      <c r="N480">
        <v>88.618004790000001</v>
      </c>
      <c r="O480" t="s">
        <v>1290</v>
      </c>
      <c r="P480" t="s">
        <v>1290</v>
      </c>
      <c r="Q480" t="s">
        <v>1290</v>
      </c>
      <c r="R480" t="s">
        <v>1290</v>
      </c>
    </row>
    <row r="481" spans="1:18" hidden="1" x14ac:dyDescent="0.35">
      <c r="A481" t="s">
        <v>1288</v>
      </c>
      <c r="B481" t="s">
        <v>2905</v>
      </c>
      <c r="C481">
        <v>170.2774885</v>
      </c>
      <c r="D481">
        <v>-2.2697536330000001</v>
      </c>
      <c r="E481">
        <v>0.427069268</v>
      </c>
      <c r="F481">
        <v>-4.6988144070000004</v>
      </c>
      <c r="G481">
        <v>2.6199999999999999E-6</v>
      </c>
      <c r="H481">
        <v>5.9599999999999999E-5</v>
      </c>
      <c r="I481">
        <v>25.891537410000002</v>
      </c>
      <c r="J481">
        <v>81.481680569999995</v>
      </c>
      <c r="K481">
        <v>68.223843000000002</v>
      </c>
      <c r="L481">
        <v>277.13156220000002</v>
      </c>
      <c r="M481">
        <v>337.0211036</v>
      </c>
      <c r="N481">
        <v>231.91520399999999</v>
      </c>
      <c r="O481" t="s">
        <v>1290</v>
      </c>
      <c r="P481" t="s">
        <v>1290</v>
      </c>
      <c r="Q481" t="s">
        <v>1290</v>
      </c>
      <c r="R481" t="s">
        <v>1290</v>
      </c>
    </row>
    <row r="482" spans="1:18" hidden="1" x14ac:dyDescent="0.35">
      <c r="A482" t="s">
        <v>2370</v>
      </c>
      <c r="B482" t="s">
        <v>2371</v>
      </c>
      <c r="C482">
        <v>415.72382900000002</v>
      </c>
      <c r="D482">
        <v>-2.269405458</v>
      </c>
      <c r="E482">
        <v>0.383851318</v>
      </c>
      <c r="F482">
        <v>-5.2269484549999996</v>
      </c>
      <c r="G482">
        <v>1.72E-7</v>
      </c>
      <c r="H482">
        <v>4.69E-6</v>
      </c>
      <c r="I482">
        <v>103.5661496</v>
      </c>
      <c r="J482">
        <v>82.526317500000005</v>
      </c>
      <c r="K482">
        <v>242.3473826</v>
      </c>
      <c r="L482">
        <v>686.37243550000005</v>
      </c>
      <c r="M482">
        <v>803.51365750000002</v>
      </c>
      <c r="N482">
        <v>576.01703110000005</v>
      </c>
      <c r="O482" t="s">
        <v>1290</v>
      </c>
      <c r="P482" t="s">
        <v>1290</v>
      </c>
      <c r="Q482" t="s">
        <v>1290</v>
      </c>
      <c r="R482" t="s">
        <v>1290</v>
      </c>
    </row>
    <row r="483" spans="1:18" hidden="1" x14ac:dyDescent="0.35">
      <c r="A483" t="s">
        <v>2166</v>
      </c>
      <c r="B483" t="s">
        <v>2167</v>
      </c>
      <c r="C483">
        <v>175.17098469999999</v>
      </c>
      <c r="D483">
        <v>-2.2561148539999998</v>
      </c>
      <c r="E483">
        <v>0.27801070700000002</v>
      </c>
      <c r="F483">
        <v>-7.1690780199999997</v>
      </c>
      <c r="G483">
        <v>7.5500000000000001E-13</v>
      </c>
      <c r="H483">
        <v>3.7300000000000003E-11</v>
      </c>
      <c r="I483">
        <v>77.674612229999994</v>
      </c>
      <c r="J483">
        <v>50.142572659999999</v>
      </c>
      <c r="K483">
        <v>53.968114610000001</v>
      </c>
      <c r="L483">
        <v>292.03110859999998</v>
      </c>
      <c r="M483">
        <v>291.55784619999997</v>
      </c>
      <c r="N483">
        <v>285.6516537</v>
      </c>
      <c r="O483" t="s">
        <v>1290</v>
      </c>
      <c r="P483" t="s">
        <v>1290</v>
      </c>
      <c r="Q483" t="s">
        <v>1290</v>
      </c>
      <c r="R483" t="s">
        <v>1290</v>
      </c>
    </row>
    <row r="484" spans="1:18" hidden="1" x14ac:dyDescent="0.35">
      <c r="A484" t="s">
        <v>1344</v>
      </c>
      <c r="B484" t="s">
        <v>1345</v>
      </c>
      <c r="C484">
        <v>694.48213199999998</v>
      </c>
      <c r="D484">
        <v>-2.2386278100000001</v>
      </c>
      <c r="E484">
        <v>0.20258066</v>
      </c>
      <c r="F484">
        <v>-9.7521323189999993</v>
      </c>
      <c r="G484">
        <v>1.8100000000000001E-22</v>
      </c>
      <c r="H484">
        <v>1.8999999999999999E-20</v>
      </c>
      <c r="I484">
        <v>247.9612621</v>
      </c>
      <c r="J484">
        <v>192.2131952</v>
      </c>
      <c r="K484">
        <v>288.16936670000001</v>
      </c>
      <c r="L484">
        <v>1225.7360140000001</v>
      </c>
      <c r="M484">
        <v>1230.4729440000001</v>
      </c>
      <c r="N484">
        <v>982.34001049999995</v>
      </c>
      <c r="O484" t="s">
        <v>1290</v>
      </c>
      <c r="P484" t="s">
        <v>1290</v>
      </c>
      <c r="Q484" t="s">
        <v>1290</v>
      </c>
      <c r="R484" t="s">
        <v>1290</v>
      </c>
    </row>
    <row r="485" spans="1:18" hidden="1" x14ac:dyDescent="0.35">
      <c r="A485" t="s">
        <v>1748</v>
      </c>
      <c r="B485" t="s">
        <v>1749</v>
      </c>
      <c r="C485">
        <v>77.397370929999994</v>
      </c>
      <c r="D485">
        <v>-2.2318010529999999</v>
      </c>
      <c r="E485">
        <v>0.55144747400000005</v>
      </c>
      <c r="F485">
        <v>-3.5701798239999998</v>
      </c>
      <c r="G485">
        <v>3.5673600000000002E-4</v>
      </c>
      <c r="H485">
        <v>5.1191359999999998E-3</v>
      </c>
      <c r="I485">
        <v>36.845649389999998</v>
      </c>
      <c r="J485">
        <v>34.473018699999997</v>
      </c>
      <c r="K485">
        <v>10.18266313</v>
      </c>
      <c r="L485">
        <v>103.30352139999999</v>
      </c>
      <c r="M485">
        <v>174.93470769999999</v>
      </c>
      <c r="N485">
        <v>104.64466520000001</v>
      </c>
      <c r="O485" t="s">
        <v>1290</v>
      </c>
      <c r="P485" t="s">
        <v>1290</v>
      </c>
      <c r="Q485" t="s">
        <v>1290</v>
      </c>
      <c r="R485" t="s">
        <v>1290</v>
      </c>
    </row>
    <row r="486" spans="1:18" hidden="1" x14ac:dyDescent="0.35">
      <c r="A486" t="s">
        <v>2154</v>
      </c>
      <c r="B486" t="s">
        <v>2155</v>
      </c>
      <c r="C486">
        <v>245.9292835</v>
      </c>
      <c r="D486">
        <v>-2.205393956</v>
      </c>
      <c r="E486">
        <v>0.28526944799999998</v>
      </c>
      <c r="F486">
        <v>-6.8088593489999996</v>
      </c>
      <c r="G486">
        <v>9.8400000000000001E-12</v>
      </c>
      <c r="H486">
        <v>4.2900000000000002E-10</v>
      </c>
      <c r="I486">
        <v>95.599522750000006</v>
      </c>
      <c r="J486">
        <v>92.972686809999999</v>
      </c>
      <c r="K486">
        <v>74.333440879999998</v>
      </c>
      <c r="L486">
        <v>341.69626310000001</v>
      </c>
      <c r="M486">
        <v>528.75744989999998</v>
      </c>
      <c r="N486">
        <v>342.21633759999997</v>
      </c>
      <c r="O486" t="s">
        <v>1290</v>
      </c>
      <c r="P486" t="s">
        <v>1290</v>
      </c>
      <c r="Q486" t="s">
        <v>1290</v>
      </c>
      <c r="R486" t="s">
        <v>1290</v>
      </c>
    </row>
    <row r="487" spans="1:18" hidden="1" x14ac:dyDescent="0.35">
      <c r="A487" t="s">
        <v>1288</v>
      </c>
      <c r="B487" t="s">
        <v>1633</v>
      </c>
      <c r="C487">
        <v>437.24670579999997</v>
      </c>
      <c r="D487">
        <v>-2.2001296269999999</v>
      </c>
      <c r="E487">
        <v>0.21242904000000001</v>
      </c>
      <c r="F487">
        <v>-9.1187872369999994</v>
      </c>
      <c r="G487">
        <v>7.5999999999999995E-20</v>
      </c>
      <c r="H487">
        <v>6.6799999999999999E-18</v>
      </c>
      <c r="I487">
        <v>166.30333640000001</v>
      </c>
      <c r="J487">
        <v>120.133247</v>
      </c>
      <c r="K487">
        <v>182.26967010000001</v>
      </c>
      <c r="L487">
        <v>763.8500765</v>
      </c>
      <c r="M487">
        <v>662.18222700000001</v>
      </c>
      <c r="N487">
        <v>728.74167769999997</v>
      </c>
      <c r="O487" t="s">
        <v>1290</v>
      </c>
      <c r="P487" t="s">
        <v>1290</v>
      </c>
      <c r="Q487" t="s">
        <v>1290</v>
      </c>
      <c r="R487" t="s">
        <v>1290</v>
      </c>
    </row>
    <row r="488" spans="1:18" hidden="1" x14ac:dyDescent="0.35">
      <c r="A488" t="s">
        <v>3321</v>
      </c>
      <c r="B488" t="s">
        <v>3322</v>
      </c>
      <c r="C488">
        <v>199.3782453</v>
      </c>
      <c r="D488">
        <v>-2.18593203</v>
      </c>
      <c r="E488">
        <v>0.56434001899999997</v>
      </c>
      <c r="F488">
        <v>-3.4073387679999998</v>
      </c>
      <c r="G488">
        <v>6.5599699999999996E-4</v>
      </c>
      <c r="H488">
        <v>8.5742549999999994E-3</v>
      </c>
      <c r="I488">
        <v>66.720500250000001</v>
      </c>
      <c r="J488">
        <v>129.5349794</v>
      </c>
      <c r="K488">
        <v>19.347059959999999</v>
      </c>
      <c r="L488">
        <v>393.34802380000002</v>
      </c>
      <c r="M488">
        <v>367.65938569999997</v>
      </c>
      <c r="N488">
        <v>219.65952250000001</v>
      </c>
      <c r="O488" t="s">
        <v>1290</v>
      </c>
      <c r="P488" t="s">
        <v>1290</v>
      </c>
      <c r="Q488" t="s">
        <v>1290</v>
      </c>
      <c r="R488" t="s">
        <v>1290</v>
      </c>
    </row>
    <row r="489" spans="1:18" hidden="1" x14ac:dyDescent="0.35">
      <c r="A489" t="s">
        <v>2140</v>
      </c>
      <c r="B489" t="s">
        <v>2141</v>
      </c>
      <c r="C489">
        <v>343.98936400000002</v>
      </c>
      <c r="D489">
        <v>-2.1825109610000002</v>
      </c>
      <c r="E489">
        <v>0.28498012</v>
      </c>
      <c r="F489">
        <v>-6.7354752949999996</v>
      </c>
      <c r="G489">
        <v>1.6300000000000001E-11</v>
      </c>
      <c r="H489">
        <v>6.9599999999999997E-10</v>
      </c>
      <c r="I489">
        <v>97.59117947</v>
      </c>
      <c r="J489">
        <v>172.3650935</v>
      </c>
      <c r="K489">
        <v>102.8448977</v>
      </c>
      <c r="L489">
        <v>462.8792401</v>
      </c>
      <c r="M489">
        <v>630.55561309999996</v>
      </c>
      <c r="N489">
        <v>597.70015990000002</v>
      </c>
      <c r="O489" t="s">
        <v>1290</v>
      </c>
      <c r="P489" t="s">
        <v>1290</v>
      </c>
      <c r="Q489" t="s">
        <v>1290</v>
      </c>
      <c r="R489" t="s">
        <v>1290</v>
      </c>
    </row>
    <row r="490" spans="1:18" hidden="1" x14ac:dyDescent="0.35">
      <c r="A490" t="s">
        <v>2616</v>
      </c>
      <c r="B490" t="s">
        <v>2617</v>
      </c>
      <c r="C490">
        <v>228.63887700000001</v>
      </c>
      <c r="D490">
        <v>-2.1812168029999999</v>
      </c>
      <c r="E490">
        <v>0.255884163</v>
      </c>
      <c r="F490">
        <v>-7.4962919719999999</v>
      </c>
      <c r="G490">
        <v>6.5600000000000006E-14</v>
      </c>
      <c r="H490">
        <v>3.6E-12</v>
      </c>
      <c r="I490">
        <v>87.632895849999997</v>
      </c>
      <c r="J490">
        <v>94.017323739999995</v>
      </c>
      <c r="K490">
        <v>66.18731038</v>
      </c>
      <c r="L490">
        <v>421.1605103</v>
      </c>
      <c r="M490">
        <v>378.53103420000002</v>
      </c>
      <c r="N490">
        <v>324.3041877</v>
      </c>
      <c r="O490" t="s">
        <v>1290</v>
      </c>
      <c r="P490" t="s">
        <v>1290</v>
      </c>
      <c r="Q490" t="s">
        <v>1290</v>
      </c>
      <c r="R490" t="s">
        <v>1290</v>
      </c>
    </row>
    <row r="491" spans="1:18" hidden="1" x14ac:dyDescent="0.35">
      <c r="A491" t="s">
        <v>2084</v>
      </c>
      <c r="B491" t="s">
        <v>2085</v>
      </c>
      <c r="C491">
        <v>7896.0153739999996</v>
      </c>
      <c r="D491">
        <v>-2.1804851300000001</v>
      </c>
      <c r="E491">
        <v>8.3549465000000003E-2</v>
      </c>
      <c r="F491">
        <v>-22.94988626</v>
      </c>
      <c r="G491">
        <v>1.4800000000000001E-116</v>
      </c>
      <c r="H491">
        <v>2.5999999999999999E-113</v>
      </c>
      <c r="I491">
        <v>2732.5530250000002</v>
      </c>
      <c r="J491">
        <v>2877.9747430000002</v>
      </c>
      <c r="K491">
        <v>2951.9540430000002</v>
      </c>
      <c r="L491">
        <v>12946.71248</v>
      </c>
      <c r="M491">
        <v>13486.77413</v>
      </c>
      <c r="N491">
        <v>12380.123820000001</v>
      </c>
      <c r="O491" t="s">
        <v>1290</v>
      </c>
      <c r="P491" t="s">
        <v>1290</v>
      </c>
      <c r="Q491" t="s">
        <v>1290</v>
      </c>
      <c r="R491" t="s">
        <v>1290</v>
      </c>
    </row>
    <row r="492" spans="1:18" hidden="1" x14ac:dyDescent="0.35">
      <c r="A492" t="s">
        <v>3237</v>
      </c>
      <c r="B492" t="s">
        <v>3238</v>
      </c>
      <c r="C492">
        <v>49.955913270000003</v>
      </c>
      <c r="D492">
        <v>-2.1549942849999999</v>
      </c>
      <c r="E492">
        <v>0.57626444099999996</v>
      </c>
      <c r="F492">
        <v>-3.2831452809999999</v>
      </c>
      <c r="G492">
        <v>1.026557E-3</v>
      </c>
      <c r="H492">
        <v>1.265608E-2</v>
      </c>
      <c r="I492">
        <v>25.891537410000002</v>
      </c>
      <c r="J492">
        <v>20.892738609999999</v>
      </c>
      <c r="K492">
        <v>8.1461305080000006</v>
      </c>
      <c r="L492">
        <v>91.383884320000007</v>
      </c>
      <c r="M492">
        <v>96.856504839999999</v>
      </c>
      <c r="N492">
        <v>56.564683909999999</v>
      </c>
      <c r="O492" t="s">
        <v>1290</v>
      </c>
      <c r="P492" t="s">
        <v>1290</v>
      </c>
      <c r="Q492" t="s">
        <v>1290</v>
      </c>
      <c r="R492" t="s">
        <v>1290</v>
      </c>
    </row>
    <row r="493" spans="1:18" hidden="1" x14ac:dyDescent="0.35">
      <c r="A493" t="s">
        <v>3287</v>
      </c>
      <c r="B493" t="s">
        <v>3288</v>
      </c>
      <c r="C493">
        <v>111.6969493</v>
      </c>
      <c r="D493">
        <v>-2.1468973199999999</v>
      </c>
      <c r="E493">
        <v>0.45002134700000002</v>
      </c>
      <c r="F493">
        <v>-4.1861634499999996</v>
      </c>
      <c r="G493">
        <v>2.8399999999999999E-5</v>
      </c>
      <c r="H493">
        <v>5.34973E-4</v>
      </c>
      <c r="I493">
        <v>47.799761369999999</v>
      </c>
      <c r="J493">
        <v>53.276483450000001</v>
      </c>
      <c r="K493">
        <v>22.401858900000001</v>
      </c>
      <c r="L493">
        <v>121.18297699999999</v>
      </c>
      <c r="M493">
        <v>232.25794529999999</v>
      </c>
      <c r="N493">
        <v>193.26267000000001</v>
      </c>
      <c r="O493" t="s">
        <v>1290</v>
      </c>
      <c r="P493" t="s">
        <v>1290</v>
      </c>
      <c r="Q493" t="s">
        <v>1290</v>
      </c>
      <c r="R493" t="s">
        <v>1290</v>
      </c>
    </row>
    <row r="494" spans="1:18" hidden="1" x14ac:dyDescent="0.35">
      <c r="A494" t="s">
        <v>1804</v>
      </c>
      <c r="B494" t="s">
        <v>1805</v>
      </c>
      <c r="C494">
        <v>397.21439609999999</v>
      </c>
      <c r="D494">
        <v>-2.1455511180000002</v>
      </c>
      <c r="E494">
        <v>0.216882619</v>
      </c>
      <c r="F494">
        <v>-8.6798873919999995</v>
      </c>
      <c r="G494">
        <v>3.9599999999999997E-18</v>
      </c>
      <c r="H494">
        <v>3.1000000000000001E-16</v>
      </c>
      <c r="I494">
        <v>158.33670950000001</v>
      </c>
      <c r="J494">
        <v>113.86542540000001</v>
      </c>
      <c r="K494">
        <v>166.99567540000001</v>
      </c>
      <c r="L494">
        <v>581.08230790000005</v>
      </c>
      <c r="M494">
        <v>670.08888039999999</v>
      </c>
      <c r="N494">
        <v>692.91737790000002</v>
      </c>
      <c r="O494" t="s">
        <v>1290</v>
      </c>
      <c r="P494" t="s">
        <v>1290</v>
      </c>
      <c r="Q494" t="s">
        <v>1290</v>
      </c>
      <c r="R494" t="s">
        <v>1290</v>
      </c>
    </row>
    <row r="495" spans="1:18" hidden="1" x14ac:dyDescent="0.35">
      <c r="A495" t="s">
        <v>2174</v>
      </c>
      <c r="B495" t="s">
        <v>2175</v>
      </c>
      <c r="C495">
        <v>95.484726359999996</v>
      </c>
      <c r="D495">
        <v>-2.1314199469999999</v>
      </c>
      <c r="E495">
        <v>0.434663352</v>
      </c>
      <c r="F495">
        <v>-4.2984657750000004</v>
      </c>
      <c r="G495">
        <v>1.7200000000000001E-5</v>
      </c>
      <c r="H495">
        <v>3.3996900000000002E-4</v>
      </c>
      <c r="I495">
        <v>22.904052320000002</v>
      </c>
      <c r="J495">
        <v>44.919388009999999</v>
      </c>
      <c r="K495">
        <v>38.694119909999998</v>
      </c>
      <c r="L495">
        <v>191.70749649999999</v>
      </c>
      <c r="M495">
        <v>170.981381</v>
      </c>
      <c r="N495">
        <v>103.7019205</v>
      </c>
      <c r="O495" t="s">
        <v>1290</v>
      </c>
      <c r="P495" t="s">
        <v>1290</v>
      </c>
      <c r="Q495" t="s">
        <v>1290</v>
      </c>
      <c r="R495" t="s">
        <v>1290</v>
      </c>
    </row>
    <row r="496" spans="1:18" hidden="1" x14ac:dyDescent="0.35">
      <c r="A496" t="s">
        <v>1288</v>
      </c>
      <c r="B496" t="s">
        <v>1461</v>
      </c>
      <c r="C496">
        <v>1529.045406</v>
      </c>
      <c r="D496">
        <v>-2.1186991829999999</v>
      </c>
      <c r="E496">
        <v>0.13694752499999999</v>
      </c>
      <c r="F496">
        <v>-13.550188520000001</v>
      </c>
      <c r="G496">
        <v>7.8999999999999997E-42</v>
      </c>
      <c r="H496">
        <v>1.88E-39</v>
      </c>
      <c r="I496">
        <v>538.74314379999998</v>
      </c>
      <c r="J496">
        <v>571.41640089999999</v>
      </c>
      <c r="K496">
        <v>606.88672280000003</v>
      </c>
      <c r="L496">
        <v>2539.876002</v>
      </c>
      <c r="M496">
        <v>2738.6670909999998</v>
      </c>
      <c r="N496">
        <v>2178.6830749999999</v>
      </c>
      <c r="O496" t="s">
        <v>1290</v>
      </c>
      <c r="P496" t="s">
        <v>1290</v>
      </c>
      <c r="Q496" t="s">
        <v>1290</v>
      </c>
      <c r="R496" t="s">
        <v>1290</v>
      </c>
    </row>
    <row r="497" spans="1:18" hidden="1" x14ac:dyDescent="0.35">
      <c r="A497" t="s">
        <v>1288</v>
      </c>
      <c r="B497" t="s">
        <v>1648</v>
      </c>
      <c r="C497">
        <v>1157.668508</v>
      </c>
      <c r="D497">
        <v>-2.1030762300000001</v>
      </c>
      <c r="E497">
        <v>0.15441168699999999</v>
      </c>
      <c r="F497">
        <v>-11.916467340000001</v>
      </c>
      <c r="G497">
        <v>9.7100000000000005E-33</v>
      </c>
      <c r="H497">
        <v>1.6000000000000001E-30</v>
      </c>
      <c r="I497">
        <v>461.06853159999997</v>
      </c>
      <c r="J497">
        <v>360.39974100000001</v>
      </c>
      <c r="K497">
        <v>489.7860968</v>
      </c>
      <c r="L497">
        <v>1909.1285399999999</v>
      </c>
      <c r="M497">
        <v>1776.032033</v>
      </c>
      <c r="N497">
        <v>1949.5961050000001</v>
      </c>
      <c r="O497" t="s">
        <v>1290</v>
      </c>
      <c r="P497" t="s">
        <v>1290</v>
      </c>
      <c r="Q497" t="s">
        <v>1290</v>
      </c>
      <c r="R497" t="s">
        <v>1290</v>
      </c>
    </row>
    <row r="498" spans="1:18" hidden="1" x14ac:dyDescent="0.35">
      <c r="A498" t="s">
        <v>1288</v>
      </c>
      <c r="B498" t="s">
        <v>1625</v>
      </c>
      <c r="C498">
        <v>1300.0867049999999</v>
      </c>
      <c r="D498">
        <v>-2.0911063620000001</v>
      </c>
      <c r="E498">
        <v>0.193742689</v>
      </c>
      <c r="F498">
        <v>-9.4355661309999999</v>
      </c>
      <c r="G498">
        <v>3.8900000000000002E-21</v>
      </c>
      <c r="H498">
        <v>3.7000000000000001E-19</v>
      </c>
      <c r="I498">
        <v>523.80571840000005</v>
      </c>
      <c r="J498">
        <v>554.70221000000004</v>
      </c>
      <c r="K498">
        <v>404.2517264</v>
      </c>
      <c r="L498">
        <v>2385.9140229999998</v>
      </c>
      <c r="M498">
        <v>2261.3028880000002</v>
      </c>
      <c r="N498">
        <v>1670.5436649999999</v>
      </c>
      <c r="O498" t="s">
        <v>1290</v>
      </c>
      <c r="P498" t="s">
        <v>1290</v>
      </c>
      <c r="Q498" t="s">
        <v>1290</v>
      </c>
      <c r="R498" t="s">
        <v>1290</v>
      </c>
    </row>
    <row r="499" spans="1:18" hidden="1" x14ac:dyDescent="0.35">
      <c r="A499" t="s">
        <v>1288</v>
      </c>
      <c r="B499" t="s">
        <v>2937</v>
      </c>
      <c r="C499">
        <v>67.090716970000003</v>
      </c>
      <c r="D499">
        <v>-2.0742915869999998</v>
      </c>
      <c r="E499">
        <v>0.42254967199999999</v>
      </c>
      <c r="F499">
        <v>-4.2864952949999999</v>
      </c>
      <c r="G499">
        <v>1.8199999999999999E-5</v>
      </c>
      <c r="H499">
        <v>3.5694500000000001E-4</v>
      </c>
      <c r="I499">
        <v>27.88319413</v>
      </c>
      <c r="J499">
        <v>16.714190890000001</v>
      </c>
      <c r="K499">
        <v>32.584522030000002</v>
      </c>
      <c r="L499">
        <v>100.32361210000001</v>
      </c>
      <c r="M499">
        <v>116.6231385</v>
      </c>
      <c r="N499">
        <v>108.4156442</v>
      </c>
      <c r="O499" t="s">
        <v>1290</v>
      </c>
      <c r="P499" t="s">
        <v>1290</v>
      </c>
      <c r="Q499" t="s">
        <v>1290</v>
      </c>
      <c r="R499" t="s">
        <v>1290</v>
      </c>
    </row>
    <row r="500" spans="1:18" hidden="1" x14ac:dyDescent="0.35">
      <c r="A500" t="s">
        <v>2662</v>
      </c>
      <c r="B500" t="s">
        <v>2663</v>
      </c>
      <c r="C500">
        <v>13683.22604</v>
      </c>
      <c r="D500">
        <v>-2.0575000229999998</v>
      </c>
      <c r="E500">
        <v>0.107934129</v>
      </c>
      <c r="F500">
        <v>-16.625562519999999</v>
      </c>
      <c r="G500">
        <v>4.5500000000000001E-62</v>
      </c>
      <c r="H500">
        <v>1.9500000000000001E-59</v>
      </c>
      <c r="I500">
        <v>5370.502356</v>
      </c>
      <c r="J500">
        <v>5286.9075050000001</v>
      </c>
      <c r="K500">
        <v>5245.0897809999997</v>
      </c>
      <c r="L500">
        <v>20280.269199999999</v>
      </c>
      <c r="M500">
        <v>25021.59319</v>
      </c>
      <c r="N500">
        <v>20894.99424</v>
      </c>
      <c r="O500" t="s">
        <v>1290</v>
      </c>
      <c r="P500" t="s">
        <v>1290</v>
      </c>
      <c r="Q500" t="s">
        <v>1290</v>
      </c>
      <c r="R500" t="s">
        <v>1290</v>
      </c>
    </row>
    <row r="501" spans="1:18" hidden="1" x14ac:dyDescent="0.35">
      <c r="A501" t="s">
        <v>2660</v>
      </c>
      <c r="B501" t="s">
        <v>2661</v>
      </c>
      <c r="C501">
        <v>457.95810310000002</v>
      </c>
      <c r="D501">
        <v>-2.056728761</v>
      </c>
      <c r="E501">
        <v>0.18449116900000001</v>
      </c>
      <c r="F501">
        <v>-9.7223860000000002</v>
      </c>
      <c r="G501">
        <v>2.4199999999999999E-22</v>
      </c>
      <c r="H501">
        <v>2.4999999999999999E-20</v>
      </c>
      <c r="I501">
        <v>160.3283663</v>
      </c>
      <c r="J501">
        <v>184.90073670000001</v>
      </c>
      <c r="K501">
        <v>187.3610017</v>
      </c>
      <c r="L501">
        <v>782.72283530000004</v>
      </c>
      <c r="M501">
        <v>642.41559329999995</v>
      </c>
      <c r="N501">
        <v>790.02008520000004</v>
      </c>
      <c r="O501" t="s">
        <v>1290</v>
      </c>
      <c r="P501" t="s">
        <v>1290</v>
      </c>
      <c r="Q501" t="s">
        <v>1290</v>
      </c>
      <c r="R501" t="s">
        <v>1290</v>
      </c>
    </row>
    <row r="502" spans="1:18" hidden="1" x14ac:dyDescent="0.35">
      <c r="A502" t="s">
        <v>1288</v>
      </c>
      <c r="B502" t="s">
        <v>1455</v>
      </c>
      <c r="C502">
        <v>252.86682780000001</v>
      </c>
      <c r="D502">
        <v>-2.0556206320000001</v>
      </c>
      <c r="E502">
        <v>0.36543400399999998</v>
      </c>
      <c r="F502">
        <v>-4.9053624090000003</v>
      </c>
      <c r="G502">
        <v>9.33E-7</v>
      </c>
      <c r="H502">
        <v>2.3099999999999999E-5</v>
      </c>
      <c r="I502">
        <v>99.582836189999995</v>
      </c>
      <c r="J502">
        <v>126.4010686</v>
      </c>
      <c r="K502">
        <v>68.223843000000002</v>
      </c>
      <c r="L502">
        <v>478.77208960000002</v>
      </c>
      <c r="M502">
        <v>499.10749939999999</v>
      </c>
      <c r="N502">
        <v>245.11363030000001</v>
      </c>
      <c r="O502" t="s">
        <v>1290</v>
      </c>
      <c r="P502" t="s">
        <v>1290</v>
      </c>
      <c r="Q502" t="s">
        <v>1290</v>
      </c>
      <c r="R502" t="s">
        <v>1290</v>
      </c>
    </row>
    <row r="503" spans="1:18" hidden="1" x14ac:dyDescent="0.35">
      <c r="A503" t="s">
        <v>1288</v>
      </c>
      <c r="B503" t="s">
        <v>1558</v>
      </c>
      <c r="C503">
        <v>171.88453419999999</v>
      </c>
      <c r="D503">
        <v>-2.053970144</v>
      </c>
      <c r="E503">
        <v>0.38870813900000001</v>
      </c>
      <c r="F503">
        <v>-4.6074047829999998</v>
      </c>
      <c r="G503">
        <v>4.0799999999999999E-6</v>
      </c>
      <c r="H503">
        <v>9.1000000000000003E-5</v>
      </c>
      <c r="I503">
        <v>86.637067490000007</v>
      </c>
      <c r="J503">
        <v>57.455031169999998</v>
      </c>
      <c r="K503">
        <v>56.004647239999997</v>
      </c>
      <c r="L503">
        <v>163.89500989999999</v>
      </c>
      <c r="M503">
        <v>364.69439069999999</v>
      </c>
      <c r="N503">
        <v>302.62105889999998</v>
      </c>
      <c r="O503" t="s">
        <v>1290</v>
      </c>
      <c r="P503" t="s">
        <v>1290</v>
      </c>
      <c r="Q503" t="s">
        <v>1290</v>
      </c>
      <c r="R503" t="s">
        <v>1290</v>
      </c>
    </row>
    <row r="504" spans="1:18" hidden="1" x14ac:dyDescent="0.35">
      <c r="A504" t="s">
        <v>1288</v>
      </c>
      <c r="B504" t="s">
        <v>1479</v>
      </c>
      <c r="C504">
        <v>1782.958251</v>
      </c>
      <c r="D504">
        <v>-2.051191599</v>
      </c>
      <c r="E504">
        <v>0.151343229</v>
      </c>
      <c r="F504">
        <v>-11.815244119999999</v>
      </c>
      <c r="G504">
        <v>3.2599999999999998E-32</v>
      </c>
      <c r="H504">
        <v>5.21E-30</v>
      </c>
      <c r="I504">
        <v>787.70023430000003</v>
      </c>
      <c r="J504">
        <v>615.29115200000001</v>
      </c>
      <c r="K504">
        <v>676.12883209999995</v>
      </c>
      <c r="L504">
        <v>2797.1415029999998</v>
      </c>
      <c r="M504">
        <v>3250.6229020000001</v>
      </c>
      <c r="N504">
        <v>2570.8648840000001</v>
      </c>
      <c r="O504" t="s">
        <v>1290</v>
      </c>
      <c r="P504" t="s">
        <v>1290</v>
      </c>
      <c r="Q504" t="s">
        <v>1290</v>
      </c>
      <c r="R504" t="s">
        <v>1290</v>
      </c>
    </row>
    <row r="505" spans="1:18" hidden="1" x14ac:dyDescent="0.35">
      <c r="A505" t="s">
        <v>1288</v>
      </c>
      <c r="B505" t="s">
        <v>2877</v>
      </c>
      <c r="C505">
        <v>45.449635550000004</v>
      </c>
      <c r="D505">
        <v>-2.0433266739999998</v>
      </c>
      <c r="E505">
        <v>0.54551266600000003</v>
      </c>
      <c r="F505">
        <v>-3.2635214160000001</v>
      </c>
      <c r="G505">
        <v>1.1003689999999999E-3</v>
      </c>
      <c r="H505">
        <v>1.3434272000000001E-2</v>
      </c>
      <c r="I505">
        <v>11.949940339999999</v>
      </c>
      <c r="J505">
        <v>25.07128633</v>
      </c>
      <c r="K505">
        <v>16.292261020000002</v>
      </c>
      <c r="L505">
        <v>79.464247229999998</v>
      </c>
      <c r="M505">
        <v>49.416584100000001</v>
      </c>
      <c r="N505">
        <v>90.503494250000003</v>
      </c>
      <c r="O505" t="s">
        <v>1290</v>
      </c>
      <c r="P505" t="s">
        <v>1290</v>
      </c>
      <c r="Q505" t="s">
        <v>1290</v>
      </c>
      <c r="R505" t="s">
        <v>1290</v>
      </c>
    </row>
    <row r="506" spans="1:18" hidden="1" x14ac:dyDescent="0.35">
      <c r="A506" t="s">
        <v>2146</v>
      </c>
      <c r="B506" t="s">
        <v>2147</v>
      </c>
      <c r="C506">
        <v>667.12898529999995</v>
      </c>
      <c r="D506">
        <v>-2.0416396790000002</v>
      </c>
      <c r="E506">
        <v>0.17524719599999999</v>
      </c>
      <c r="F506">
        <v>-10.149122569999999</v>
      </c>
      <c r="G506">
        <v>3.3400000000000001E-24</v>
      </c>
      <c r="H506">
        <v>3.7499999999999999E-22</v>
      </c>
      <c r="I506">
        <v>231.03218000000001</v>
      </c>
      <c r="J506">
        <v>302.9447098</v>
      </c>
      <c r="K506">
        <v>248.45698049999999</v>
      </c>
      <c r="L506">
        <v>1028.0686989999999</v>
      </c>
      <c r="M506">
        <v>1193.9046719999999</v>
      </c>
      <c r="N506">
        <v>998.366671</v>
      </c>
      <c r="O506" t="s">
        <v>1290</v>
      </c>
      <c r="P506" t="s">
        <v>1290</v>
      </c>
      <c r="Q506" t="s">
        <v>1290</v>
      </c>
      <c r="R506" t="s">
        <v>1290</v>
      </c>
    </row>
    <row r="507" spans="1:18" hidden="1" x14ac:dyDescent="0.35">
      <c r="A507" t="s">
        <v>2666</v>
      </c>
      <c r="B507" t="s">
        <v>2667</v>
      </c>
      <c r="C507">
        <v>94.571358520000004</v>
      </c>
      <c r="D507">
        <v>-2.0328703789999998</v>
      </c>
      <c r="E507">
        <v>0.48572021300000001</v>
      </c>
      <c r="F507">
        <v>-3.6437354769999999</v>
      </c>
      <c r="G507">
        <v>2.6871000000000002E-4</v>
      </c>
      <c r="H507">
        <v>4.0199049999999998E-3</v>
      </c>
      <c r="I507">
        <v>36.845649389999998</v>
      </c>
      <c r="J507">
        <v>53.276483450000001</v>
      </c>
      <c r="K507">
        <v>21.383592579999998</v>
      </c>
      <c r="L507">
        <v>144.02894810000001</v>
      </c>
      <c r="M507">
        <v>98.833168200000003</v>
      </c>
      <c r="N507">
        <v>213.06030939999999</v>
      </c>
      <c r="O507" t="s">
        <v>1290</v>
      </c>
      <c r="P507" t="s">
        <v>1290</v>
      </c>
      <c r="Q507" t="s">
        <v>1290</v>
      </c>
      <c r="R507" t="s">
        <v>1290</v>
      </c>
    </row>
    <row r="508" spans="1:18" hidden="1" x14ac:dyDescent="0.35">
      <c r="A508" t="s">
        <v>1886</v>
      </c>
      <c r="B508" t="s">
        <v>1887</v>
      </c>
      <c r="C508">
        <v>197.31678769999999</v>
      </c>
      <c r="D508">
        <v>-2.0316948579999998</v>
      </c>
      <c r="E508">
        <v>0.290064673</v>
      </c>
      <c r="F508">
        <v>-6.0974693369999997</v>
      </c>
      <c r="G508">
        <v>1.08E-9</v>
      </c>
      <c r="H508">
        <v>3.7499999999999998E-8</v>
      </c>
      <c r="I508">
        <v>103.5661496</v>
      </c>
      <c r="J508">
        <v>64.767489679999997</v>
      </c>
      <c r="K508">
        <v>64.150777750000003</v>
      </c>
      <c r="L508">
        <v>320.83689820000001</v>
      </c>
      <c r="M508">
        <v>344.92775699999999</v>
      </c>
      <c r="N508">
        <v>285.6516537</v>
      </c>
      <c r="O508" t="s">
        <v>1290</v>
      </c>
      <c r="P508" t="s">
        <v>1290</v>
      </c>
      <c r="Q508" t="s">
        <v>1290</v>
      </c>
      <c r="R508" t="s">
        <v>1290</v>
      </c>
    </row>
    <row r="509" spans="1:18" hidden="1" x14ac:dyDescent="0.35">
      <c r="A509" t="s">
        <v>2702</v>
      </c>
      <c r="B509" t="s">
        <v>2703</v>
      </c>
      <c r="C509">
        <v>51.127317429999998</v>
      </c>
      <c r="D509">
        <v>-2.029725752</v>
      </c>
      <c r="E509">
        <v>0.60073216100000004</v>
      </c>
      <c r="F509">
        <v>-2.9408968940000002</v>
      </c>
      <c r="G509">
        <v>3.272634E-3</v>
      </c>
      <c r="H509">
        <v>3.4189702000000002E-2</v>
      </c>
      <c r="I509">
        <v>9.9582836189999995</v>
      </c>
      <c r="J509">
        <v>21.937375540000001</v>
      </c>
      <c r="K509">
        <v>28.51145678</v>
      </c>
      <c r="L509">
        <v>51.651760699999997</v>
      </c>
      <c r="M509">
        <v>72.148212790000002</v>
      </c>
      <c r="N509">
        <v>122.55681509999999</v>
      </c>
      <c r="O509" t="s">
        <v>1290</v>
      </c>
      <c r="P509" t="s">
        <v>1290</v>
      </c>
      <c r="Q509" t="s">
        <v>1290</v>
      </c>
      <c r="R509" t="s">
        <v>1290</v>
      </c>
    </row>
    <row r="510" spans="1:18" hidden="1" x14ac:dyDescent="0.35">
      <c r="A510" t="s">
        <v>1992</v>
      </c>
      <c r="B510" t="s">
        <v>1993</v>
      </c>
      <c r="C510">
        <v>584.43381120000004</v>
      </c>
      <c r="D510">
        <v>-2.0279411070000002</v>
      </c>
      <c r="E510">
        <v>0.40268931099999999</v>
      </c>
      <c r="F510">
        <v>-4.3827999740000001</v>
      </c>
      <c r="G510">
        <v>1.17E-5</v>
      </c>
      <c r="H510">
        <v>2.4108300000000001E-4</v>
      </c>
      <c r="I510">
        <v>134.43682889999999</v>
      </c>
      <c r="J510">
        <v>289.36442970000002</v>
      </c>
      <c r="K510">
        <v>266.78577410000003</v>
      </c>
      <c r="L510">
        <v>969.46381629999996</v>
      </c>
      <c r="M510">
        <v>1383.6643549999999</v>
      </c>
      <c r="N510">
        <v>462.88766329999999</v>
      </c>
      <c r="O510" t="s">
        <v>1290</v>
      </c>
      <c r="P510" t="s">
        <v>1290</v>
      </c>
      <c r="Q510" t="s">
        <v>1290</v>
      </c>
      <c r="R510" t="s">
        <v>1290</v>
      </c>
    </row>
    <row r="511" spans="1:18" hidden="1" x14ac:dyDescent="0.35">
      <c r="A511" t="s">
        <v>1770</v>
      </c>
      <c r="B511" t="s">
        <v>1771</v>
      </c>
      <c r="C511">
        <v>87.268786550000002</v>
      </c>
      <c r="D511">
        <v>-2.007862051</v>
      </c>
      <c r="E511">
        <v>0.41504274600000002</v>
      </c>
      <c r="F511">
        <v>-4.2039709409999997</v>
      </c>
      <c r="G511">
        <v>2.62E-5</v>
      </c>
      <c r="H511">
        <v>4.9936800000000003E-4</v>
      </c>
      <c r="I511">
        <v>33.858164309999999</v>
      </c>
      <c r="J511">
        <v>48.0532988</v>
      </c>
      <c r="K511">
        <v>22.401858900000001</v>
      </c>
      <c r="L511">
        <v>154.95528210000001</v>
      </c>
      <c r="M511">
        <v>151.21474739999999</v>
      </c>
      <c r="N511">
        <v>113.1293678</v>
      </c>
      <c r="O511" t="s">
        <v>1290</v>
      </c>
      <c r="P511" t="s">
        <v>1290</v>
      </c>
      <c r="Q511" t="s">
        <v>1290</v>
      </c>
      <c r="R511" t="s">
        <v>1290</v>
      </c>
    </row>
    <row r="512" spans="1:18" hidden="1" x14ac:dyDescent="0.35">
      <c r="A512" t="s">
        <v>1900</v>
      </c>
      <c r="B512" t="s">
        <v>1901</v>
      </c>
      <c r="C512">
        <v>354.48649460000001</v>
      </c>
      <c r="D512">
        <v>-2.0002653389999998</v>
      </c>
      <c r="E512">
        <v>0.32581949700000001</v>
      </c>
      <c r="F512">
        <v>-5.331881461</v>
      </c>
      <c r="G512">
        <v>9.7199999999999997E-8</v>
      </c>
      <c r="H512">
        <v>2.7700000000000002E-6</v>
      </c>
      <c r="I512">
        <v>199.16567240000001</v>
      </c>
      <c r="J512">
        <v>118.0439731</v>
      </c>
      <c r="K512">
        <v>107.9362292</v>
      </c>
      <c r="L512">
        <v>611.87470370000005</v>
      </c>
      <c r="M512">
        <v>696.77383580000003</v>
      </c>
      <c r="N512">
        <v>393.12455319999998</v>
      </c>
      <c r="O512" t="s">
        <v>1290</v>
      </c>
      <c r="P512" t="s">
        <v>1290</v>
      </c>
      <c r="Q512" t="s">
        <v>1290</v>
      </c>
      <c r="R512" t="s">
        <v>1290</v>
      </c>
    </row>
    <row r="513" spans="1:18" hidden="1" x14ac:dyDescent="0.35">
      <c r="A513" t="s">
        <v>2670</v>
      </c>
      <c r="B513" t="s">
        <v>2671</v>
      </c>
      <c r="C513">
        <v>1341.8984700000001</v>
      </c>
      <c r="D513">
        <v>-1.9995303609999999</v>
      </c>
      <c r="E513">
        <v>0.19051576200000001</v>
      </c>
      <c r="F513">
        <v>-9.1147102019999995</v>
      </c>
      <c r="G513">
        <v>7.8899999999999995E-20</v>
      </c>
      <c r="H513">
        <v>6.9000000000000003E-18</v>
      </c>
      <c r="I513">
        <v>568.61799470000005</v>
      </c>
      <c r="J513">
        <v>578.72885940000003</v>
      </c>
      <c r="K513">
        <v>463.31117260000002</v>
      </c>
      <c r="L513">
        <v>2016.405274</v>
      </c>
      <c r="M513">
        <v>2657.623893</v>
      </c>
      <c r="N513">
        <v>1766.7036270000001</v>
      </c>
      <c r="O513" t="s">
        <v>1290</v>
      </c>
      <c r="P513" t="s">
        <v>1290</v>
      </c>
      <c r="Q513" t="s">
        <v>1290</v>
      </c>
      <c r="R513" t="s">
        <v>1290</v>
      </c>
    </row>
    <row r="514" spans="1:18" hidden="1" x14ac:dyDescent="0.35">
      <c r="A514" t="s">
        <v>1800</v>
      </c>
      <c r="B514" t="s">
        <v>1801</v>
      </c>
      <c r="C514">
        <v>1349.1000859999999</v>
      </c>
      <c r="D514">
        <v>-1.9994111530000001</v>
      </c>
      <c r="E514">
        <v>0.17591467499999999</v>
      </c>
      <c r="F514">
        <v>-9.8705622529999992</v>
      </c>
      <c r="G514">
        <v>5.59E-23</v>
      </c>
      <c r="H514">
        <v>6.1000000000000001E-21</v>
      </c>
      <c r="I514">
        <v>586.54290519999995</v>
      </c>
      <c r="J514">
        <v>577.68422250000003</v>
      </c>
      <c r="K514">
        <v>455.16504209999999</v>
      </c>
      <c r="L514">
        <v>2044.21776</v>
      </c>
      <c r="M514">
        <v>2556.814061</v>
      </c>
      <c r="N514">
        <v>1874.1765270000001</v>
      </c>
      <c r="O514" t="s">
        <v>1290</v>
      </c>
      <c r="P514" t="s">
        <v>1290</v>
      </c>
      <c r="Q514" t="s">
        <v>1290</v>
      </c>
      <c r="R514" t="s">
        <v>1290</v>
      </c>
    </row>
    <row r="515" spans="1:18" hidden="1" x14ac:dyDescent="0.35">
      <c r="A515" t="s">
        <v>1288</v>
      </c>
      <c r="B515" t="s">
        <v>1473</v>
      </c>
      <c r="C515">
        <v>1852.7253149999999</v>
      </c>
      <c r="D515">
        <v>-1.9962631580000001</v>
      </c>
      <c r="E515">
        <v>0.16538165099999999</v>
      </c>
      <c r="F515">
        <v>-10.48017563</v>
      </c>
      <c r="G515">
        <v>1.07E-25</v>
      </c>
      <c r="H515">
        <v>1.28E-23</v>
      </c>
      <c r="I515">
        <v>744.87961470000005</v>
      </c>
      <c r="J515">
        <v>737.51367289999996</v>
      </c>
      <c r="K515">
        <v>745.37094149999996</v>
      </c>
      <c r="L515">
        <v>3167.6435550000001</v>
      </c>
      <c r="M515">
        <v>3400.849318</v>
      </c>
      <c r="N515">
        <v>2320.0947849999998</v>
      </c>
      <c r="O515" t="s">
        <v>1290</v>
      </c>
      <c r="P515" t="s">
        <v>1290</v>
      </c>
      <c r="Q515" t="s">
        <v>1290</v>
      </c>
      <c r="R515" t="s">
        <v>1290</v>
      </c>
    </row>
    <row r="516" spans="1:18" hidden="1" x14ac:dyDescent="0.35">
      <c r="A516" t="s">
        <v>2684</v>
      </c>
      <c r="B516" t="s">
        <v>2685</v>
      </c>
      <c r="C516">
        <v>212.28541229999999</v>
      </c>
      <c r="D516">
        <v>-1.9961895999999999</v>
      </c>
      <c r="E516">
        <v>0.44856341199999999</v>
      </c>
      <c r="F516">
        <v>-3.8637908240000001</v>
      </c>
      <c r="G516">
        <v>1.11641E-4</v>
      </c>
      <c r="H516">
        <v>1.8287679999999999E-3</v>
      </c>
      <c r="I516">
        <v>86.637067490000007</v>
      </c>
      <c r="J516">
        <v>107.5976038</v>
      </c>
      <c r="K516">
        <v>61.095978809999998</v>
      </c>
      <c r="L516">
        <v>444.99978449999998</v>
      </c>
      <c r="M516">
        <v>147.26142060000001</v>
      </c>
      <c r="N516">
        <v>426.12061879999999</v>
      </c>
      <c r="O516" t="s">
        <v>1290</v>
      </c>
      <c r="P516" t="s">
        <v>1290</v>
      </c>
      <c r="Q516" t="s">
        <v>1290</v>
      </c>
      <c r="R516" t="s">
        <v>1290</v>
      </c>
    </row>
    <row r="517" spans="1:18" hidden="1" x14ac:dyDescent="0.35">
      <c r="A517" t="s">
        <v>1288</v>
      </c>
      <c r="B517" t="s">
        <v>2888</v>
      </c>
      <c r="C517">
        <v>147.87798340000001</v>
      </c>
      <c r="D517">
        <v>-1.9961336569999999</v>
      </c>
      <c r="E517">
        <v>0.41199957100000001</v>
      </c>
      <c r="F517">
        <v>-4.2065559590000001</v>
      </c>
      <c r="G517">
        <v>2.5899999999999999E-5</v>
      </c>
      <c r="H517">
        <v>4.9422799999999999E-4</v>
      </c>
      <c r="I517">
        <v>61.741358439999999</v>
      </c>
      <c r="J517">
        <v>39.696203359999998</v>
      </c>
      <c r="K517">
        <v>76.369973509999994</v>
      </c>
      <c r="L517">
        <v>148.0021605</v>
      </c>
      <c r="M517">
        <v>236.21127200000001</v>
      </c>
      <c r="N517">
        <v>325.24693250000001</v>
      </c>
      <c r="O517" t="s">
        <v>1290</v>
      </c>
      <c r="P517" t="s">
        <v>1290</v>
      </c>
      <c r="Q517" t="s">
        <v>1290</v>
      </c>
      <c r="R517" t="s">
        <v>1290</v>
      </c>
    </row>
    <row r="518" spans="1:18" hidden="1" x14ac:dyDescent="0.35">
      <c r="A518" t="s">
        <v>2350</v>
      </c>
      <c r="B518" t="s">
        <v>2351</v>
      </c>
      <c r="C518">
        <v>1015.689488</v>
      </c>
      <c r="D518">
        <v>-1.994095121</v>
      </c>
      <c r="E518">
        <v>0.16273426299999999</v>
      </c>
      <c r="F518">
        <v>-10.637346340000001</v>
      </c>
      <c r="G518">
        <v>2.0000000000000001E-26</v>
      </c>
      <c r="H518">
        <v>2.4899999999999999E-24</v>
      </c>
      <c r="I518">
        <v>449.11859120000003</v>
      </c>
      <c r="J518">
        <v>387.56030120000003</v>
      </c>
      <c r="K518">
        <v>385.92293280000001</v>
      </c>
      <c r="L518">
        <v>1857.4767790000001</v>
      </c>
      <c r="M518">
        <v>1616.9106320000001</v>
      </c>
      <c r="N518">
        <v>1397.1476929999999</v>
      </c>
      <c r="O518" t="s">
        <v>1290</v>
      </c>
      <c r="P518" t="s">
        <v>1290</v>
      </c>
      <c r="Q518" t="s">
        <v>1290</v>
      </c>
      <c r="R518" t="s">
        <v>1290</v>
      </c>
    </row>
    <row r="519" spans="1:18" hidden="1" x14ac:dyDescent="0.35">
      <c r="A519" t="s">
        <v>1288</v>
      </c>
      <c r="B519" t="s">
        <v>1508</v>
      </c>
      <c r="C519">
        <v>4149.3348809999998</v>
      </c>
      <c r="D519">
        <v>-1.9920592829999999</v>
      </c>
      <c r="E519">
        <v>0.224473851</v>
      </c>
      <c r="F519">
        <v>-7.7025669859999999</v>
      </c>
      <c r="G519">
        <v>1.3300000000000001E-14</v>
      </c>
      <c r="H519">
        <v>7.7200000000000004E-13</v>
      </c>
      <c r="I519">
        <v>1691.9123870000001</v>
      </c>
      <c r="J519">
        <v>1359.0726460000001</v>
      </c>
      <c r="K519">
        <v>1949.97999</v>
      </c>
      <c r="L519">
        <v>7267.998713</v>
      </c>
      <c r="M519">
        <v>8132.9814109999998</v>
      </c>
      <c r="N519">
        <v>4494.064136</v>
      </c>
      <c r="O519" t="s">
        <v>1290</v>
      </c>
      <c r="P519" t="s">
        <v>1290</v>
      </c>
      <c r="Q519" t="s">
        <v>1290</v>
      </c>
      <c r="R519" t="s">
        <v>1290</v>
      </c>
    </row>
    <row r="520" spans="1:18" hidden="1" x14ac:dyDescent="0.35">
      <c r="A520" t="s">
        <v>3057</v>
      </c>
      <c r="B520" t="s">
        <v>3058</v>
      </c>
      <c r="C520">
        <v>53.585271810000002</v>
      </c>
      <c r="D520">
        <v>-1.9902391930000001</v>
      </c>
      <c r="E520">
        <v>0.59454894000000003</v>
      </c>
      <c r="F520">
        <v>-2.9050674760000001</v>
      </c>
      <c r="G520">
        <v>3.6717389999999998E-3</v>
      </c>
      <c r="H520">
        <v>3.7564457000000002E-2</v>
      </c>
      <c r="I520">
        <v>39.833134479999998</v>
      </c>
      <c r="J520">
        <v>11.49100623</v>
      </c>
      <c r="K520">
        <v>13.23746208</v>
      </c>
      <c r="L520">
        <v>90.390581229999995</v>
      </c>
      <c r="M520">
        <v>75.113207829999993</v>
      </c>
      <c r="N520">
        <v>91.446238980000004</v>
      </c>
      <c r="O520" t="s">
        <v>1290</v>
      </c>
      <c r="P520" t="s">
        <v>1290</v>
      </c>
      <c r="Q520" t="s">
        <v>1290</v>
      </c>
      <c r="R520" t="s">
        <v>1290</v>
      </c>
    </row>
    <row r="521" spans="1:18" hidden="1" x14ac:dyDescent="0.35">
      <c r="A521" t="s">
        <v>1288</v>
      </c>
      <c r="B521" t="s">
        <v>1466</v>
      </c>
      <c r="C521">
        <v>643.07918159999997</v>
      </c>
      <c r="D521">
        <v>-1.98392605</v>
      </c>
      <c r="E521">
        <v>0.22071297100000001</v>
      </c>
      <c r="F521">
        <v>-7.7969665020000001</v>
      </c>
      <c r="G521">
        <v>6.3399999999999997E-15</v>
      </c>
      <c r="H521">
        <v>3.79E-13</v>
      </c>
      <c r="I521">
        <v>301.73599369999999</v>
      </c>
      <c r="J521">
        <v>203.70420139999999</v>
      </c>
      <c r="K521">
        <v>272.89537200000001</v>
      </c>
      <c r="L521">
        <v>1176.0708589999999</v>
      </c>
      <c r="M521">
        <v>1077.2815330000001</v>
      </c>
      <c r="N521">
        <v>826.7871298</v>
      </c>
      <c r="O521" t="s">
        <v>1290</v>
      </c>
      <c r="P521" t="s">
        <v>1290</v>
      </c>
      <c r="Q521" t="s">
        <v>1290</v>
      </c>
      <c r="R521" t="s">
        <v>1290</v>
      </c>
    </row>
    <row r="522" spans="1:18" hidden="1" x14ac:dyDescent="0.35">
      <c r="A522" t="s">
        <v>2536</v>
      </c>
      <c r="B522" t="s">
        <v>2537</v>
      </c>
      <c r="C522">
        <v>278.20767649999999</v>
      </c>
      <c r="D522">
        <v>-1.98228695</v>
      </c>
      <c r="E522">
        <v>0.238259579</v>
      </c>
      <c r="F522">
        <v>-7.2158800520000002</v>
      </c>
      <c r="G522">
        <v>5.3600000000000004E-13</v>
      </c>
      <c r="H522">
        <v>2.6899999999999999E-11</v>
      </c>
      <c r="I522">
        <v>118.50357510000001</v>
      </c>
      <c r="J522">
        <v>105.50833</v>
      </c>
      <c r="K522">
        <v>113.0275608</v>
      </c>
      <c r="L522">
        <v>458.9060278</v>
      </c>
      <c r="M522">
        <v>517.88580139999999</v>
      </c>
      <c r="N522">
        <v>355.41476390000003</v>
      </c>
      <c r="O522" t="s">
        <v>1290</v>
      </c>
      <c r="P522" t="s">
        <v>1290</v>
      </c>
      <c r="Q522" t="s">
        <v>1290</v>
      </c>
      <c r="R522" t="s">
        <v>1290</v>
      </c>
    </row>
    <row r="523" spans="1:18" hidden="1" x14ac:dyDescent="0.35">
      <c r="A523" t="s">
        <v>2034</v>
      </c>
      <c r="B523" t="s">
        <v>2035</v>
      </c>
      <c r="C523">
        <v>185.08325880000001</v>
      </c>
      <c r="D523">
        <v>-1.9690179370000001</v>
      </c>
      <c r="E523">
        <v>0.24932506500000001</v>
      </c>
      <c r="F523">
        <v>-6.8424068480000004</v>
      </c>
      <c r="G523">
        <v>7.7899999999999997E-12</v>
      </c>
      <c r="H523">
        <v>3.4200000000000001E-10</v>
      </c>
      <c r="I523">
        <v>87.632895849999997</v>
      </c>
      <c r="J523">
        <v>71.035311269999994</v>
      </c>
      <c r="K523">
        <v>67.205576690000001</v>
      </c>
      <c r="L523">
        <v>273.15834990000002</v>
      </c>
      <c r="M523">
        <v>298.47616799999997</v>
      </c>
      <c r="N523">
        <v>312.99125099999998</v>
      </c>
      <c r="O523" t="s">
        <v>1290</v>
      </c>
      <c r="P523" t="s">
        <v>1290</v>
      </c>
      <c r="Q523" t="s">
        <v>1290</v>
      </c>
      <c r="R523" t="s">
        <v>1290</v>
      </c>
    </row>
    <row r="524" spans="1:18" hidden="1" x14ac:dyDescent="0.35">
      <c r="A524" t="s">
        <v>2020</v>
      </c>
      <c r="B524" t="s">
        <v>2021</v>
      </c>
      <c r="C524">
        <v>82.313461059999995</v>
      </c>
      <c r="D524">
        <v>-1.9586342290000001</v>
      </c>
      <c r="E524">
        <v>0.34521297499999998</v>
      </c>
      <c r="F524">
        <v>-4.9117499850000002</v>
      </c>
      <c r="G524">
        <v>9.0299999999999997E-7</v>
      </c>
      <c r="H524">
        <v>2.2500000000000001E-5</v>
      </c>
      <c r="I524">
        <v>29.874850859999999</v>
      </c>
      <c r="J524">
        <v>38.651566420000002</v>
      </c>
      <c r="K524">
        <v>32.584522030000002</v>
      </c>
      <c r="L524">
        <v>125.1561894</v>
      </c>
      <c r="M524">
        <v>140.34309880000001</v>
      </c>
      <c r="N524">
        <v>127.2705388</v>
      </c>
      <c r="O524" t="s">
        <v>1290</v>
      </c>
      <c r="P524" t="s">
        <v>1290</v>
      </c>
      <c r="Q524" t="s">
        <v>1290</v>
      </c>
      <c r="R524" t="s">
        <v>1290</v>
      </c>
    </row>
    <row r="525" spans="1:18" hidden="1" x14ac:dyDescent="0.35">
      <c r="A525" t="s">
        <v>1938</v>
      </c>
      <c r="B525" t="s">
        <v>1939</v>
      </c>
      <c r="C525">
        <v>431.36682180000003</v>
      </c>
      <c r="D525">
        <v>-1.9573756149999999</v>
      </c>
      <c r="E525">
        <v>0.28846856999999998</v>
      </c>
      <c r="F525">
        <v>-5.873573017</v>
      </c>
      <c r="G525">
        <v>4.2700000000000004E-9</v>
      </c>
      <c r="H525">
        <v>1.3899999999999999E-7</v>
      </c>
      <c r="I525">
        <v>148.3784259</v>
      </c>
      <c r="J525">
        <v>149.383081</v>
      </c>
      <c r="K525">
        <v>232.16471949999999</v>
      </c>
      <c r="L525">
        <v>818.48174649999999</v>
      </c>
      <c r="M525">
        <v>758.05040010000005</v>
      </c>
      <c r="N525">
        <v>481.74255790000001</v>
      </c>
      <c r="O525" t="s">
        <v>1290</v>
      </c>
      <c r="P525" t="s">
        <v>1290</v>
      </c>
      <c r="Q525" t="s">
        <v>1290</v>
      </c>
      <c r="R525" t="s">
        <v>1290</v>
      </c>
    </row>
    <row r="526" spans="1:18" hidden="1" x14ac:dyDescent="0.35">
      <c r="A526" t="s">
        <v>1288</v>
      </c>
      <c r="B526" t="s">
        <v>1684</v>
      </c>
      <c r="C526">
        <v>111.72479</v>
      </c>
      <c r="D526">
        <v>-1.956857501</v>
      </c>
      <c r="E526">
        <v>0.413170488</v>
      </c>
      <c r="F526">
        <v>-4.0995742530000001</v>
      </c>
      <c r="G526">
        <v>4.1399999999999997E-5</v>
      </c>
      <c r="H526">
        <v>7.4686499999999999E-4</v>
      </c>
      <c r="I526">
        <v>47.799761369999999</v>
      </c>
      <c r="J526">
        <v>34.473018699999997</v>
      </c>
      <c r="K526">
        <v>54.986380930000003</v>
      </c>
      <c r="L526">
        <v>117.20976469999999</v>
      </c>
      <c r="M526">
        <v>248.0712522</v>
      </c>
      <c r="N526">
        <v>167.80856230000001</v>
      </c>
      <c r="O526" t="s">
        <v>1290</v>
      </c>
      <c r="P526" t="s">
        <v>1290</v>
      </c>
      <c r="Q526" t="s">
        <v>1290</v>
      </c>
      <c r="R526" t="s">
        <v>1290</v>
      </c>
    </row>
    <row r="527" spans="1:18" hidden="1" x14ac:dyDescent="0.35">
      <c r="A527" t="s">
        <v>2522</v>
      </c>
      <c r="B527" t="s">
        <v>2523</v>
      </c>
      <c r="C527">
        <v>843.58418949999998</v>
      </c>
      <c r="D527">
        <v>-1.9547099960000001</v>
      </c>
      <c r="E527">
        <v>0.17150470100000001</v>
      </c>
      <c r="F527">
        <v>-9.8637272490000001</v>
      </c>
      <c r="G527">
        <v>5.98E-23</v>
      </c>
      <c r="H527">
        <v>6.49E-21</v>
      </c>
      <c r="I527">
        <v>368.4564939</v>
      </c>
      <c r="J527">
        <v>338.46236549999998</v>
      </c>
      <c r="K527">
        <v>330.93655189999998</v>
      </c>
      <c r="L527">
        <v>1590.2782480000001</v>
      </c>
      <c r="M527">
        <v>1168.208048</v>
      </c>
      <c r="N527">
        <v>1265.1634300000001</v>
      </c>
      <c r="O527" t="s">
        <v>1290</v>
      </c>
      <c r="P527" t="s">
        <v>1290</v>
      </c>
      <c r="Q527" t="s">
        <v>1290</v>
      </c>
      <c r="R527" t="s">
        <v>1290</v>
      </c>
    </row>
    <row r="528" spans="1:18" hidden="1" x14ac:dyDescent="0.35">
      <c r="A528" t="s">
        <v>2776</v>
      </c>
      <c r="B528" t="s">
        <v>2777</v>
      </c>
      <c r="C528">
        <v>91.843083870000001</v>
      </c>
      <c r="D528">
        <v>-1.948448811</v>
      </c>
      <c r="E528">
        <v>0.45650784300000002</v>
      </c>
      <c r="F528">
        <v>-3.6919725040000002</v>
      </c>
      <c r="G528">
        <v>2.2252200000000001E-4</v>
      </c>
      <c r="H528">
        <v>3.4041919999999999E-3</v>
      </c>
      <c r="I528">
        <v>34.853992669999997</v>
      </c>
      <c r="J528">
        <v>45.964024940000002</v>
      </c>
      <c r="K528">
        <v>32.584522030000002</v>
      </c>
      <c r="L528">
        <v>155.9485852</v>
      </c>
      <c r="M528">
        <v>200.63133149999999</v>
      </c>
      <c r="N528">
        <v>81.076046930000004</v>
      </c>
      <c r="O528" t="s">
        <v>1290</v>
      </c>
      <c r="P528" t="s">
        <v>1290</v>
      </c>
      <c r="Q528" t="s">
        <v>1290</v>
      </c>
      <c r="R528" t="s">
        <v>1290</v>
      </c>
    </row>
    <row r="529" spans="1:18" hidden="1" x14ac:dyDescent="0.35">
      <c r="A529" t="s">
        <v>2268</v>
      </c>
      <c r="B529" t="s">
        <v>2269</v>
      </c>
      <c r="C529">
        <v>1455.9890250000001</v>
      </c>
      <c r="D529">
        <v>-1.927165142</v>
      </c>
      <c r="E529">
        <v>0.126338805</v>
      </c>
      <c r="F529">
        <v>-13.171968359999999</v>
      </c>
      <c r="G529">
        <v>1.2699999999999999E-39</v>
      </c>
      <c r="H529">
        <v>2.63E-37</v>
      </c>
      <c r="I529">
        <v>597.49701719999996</v>
      </c>
      <c r="J529">
        <v>668.56763550000005</v>
      </c>
      <c r="K529">
        <v>552.91860819999999</v>
      </c>
      <c r="L529">
        <v>2261.7511370000002</v>
      </c>
      <c r="M529">
        <v>2451.0625709999999</v>
      </c>
      <c r="N529">
        <v>2204.1371829999998</v>
      </c>
      <c r="O529" t="s">
        <v>1290</v>
      </c>
      <c r="P529" t="s">
        <v>1290</v>
      </c>
      <c r="Q529" t="s">
        <v>1290</v>
      </c>
      <c r="R529" t="s">
        <v>1290</v>
      </c>
    </row>
    <row r="530" spans="1:18" hidden="1" x14ac:dyDescent="0.35">
      <c r="A530" t="s">
        <v>1894</v>
      </c>
      <c r="B530" t="s">
        <v>1895</v>
      </c>
      <c r="C530">
        <v>100.388446</v>
      </c>
      <c r="D530">
        <v>-1.9256533090000001</v>
      </c>
      <c r="E530">
        <v>0.37417533400000003</v>
      </c>
      <c r="F530">
        <v>-4.4434219840000004</v>
      </c>
      <c r="G530">
        <v>8.85E-6</v>
      </c>
      <c r="H530">
        <v>1.8767100000000001E-4</v>
      </c>
      <c r="I530">
        <v>37.841477750000003</v>
      </c>
      <c r="J530">
        <v>43.874751080000003</v>
      </c>
      <c r="K530">
        <v>43.785451479999999</v>
      </c>
      <c r="L530">
        <v>168.8615254</v>
      </c>
      <c r="M530">
        <v>197.66633640000001</v>
      </c>
      <c r="N530">
        <v>110.3011336</v>
      </c>
      <c r="O530" t="s">
        <v>1290</v>
      </c>
      <c r="P530" t="s">
        <v>1290</v>
      </c>
      <c r="Q530" t="s">
        <v>1290</v>
      </c>
      <c r="R530" t="s">
        <v>1290</v>
      </c>
    </row>
    <row r="531" spans="1:18" hidden="1" x14ac:dyDescent="0.35">
      <c r="A531" t="s">
        <v>1982</v>
      </c>
      <c r="B531" t="s">
        <v>1983</v>
      </c>
      <c r="C531">
        <v>885.66834970000002</v>
      </c>
      <c r="D531">
        <v>-1.924598501</v>
      </c>
      <c r="E531">
        <v>0.14772143700000001</v>
      </c>
      <c r="F531">
        <v>-11.24795516</v>
      </c>
      <c r="G531">
        <v>2.3699999999999999E-29</v>
      </c>
      <c r="H531">
        <v>3.4700000000000001E-27</v>
      </c>
      <c r="I531">
        <v>371.44397900000001</v>
      </c>
      <c r="J531">
        <v>370.84611030000002</v>
      </c>
      <c r="K531">
        <v>365.55760650000002</v>
      </c>
      <c r="L531">
        <v>1464.128755</v>
      </c>
      <c r="M531">
        <v>1524.0074540000001</v>
      </c>
      <c r="N531">
        <v>1218.0261929999999</v>
      </c>
      <c r="O531" t="s">
        <v>1290</v>
      </c>
      <c r="P531" t="s">
        <v>1290</v>
      </c>
      <c r="Q531" t="s">
        <v>1290</v>
      </c>
      <c r="R531" t="s">
        <v>1290</v>
      </c>
    </row>
    <row r="532" spans="1:18" hidden="1" x14ac:dyDescent="0.35">
      <c r="A532" t="s">
        <v>2540</v>
      </c>
      <c r="B532" t="s">
        <v>2541</v>
      </c>
      <c r="C532">
        <v>328.42108930000001</v>
      </c>
      <c r="D532">
        <v>-1.913137708</v>
      </c>
      <c r="E532">
        <v>0.29593540000000002</v>
      </c>
      <c r="F532">
        <v>-5.5758902170000004</v>
      </c>
      <c r="G532">
        <v>2.4599999999999999E-8</v>
      </c>
      <c r="H532">
        <v>7.3799999999999996E-7</v>
      </c>
      <c r="I532">
        <v>121.49106020000001</v>
      </c>
      <c r="J532">
        <v>109.6868777</v>
      </c>
      <c r="K532">
        <v>182.26967010000001</v>
      </c>
      <c r="L532">
        <v>409.24087329999998</v>
      </c>
      <c r="M532">
        <v>481.3175291</v>
      </c>
      <c r="N532">
        <v>666.5205254</v>
      </c>
      <c r="O532" t="s">
        <v>1290</v>
      </c>
      <c r="P532" t="s">
        <v>1290</v>
      </c>
      <c r="Q532" t="s">
        <v>1290</v>
      </c>
      <c r="R532" t="s">
        <v>1290</v>
      </c>
    </row>
    <row r="533" spans="1:18" hidden="1" x14ac:dyDescent="0.35">
      <c r="A533" t="s">
        <v>2382</v>
      </c>
      <c r="B533" t="s">
        <v>2383</v>
      </c>
      <c r="C533">
        <v>242.27040729999999</v>
      </c>
      <c r="D533">
        <v>-1.912193837</v>
      </c>
      <c r="E533">
        <v>0.30678657399999998</v>
      </c>
      <c r="F533">
        <v>-5.375591923</v>
      </c>
      <c r="G533">
        <v>7.6300000000000002E-8</v>
      </c>
      <c r="H533">
        <v>2.1900000000000002E-6</v>
      </c>
      <c r="I533">
        <v>69.707985339999993</v>
      </c>
      <c r="J533">
        <v>135.80280099999999</v>
      </c>
      <c r="K533">
        <v>99.790098720000003</v>
      </c>
      <c r="L533">
        <v>347.65608170000002</v>
      </c>
      <c r="M533">
        <v>455.62090540000003</v>
      </c>
      <c r="N533">
        <v>345.04457180000003</v>
      </c>
      <c r="O533" t="s">
        <v>1290</v>
      </c>
      <c r="P533" t="s">
        <v>1290</v>
      </c>
      <c r="Q533" t="s">
        <v>1290</v>
      </c>
      <c r="R533" t="s">
        <v>1290</v>
      </c>
    </row>
    <row r="534" spans="1:18" hidden="1" x14ac:dyDescent="0.35">
      <c r="A534" t="s">
        <v>2550</v>
      </c>
      <c r="B534" t="s">
        <v>2551</v>
      </c>
      <c r="C534">
        <v>579.09797549999996</v>
      </c>
      <c r="D534">
        <v>-1.908765292</v>
      </c>
      <c r="E534">
        <v>0.183380495</v>
      </c>
      <c r="F534">
        <v>-8.9744052980000006</v>
      </c>
      <c r="G534">
        <v>2.8499999999999998E-19</v>
      </c>
      <c r="H534">
        <v>2.41E-17</v>
      </c>
      <c r="I534">
        <v>228.0446949</v>
      </c>
      <c r="J534">
        <v>277.8734235</v>
      </c>
      <c r="K534">
        <v>225.03685530000001</v>
      </c>
      <c r="L534">
        <v>794.64247230000001</v>
      </c>
      <c r="M534">
        <v>927.05511769999998</v>
      </c>
      <c r="N534">
        <v>1021.935289</v>
      </c>
      <c r="O534" t="s">
        <v>1290</v>
      </c>
      <c r="P534" t="s">
        <v>1290</v>
      </c>
      <c r="Q534" t="s">
        <v>1290</v>
      </c>
      <c r="R534" t="s">
        <v>1290</v>
      </c>
    </row>
    <row r="535" spans="1:18" hidden="1" x14ac:dyDescent="0.35">
      <c r="A535" t="s">
        <v>1288</v>
      </c>
      <c r="B535" t="s">
        <v>1505</v>
      </c>
      <c r="C535">
        <v>1085.2476389999999</v>
      </c>
      <c r="D535">
        <v>-1.902348159</v>
      </c>
      <c r="E535">
        <v>0.188678388</v>
      </c>
      <c r="F535">
        <v>-8.6884023549999991</v>
      </c>
      <c r="G535">
        <v>3.6799999999999997E-18</v>
      </c>
      <c r="H535">
        <v>2.8900000000000001E-16</v>
      </c>
      <c r="I535">
        <v>492.93503920000001</v>
      </c>
      <c r="J535">
        <v>502.47036350000002</v>
      </c>
      <c r="K535">
        <v>378.79506859999998</v>
      </c>
      <c r="L535">
        <v>1798.871897</v>
      </c>
      <c r="M535">
        <v>1945.03675</v>
      </c>
      <c r="N535">
        <v>1393.376714</v>
      </c>
      <c r="O535" t="s">
        <v>1290</v>
      </c>
      <c r="P535" t="s">
        <v>1290</v>
      </c>
      <c r="Q535" t="s">
        <v>1290</v>
      </c>
      <c r="R535" t="s">
        <v>1290</v>
      </c>
    </row>
    <row r="536" spans="1:18" hidden="1" x14ac:dyDescent="0.35">
      <c r="A536" t="s">
        <v>2606</v>
      </c>
      <c r="B536" t="s">
        <v>2607</v>
      </c>
      <c r="C536">
        <v>2663.9171759999999</v>
      </c>
      <c r="D536">
        <v>-1.894791157</v>
      </c>
      <c r="E536">
        <v>0.15109927100000001</v>
      </c>
      <c r="F536">
        <v>-10.7992364</v>
      </c>
      <c r="G536">
        <v>3.4700000000000001E-27</v>
      </c>
      <c r="H536">
        <v>4.5599999999999999E-25</v>
      </c>
      <c r="I536">
        <v>1114.3319369999999</v>
      </c>
      <c r="J536">
        <v>1347.5816400000001</v>
      </c>
      <c r="K536">
        <v>925.60407889999999</v>
      </c>
      <c r="L536">
        <v>4247.3640150000001</v>
      </c>
      <c r="M536">
        <v>4264.6512080000002</v>
      </c>
      <c r="N536">
        <v>4083.970178</v>
      </c>
      <c r="O536" t="s">
        <v>1290</v>
      </c>
      <c r="P536" t="s">
        <v>1290</v>
      </c>
      <c r="Q536" t="s">
        <v>1290</v>
      </c>
      <c r="R536" t="s">
        <v>1290</v>
      </c>
    </row>
    <row r="537" spans="1:18" hidden="1" x14ac:dyDescent="0.35">
      <c r="A537" t="s">
        <v>1974</v>
      </c>
      <c r="B537" t="s">
        <v>1975</v>
      </c>
      <c r="C537">
        <v>2778.2538119999999</v>
      </c>
      <c r="D537">
        <v>-1.8920879420000001</v>
      </c>
      <c r="E537">
        <v>0.12286269800000001</v>
      </c>
      <c r="F537">
        <v>-13.25913858</v>
      </c>
      <c r="G537">
        <v>3.9899999999999998E-40</v>
      </c>
      <c r="H537">
        <v>8.3699999999999999E-38</v>
      </c>
      <c r="I537">
        <v>1085.4529150000001</v>
      </c>
      <c r="J537">
        <v>1190.8861010000001</v>
      </c>
      <c r="K537">
        <v>1261.6319619999999</v>
      </c>
      <c r="L537">
        <v>4170.8796769999999</v>
      </c>
      <c r="M537">
        <v>4882.3585089999997</v>
      </c>
      <c r="N537">
        <v>4078.3137099999999</v>
      </c>
      <c r="O537" t="s">
        <v>1290</v>
      </c>
      <c r="P537" t="s">
        <v>1290</v>
      </c>
      <c r="Q537" t="s">
        <v>1290</v>
      </c>
      <c r="R537" t="s">
        <v>1290</v>
      </c>
    </row>
    <row r="538" spans="1:18" hidden="1" x14ac:dyDescent="0.35">
      <c r="A538" t="s">
        <v>2456</v>
      </c>
      <c r="B538" t="s">
        <v>2457</v>
      </c>
      <c r="C538">
        <v>2014.072625</v>
      </c>
      <c r="D538">
        <v>-1.8829723890000001</v>
      </c>
      <c r="E538">
        <v>0.15207448800000001</v>
      </c>
      <c r="F538">
        <v>-10.65226659</v>
      </c>
      <c r="G538">
        <v>1.7000000000000001E-26</v>
      </c>
      <c r="H538">
        <v>2.1399999999999998E-24</v>
      </c>
      <c r="I538">
        <v>858.40404799999999</v>
      </c>
      <c r="J538">
        <v>941.21787429999995</v>
      </c>
      <c r="K538">
        <v>777.95546349999995</v>
      </c>
      <c r="L538">
        <v>3171.6167679999999</v>
      </c>
      <c r="M538">
        <v>3638.0489219999999</v>
      </c>
      <c r="N538">
        <v>2697.1926779999999</v>
      </c>
      <c r="O538" t="s">
        <v>1290</v>
      </c>
      <c r="P538" t="s">
        <v>1290</v>
      </c>
      <c r="Q538" t="s">
        <v>1290</v>
      </c>
      <c r="R538" t="s">
        <v>1290</v>
      </c>
    </row>
    <row r="539" spans="1:18" hidden="1" x14ac:dyDescent="0.35">
      <c r="A539" t="s">
        <v>3039</v>
      </c>
      <c r="B539" t="s">
        <v>3040</v>
      </c>
      <c r="C539">
        <v>105.97005040000001</v>
      </c>
      <c r="D539">
        <v>-1.8781245369999999</v>
      </c>
      <c r="E539">
        <v>0.448824742</v>
      </c>
      <c r="F539">
        <v>-3.5984872970000001</v>
      </c>
      <c r="G539">
        <v>3.2007299999999998E-4</v>
      </c>
      <c r="H539">
        <v>4.6847360000000001E-3</v>
      </c>
      <c r="I539">
        <v>33.858164309999999</v>
      </c>
      <c r="J539">
        <v>53.276483450000001</v>
      </c>
      <c r="K539">
        <v>48.87678305</v>
      </c>
      <c r="L539">
        <v>121.18297699999999</v>
      </c>
      <c r="M539">
        <v>257.95456899999999</v>
      </c>
      <c r="N539">
        <v>120.6713257</v>
      </c>
      <c r="O539" t="s">
        <v>1290</v>
      </c>
      <c r="P539" t="s">
        <v>1290</v>
      </c>
      <c r="Q539" t="s">
        <v>1290</v>
      </c>
      <c r="R539" t="s">
        <v>1290</v>
      </c>
    </row>
    <row r="540" spans="1:18" hidden="1" x14ac:dyDescent="0.35">
      <c r="A540" t="s">
        <v>1902</v>
      </c>
      <c r="B540" t="s">
        <v>1903</v>
      </c>
      <c r="C540">
        <v>2444.5142529999998</v>
      </c>
      <c r="D540">
        <v>-1.870317191</v>
      </c>
      <c r="E540">
        <v>0.218847764</v>
      </c>
      <c r="F540">
        <v>-7.3442961279999999</v>
      </c>
      <c r="G540">
        <v>2.07E-13</v>
      </c>
      <c r="H540">
        <v>1.1000000000000001E-11</v>
      </c>
      <c r="I540">
        <v>1138.231818</v>
      </c>
      <c r="J540">
        <v>1033.1459239999999</v>
      </c>
      <c r="K540">
        <v>978.55392719999998</v>
      </c>
      <c r="L540">
        <v>5299.2719870000001</v>
      </c>
      <c r="M540">
        <v>3239.7512539999998</v>
      </c>
      <c r="N540">
        <v>2978.1306079999999</v>
      </c>
      <c r="O540" t="s">
        <v>1290</v>
      </c>
      <c r="P540" t="s">
        <v>1290</v>
      </c>
      <c r="Q540" t="s">
        <v>1290</v>
      </c>
      <c r="R540" t="s">
        <v>1290</v>
      </c>
    </row>
    <row r="541" spans="1:18" hidden="1" x14ac:dyDescent="0.35">
      <c r="A541" t="s">
        <v>1288</v>
      </c>
      <c r="B541" t="s">
        <v>1718</v>
      </c>
      <c r="C541">
        <v>1495.763242</v>
      </c>
      <c r="D541">
        <v>-1.8695443199999999</v>
      </c>
      <c r="E541">
        <v>0.185721463</v>
      </c>
      <c r="F541">
        <v>-8.6501036990000006</v>
      </c>
      <c r="G541">
        <v>5.1500000000000003E-18</v>
      </c>
      <c r="H541">
        <v>4.0100000000000001E-16</v>
      </c>
      <c r="I541">
        <v>648.28426360000003</v>
      </c>
      <c r="J541">
        <v>602.75550880000003</v>
      </c>
      <c r="K541">
        <v>677.14709849999997</v>
      </c>
      <c r="L541">
        <v>2001.505727</v>
      </c>
      <c r="M541">
        <v>2989.7033379999998</v>
      </c>
      <c r="N541">
        <v>2055.1835150000002</v>
      </c>
      <c r="O541" t="s">
        <v>1290</v>
      </c>
      <c r="P541" t="s">
        <v>1290</v>
      </c>
      <c r="Q541" t="s">
        <v>1290</v>
      </c>
      <c r="R541" t="s">
        <v>1290</v>
      </c>
    </row>
    <row r="542" spans="1:18" hidden="1" x14ac:dyDescent="0.35">
      <c r="A542" t="s">
        <v>2276</v>
      </c>
      <c r="B542" t="s">
        <v>2277</v>
      </c>
      <c r="C542">
        <v>128.37183859999999</v>
      </c>
      <c r="D542">
        <v>-1.8286996250000001</v>
      </c>
      <c r="E542">
        <v>0.34429488800000002</v>
      </c>
      <c r="F542">
        <v>-4.5474541530000003</v>
      </c>
      <c r="G542">
        <v>5.4299999999999997E-6</v>
      </c>
      <c r="H542">
        <v>1.1941E-4</v>
      </c>
      <c r="I542">
        <v>58.753873349999999</v>
      </c>
      <c r="J542">
        <v>57.455031169999998</v>
      </c>
      <c r="K542">
        <v>52.949848299999999</v>
      </c>
      <c r="L542">
        <v>205.6137397</v>
      </c>
      <c r="M542">
        <v>254.989574</v>
      </c>
      <c r="N542">
        <v>140.468965</v>
      </c>
      <c r="O542" t="s">
        <v>1290</v>
      </c>
      <c r="P542" t="s">
        <v>1290</v>
      </c>
      <c r="Q542" t="s">
        <v>1290</v>
      </c>
      <c r="R542" t="s">
        <v>1290</v>
      </c>
    </row>
    <row r="543" spans="1:18" hidden="1" x14ac:dyDescent="0.35">
      <c r="A543" t="s">
        <v>2424</v>
      </c>
      <c r="B543" t="s">
        <v>2425</v>
      </c>
      <c r="C543">
        <v>1671.040663</v>
      </c>
      <c r="D543">
        <v>-1.8261862520000001</v>
      </c>
      <c r="E543">
        <v>0.16838192900000001</v>
      </c>
      <c r="F543">
        <v>-9.2833705920000007</v>
      </c>
      <c r="G543">
        <v>1.64E-20</v>
      </c>
      <c r="H543">
        <v>1.48E-18</v>
      </c>
      <c r="I543">
        <v>567.6221663</v>
      </c>
      <c r="J543">
        <v>839.88809200000003</v>
      </c>
      <c r="K543">
        <v>798.32078980000006</v>
      </c>
      <c r="L543">
        <v>2564.70858</v>
      </c>
      <c r="M543">
        <v>2736.6904279999999</v>
      </c>
      <c r="N543">
        <v>2519.013923</v>
      </c>
      <c r="O543" t="s">
        <v>1290</v>
      </c>
      <c r="P543" t="s">
        <v>1290</v>
      </c>
      <c r="Q543" t="s">
        <v>1290</v>
      </c>
      <c r="R543" t="s">
        <v>1290</v>
      </c>
    </row>
    <row r="544" spans="1:18" hidden="1" x14ac:dyDescent="0.35">
      <c r="A544" t="s">
        <v>1288</v>
      </c>
      <c r="B544" t="s">
        <v>1699</v>
      </c>
      <c r="C544">
        <v>79.565541379999999</v>
      </c>
      <c r="D544">
        <v>-1.8248750549999999</v>
      </c>
      <c r="E544">
        <v>0.34483394299999998</v>
      </c>
      <c r="F544">
        <v>-4.5292543890000001</v>
      </c>
      <c r="G544">
        <v>5.9200000000000001E-6</v>
      </c>
      <c r="H544">
        <v>1.2909799999999999E-4</v>
      </c>
      <c r="I544">
        <v>33.858164309999999</v>
      </c>
      <c r="J544">
        <v>39.696203359999998</v>
      </c>
      <c r="K544">
        <v>31.566255720000001</v>
      </c>
      <c r="L544">
        <v>131.1160079</v>
      </c>
      <c r="M544">
        <v>118.59980179999999</v>
      </c>
      <c r="N544">
        <v>122.55681509999999</v>
      </c>
      <c r="O544" t="s">
        <v>1290</v>
      </c>
      <c r="P544" t="s">
        <v>1290</v>
      </c>
      <c r="Q544" t="s">
        <v>1290</v>
      </c>
      <c r="R544" t="s">
        <v>1290</v>
      </c>
    </row>
    <row r="545" spans="1:18" hidden="1" x14ac:dyDescent="0.35">
      <c r="A545" t="s">
        <v>3219</v>
      </c>
      <c r="B545" t="s">
        <v>3220</v>
      </c>
      <c r="C545">
        <v>130.8129453</v>
      </c>
      <c r="D545">
        <v>-1.8194843570000001</v>
      </c>
      <c r="E545">
        <v>0.30524357200000002</v>
      </c>
      <c r="F545">
        <v>-5.0990425149999998</v>
      </c>
      <c r="G545">
        <v>3.41E-7</v>
      </c>
      <c r="H545">
        <v>8.9199999999999993E-6</v>
      </c>
      <c r="I545">
        <v>62.737186800000003</v>
      </c>
      <c r="J545">
        <v>61.633578890000003</v>
      </c>
      <c r="K545">
        <v>48.87678305</v>
      </c>
      <c r="L545">
        <v>209.58695209999999</v>
      </c>
      <c r="M545">
        <v>234.2346086</v>
      </c>
      <c r="N545">
        <v>167.80856230000001</v>
      </c>
      <c r="O545" t="s">
        <v>1290</v>
      </c>
      <c r="P545" t="s">
        <v>1290</v>
      </c>
      <c r="Q545" t="s">
        <v>1290</v>
      </c>
      <c r="R545" t="s">
        <v>1290</v>
      </c>
    </row>
    <row r="546" spans="1:18" hidden="1" x14ac:dyDescent="0.35">
      <c r="A546" t="s">
        <v>1916</v>
      </c>
      <c r="B546" t="s">
        <v>1917</v>
      </c>
      <c r="C546">
        <v>4677.9170830000003</v>
      </c>
      <c r="D546">
        <v>-1.8147728329999999</v>
      </c>
      <c r="E546">
        <v>0.196802791</v>
      </c>
      <c r="F546">
        <v>-7.8847379320000002</v>
      </c>
      <c r="G546">
        <v>3.1499999999999999E-15</v>
      </c>
      <c r="H546">
        <v>1.9400000000000001E-13</v>
      </c>
      <c r="I546">
        <v>2010.5774630000001</v>
      </c>
      <c r="J546">
        <v>1904.373124</v>
      </c>
      <c r="K546">
        <v>2297.208803</v>
      </c>
      <c r="L546">
        <v>8427.1834190000009</v>
      </c>
      <c r="M546">
        <v>8332.6244110000007</v>
      </c>
      <c r="N546">
        <v>5095.5352750000002</v>
      </c>
      <c r="O546" t="s">
        <v>1290</v>
      </c>
      <c r="P546" t="s">
        <v>1290</v>
      </c>
      <c r="Q546" t="s">
        <v>1290</v>
      </c>
      <c r="R546" t="s">
        <v>1290</v>
      </c>
    </row>
    <row r="547" spans="1:18" hidden="1" x14ac:dyDescent="0.35">
      <c r="A547" t="s">
        <v>2498</v>
      </c>
      <c r="B547" t="s">
        <v>2499</v>
      </c>
      <c r="C547">
        <v>4162.4509179999995</v>
      </c>
      <c r="D547">
        <v>-1.8036588330000001</v>
      </c>
      <c r="E547">
        <v>0.15179150699999999</v>
      </c>
      <c r="F547">
        <v>-10.14960885</v>
      </c>
      <c r="G547">
        <v>3.3299999999999998E-24</v>
      </c>
      <c r="H547">
        <v>3.7499999999999999E-22</v>
      </c>
      <c r="I547">
        <v>1767.5953420000001</v>
      </c>
      <c r="J547">
        <v>1871.9893790000001</v>
      </c>
      <c r="K547">
        <v>1921.4685340000001</v>
      </c>
      <c r="L547">
        <v>5355.8902639999997</v>
      </c>
      <c r="M547">
        <v>7797.9369710000001</v>
      </c>
      <c r="N547">
        <v>6259.8250189999999</v>
      </c>
      <c r="O547" t="s">
        <v>1290</v>
      </c>
      <c r="P547" t="s">
        <v>1290</v>
      </c>
      <c r="Q547" t="s">
        <v>1290</v>
      </c>
      <c r="R547" t="s">
        <v>1290</v>
      </c>
    </row>
    <row r="548" spans="1:18" hidden="1" x14ac:dyDescent="0.35">
      <c r="A548" t="s">
        <v>1288</v>
      </c>
      <c r="B548" t="s">
        <v>1577</v>
      </c>
      <c r="C548">
        <v>404.53610809999998</v>
      </c>
      <c r="D548">
        <v>-1.803560426</v>
      </c>
      <c r="E548">
        <v>0.34799053099999999</v>
      </c>
      <c r="F548">
        <v>-4.4269193580000001</v>
      </c>
      <c r="G548">
        <v>9.5599999999999999E-6</v>
      </c>
      <c r="H548">
        <v>2.0067899999999999E-4</v>
      </c>
      <c r="I548">
        <v>211.11561270000001</v>
      </c>
      <c r="J548">
        <v>178.63291509999999</v>
      </c>
      <c r="K548">
        <v>150.70341440000001</v>
      </c>
      <c r="L548">
        <v>353.6159002</v>
      </c>
      <c r="M548">
        <v>925.07845440000006</v>
      </c>
      <c r="N548">
        <v>608.07035199999996</v>
      </c>
      <c r="O548" t="s">
        <v>1290</v>
      </c>
      <c r="P548" t="s">
        <v>1290</v>
      </c>
      <c r="Q548" t="s">
        <v>1290</v>
      </c>
      <c r="R548" t="s">
        <v>1290</v>
      </c>
    </row>
    <row r="549" spans="1:18" hidden="1" x14ac:dyDescent="0.35">
      <c r="A549" t="s">
        <v>1288</v>
      </c>
      <c r="B549" t="s">
        <v>1612</v>
      </c>
      <c r="C549">
        <v>99.566779310000001</v>
      </c>
      <c r="D549">
        <v>-1.8008065980000001</v>
      </c>
      <c r="E549">
        <v>0.42390337300000003</v>
      </c>
      <c r="F549">
        <v>-3.6276479269999999</v>
      </c>
      <c r="G549">
        <v>2.8601499999999998E-4</v>
      </c>
      <c r="H549">
        <v>4.2534749999999996E-3</v>
      </c>
      <c r="I549">
        <v>44.81227629</v>
      </c>
      <c r="J549">
        <v>32.383744839999999</v>
      </c>
      <c r="K549">
        <v>56.004647239999997</v>
      </c>
      <c r="L549">
        <v>178.79455630000001</v>
      </c>
      <c r="M549">
        <v>96.856504839999999</v>
      </c>
      <c r="N549">
        <v>188.54894640000001</v>
      </c>
      <c r="O549" t="s">
        <v>1290</v>
      </c>
      <c r="P549" t="s">
        <v>1290</v>
      </c>
      <c r="Q549" t="s">
        <v>1290</v>
      </c>
      <c r="R549" t="s">
        <v>1290</v>
      </c>
    </row>
    <row r="550" spans="1:18" hidden="1" x14ac:dyDescent="0.35">
      <c r="A550" t="s">
        <v>2284</v>
      </c>
      <c r="B550" t="s">
        <v>2285</v>
      </c>
      <c r="C550">
        <v>3288.9744230000001</v>
      </c>
      <c r="D550">
        <v>-1.7981172089999999</v>
      </c>
      <c r="E550">
        <v>0.18424844600000001</v>
      </c>
      <c r="F550">
        <v>-8.3315915950000008</v>
      </c>
      <c r="G550">
        <v>7.9799999999999998E-17</v>
      </c>
      <c r="H550">
        <v>5.75E-15</v>
      </c>
      <c r="I550">
        <v>1523.6173940000001</v>
      </c>
      <c r="J550">
        <v>1441.598964</v>
      </c>
      <c r="K550">
        <v>1441.8651</v>
      </c>
      <c r="L550">
        <v>4289.0827440000003</v>
      </c>
      <c r="M550">
        <v>6684.0871660000003</v>
      </c>
      <c r="N550">
        <v>4353.5951709999999</v>
      </c>
      <c r="O550" t="s">
        <v>1290</v>
      </c>
      <c r="P550" t="s">
        <v>1290</v>
      </c>
      <c r="Q550" t="s">
        <v>1290</v>
      </c>
      <c r="R550" t="s">
        <v>1290</v>
      </c>
    </row>
    <row r="551" spans="1:18" hidden="1" x14ac:dyDescent="0.35">
      <c r="A551" t="s">
        <v>2054</v>
      </c>
      <c r="B551" t="s">
        <v>2055</v>
      </c>
      <c r="C551">
        <v>946.85880999999995</v>
      </c>
      <c r="D551">
        <v>-1.7935038830000001</v>
      </c>
      <c r="E551">
        <v>0.246456541</v>
      </c>
      <c r="F551">
        <v>-6.2098959520000001</v>
      </c>
      <c r="G551">
        <v>5.3000000000000003E-10</v>
      </c>
      <c r="H551">
        <v>1.9000000000000001E-8</v>
      </c>
      <c r="I551">
        <v>357.50238189999999</v>
      </c>
      <c r="J551">
        <v>529.63092370000004</v>
      </c>
      <c r="K551">
        <v>384.90466650000002</v>
      </c>
      <c r="L551">
        <v>1518.7604249999999</v>
      </c>
      <c r="M551">
        <v>1837.308597</v>
      </c>
      <c r="N551">
        <v>1053.045865</v>
      </c>
      <c r="O551" t="s">
        <v>1290</v>
      </c>
      <c r="P551" t="s">
        <v>1290</v>
      </c>
      <c r="Q551" t="s">
        <v>1290</v>
      </c>
      <c r="R551" t="s">
        <v>1290</v>
      </c>
    </row>
    <row r="552" spans="1:18" hidden="1" x14ac:dyDescent="0.35">
      <c r="A552" t="s">
        <v>2008</v>
      </c>
      <c r="B552" t="s">
        <v>2009</v>
      </c>
      <c r="C552">
        <v>1321.745459</v>
      </c>
      <c r="D552">
        <v>-1.7890944179999999</v>
      </c>
      <c r="E552">
        <v>0.17903081100000001</v>
      </c>
      <c r="F552">
        <v>-8.5240077220000003</v>
      </c>
      <c r="G552">
        <v>1.5400000000000001E-17</v>
      </c>
      <c r="H552">
        <v>1.1599999999999999E-15</v>
      </c>
      <c r="I552">
        <v>659.23837560000004</v>
      </c>
      <c r="J552">
        <v>487.84544649999998</v>
      </c>
      <c r="K552">
        <v>632.34338070000001</v>
      </c>
      <c r="L552">
        <v>2369.0278709999998</v>
      </c>
      <c r="M552">
        <v>2037.939928</v>
      </c>
      <c r="N552">
        <v>1744.0777539999999</v>
      </c>
      <c r="O552" t="s">
        <v>1290</v>
      </c>
      <c r="P552" t="s">
        <v>1290</v>
      </c>
      <c r="Q552" t="s">
        <v>1290</v>
      </c>
      <c r="R552" t="s">
        <v>1290</v>
      </c>
    </row>
    <row r="553" spans="1:18" hidden="1" x14ac:dyDescent="0.35">
      <c r="A553" t="s">
        <v>1288</v>
      </c>
      <c r="B553" t="s">
        <v>1594</v>
      </c>
      <c r="C553">
        <v>3413.0637510000001</v>
      </c>
      <c r="D553">
        <v>-1.7883725420000001</v>
      </c>
      <c r="E553">
        <v>0.156377609</v>
      </c>
      <c r="F553">
        <v>-9.7541978280000006</v>
      </c>
      <c r="G553">
        <v>1.7700000000000001E-22</v>
      </c>
      <c r="H553">
        <v>1.8800000000000001E-20</v>
      </c>
      <c r="I553">
        <v>1392.16805</v>
      </c>
      <c r="J553">
        <v>1816.6236220000001</v>
      </c>
      <c r="K553">
        <v>1388.915252</v>
      </c>
      <c r="L553">
        <v>5552.5642760000001</v>
      </c>
      <c r="M553">
        <v>5791.6236570000001</v>
      </c>
      <c r="N553">
        <v>4536.4876489999997</v>
      </c>
      <c r="O553" t="s">
        <v>1290</v>
      </c>
      <c r="P553" t="s">
        <v>1290</v>
      </c>
      <c r="Q553" t="s">
        <v>1290</v>
      </c>
      <c r="R553" t="s">
        <v>1290</v>
      </c>
    </row>
    <row r="554" spans="1:18" hidden="1" x14ac:dyDescent="0.35">
      <c r="A554" t="s">
        <v>2236</v>
      </c>
      <c r="B554" t="s">
        <v>2237</v>
      </c>
      <c r="C554">
        <v>67.227256209999993</v>
      </c>
      <c r="D554">
        <v>-1.7702120109999999</v>
      </c>
      <c r="E554">
        <v>0.44191867499999998</v>
      </c>
      <c r="F554">
        <v>-3.410531599</v>
      </c>
      <c r="G554">
        <v>6.4836400000000001E-4</v>
      </c>
      <c r="H554">
        <v>8.5124350000000005E-3</v>
      </c>
      <c r="I554">
        <v>31.86650758</v>
      </c>
      <c r="J554">
        <v>18.80346475</v>
      </c>
      <c r="K554">
        <v>40.730652540000001</v>
      </c>
      <c r="L554">
        <v>90.390581229999995</v>
      </c>
      <c r="M554">
        <v>102.78649489999999</v>
      </c>
      <c r="N554">
        <v>118.78583620000001</v>
      </c>
      <c r="O554" t="s">
        <v>1290</v>
      </c>
      <c r="P554" t="s">
        <v>1290</v>
      </c>
      <c r="Q554" t="s">
        <v>1290</v>
      </c>
      <c r="R554" t="s">
        <v>1290</v>
      </c>
    </row>
    <row r="555" spans="1:18" hidden="1" x14ac:dyDescent="0.35">
      <c r="A555" t="s">
        <v>1288</v>
      </c>
      <c r="B555" t="s">
        <v>1442</v>
      </c>
      <c r="C555">
        <v>2139.9728279999999</v>
      </c>
      <c r="D555">
        <v>-1.7671230179999999</v>
      </c>
      <c r="E555">
        <v>0.18950725299999999</v>
      </c>
      <c r="F555">
        <v>-7.9368393099999999</v>
      </c>
      <c r="G555">
        <v>2.0700000000000001E-15</v>
      </c>
      <c r="H555">
        <v>1.31E-13</v>
      </c>
      <c r="I555">
        <v>827.53336879999995</v>
      </c>
      <c r="J555">
        <v>1208.6449279999999</v>
      </c>
      <c r="K555">
        <v>879.78209479999998</v>
      </c>
      <c r="L555">
        <v>2764.3625010000001</v>
      </c>
      <c r="M555">
        <v>3828.7969360000002</v>
      </c>
      <c r="N555">
        <v>3330.7171370000001</v>
      </c>
      <c r="O555" t="s">
        <v>1290</v>
      </c>
      <c r="P555" t="s">
        <v>1290</v>
      </c>
      <c r="Q555" t="s">
        <v>1290</v>
      </c>
      <c r="R555" t="s">
        <v>1290</v>
      </c>
    </row>
    <row r="556" spans="1:18" hidden="1" x14ac:dyDescent="0.35">
      <c r="A556" t="s">
        <v>1288</v>
      </c>
      <c r="B556" t="s">
        <v>1538</v>
      </c>
      <c r="C556">
        <v>14814.239439999999</v>
      </c>
      <c r="D556">
        <v>-1.7657186220000001</v>
      </c>
      <c r="E556">
        <v>0.128164895</v>
      </c>
      <c r="F556">
        <v>-11.724616299999999</v>
      </c>
      <c r="G556">
        <v>9.5300000000000005E-32</v>
      </c>
      <c r="H556">
        <v>1.4700000000000001E-29</v>
      </c>
      <c r="I556">
        <v>7158.0142660000001</v>
      </c>
      <c r="J556">
        <v>7229.9321950000003</v>
      </c>
      <c r="K556">
        <v>5811.2458509999997</v>
      </c>
      <c r="L556">
        <v>22847.957689999999</v>
      </c>
      <c r="M556">
        <v>25265.71112</v>
      </c>
      <c r="N556">
        <v>20572.575540000002</v>
      </c>
      <c r="O556" t="s">
        <v>1290</v>
      </c>
      <c r="P556" t="s">
        <v>1290</v>
      </c>
      <c r="Q556" t="s">
        <v>1290</v>
      </c>
      <c r="R556" t="s">
        <v>1290</v>
      </c>
    </row>
    <row r="557" spans="1:18" hidden="1" x14ac:dyDescent="0.35">
      <c r="A557" t="s">
        <v>2624</v>
      </c>
      <c r="B557" t="s">
        <v>2625</v>
      </c>
      <c r="C557">
        <v>1114.4452719999999</v>
      </c>
      <c r="D557">
        <v>-1.760889715</v>
      </c>
      <c r="E557">
        <v>0.23283457900000001</v>
      </c>
      <c r="F557">
        <v>-6.4331308229999999</v>
      </c>
      <c r="G557">
        <v>1.2500000000000001E-10</v>
      </c>
      <c r="H557">
        <v>4.8E-9</v>
      </c>
      <c r="I557">
        <v>459.07687490000001</v>
      </c>
      <c r="J557">
        <v>620.51433669999994</v>
      </c>
      <c r="K557">
        <v>443.96411269999999</v>
      </c>
      <c r="L557">
        <v>1927.0079949999999</v>
      </c>
      <c r="M557">
        <v>2016.196631</v>
      </c>
      <c r="N557">
        <v>1219.911683</v>
      </c>
      <c r="O557" t="s">
        <v>1290</v>
      </c>
      <c r="P557" t="s">
        <v>1290</v>
      </c>
      <c r="Q557" t="s">
        <v>1290</v>
      </c>
      <c r="R557" t="s">
        <v>1290</v>
      </c>
    </row>
    <row r="558" spans="1:18" hidden="1" x14ac:dyDescent="0.35">
      <c r="A558" t="s">
        <v>2248</v>
      </c>
      <c r="B558" t="s">
        <v>2249</v>
      </c>
      <c r="C558">
        <v>4697.5893649999998</v>
      </c>
      <c r="D558">
        <v>-1.7571378470000001</v>
      </c>
      <c r="E558">
        <v>9.4085100000000005E-2</v>
      </c>
      <c r="F558">
        <v>-15.88034073</v>
      </c>
      <c r="G558">
        <v>8.6699999999999999E-57</v>
      </c>
      <c r="H558">
        <v>3.25E-54</v>
      </c>
      <c r="I558">
        <v>2044.4356270000001</v>
      </c>
      <c r="J558">
        <v>2158.2198979999998</v>
      </c>
      <c r="K558">
        <v>2232.0397589999998</v>
      </c>
      <c r="L558">
        <v>7691.145829</v>
      </c>
      <c r="M558">
        <v>7226.681259</v>
      </c>
      <c r="N558">
        <v>6833.0138159999997</v>
      </c>
      <c r="O558" t="s">
        <v>1290</v>
      </c>
      <c r="P558" t="s">
        <v>1290</v>
      </c>
      <c r="Q558" t="s">
        <v>1290</v>
      </c>
      <c r="R558" t="s">
        <v>1290</v>
      </c>
    </row>
    <row r="559" spans="1:18" hidden="1" x14ac:dyDescent="0.35">
      <c r="A559" t="s">
        <v>2484</v>
      </c>
      <c r="B559" t="s">
        <v>2485</v>
      </c>
      <c r="C559">
        <v>7607.8015949999999</v>
      </c>
      <c r="D559">
        <v>-1.7569422530000001</v>
      </c>
      <c r="E559">
        <v>7.8734953999999996E-2</v>
      </c>
      <c r="F559">
        <v>-18.973883480000001</v>
      </c>
      <c r="G559">
        <v>2.7999999999999999E-80</v>
      </c>
      <c r="H559">
        <v>1.7599999999999999E-77</v>
      </c>
      <c r="I559">
        <v>3469.4660130000002</v>
      </c>
      <c r="J559">
        <v>3423.2752209999999</v>
      </c>
      <c r="K559">
        <v>3529.3110419999998</v>
      </c>
      <c r="L559">
        <v>11226.311530000001</v>
      </c>
      <c r="M559">
        <v>12241.476210000001</v>
      </c>
      <c r="N559">
        <v>11756.96955</v>
      </c>
      <c r="O559" t="s">
        <v>1290</v>
      </c>
      <c r="P559" t="s">
        <v>1290</v>
      </c>
      <c r="Q559" t="s">
        <v>1290</v>
      </c>
      <c r="R559" t="s">
        <v>1290</v>
      </c>
    </row>
    <row r="560" spans="1:18" hidden="1" x14ac:dyDescent="0.35">
      <c r="A560" t="s">
        <v>2544</v>
      </c>
      <c r="B560" t="s">
        <v>2545</v>
      </c>
      <c r="C560">
        <v>574.60562049999999</v>
      </c>
      <c r="D560">
        <v>-1.756608119</v>
      </c>
      <c r="E560">
        <v>0.18124668199999999</v>
      </c>
      <c r="F560">
        <v>-8.2405575669999998</v>
      </c>
      <c r="G560">
        <v>1.7099999999999999E-16</v>
      </c>
      <c r="H560">
        <v>1.21E-14</v>
      </c>
      <c r="I560">
        <v>286.79856819999998</v>
      </c>
      <c r="J560">
        <v>215.1952077</v>
      </c>
      <c r="K560">
        <v>285.11456779999997</v>
      </c>
      <c r="L560">
        <v>932.71160190000001</v>
      </c>
      <c r="M560">
        <v>812.40864260000001</v>
      </c>
      <c r="N560">
        <v>915.4051346</v>
      </c>
      <c r="O560" t="s">
        <v>1290</v>
      </c>
      <c r="P560" t="s">
        <v>1290</v>
      </c>
      <c r="Q560" t="s">
        <v>1290</v>
      </c>
      <c r="R560" t="s">
        <v>1290</v>
      </c>
    </row>
    <row r="561" spans="1:18" hidden="1" x14ac:dyDescent="0.35">
      <c r="A561" t="s">
        <v>1288</v>
      </c>
      <c r="B561" t="s">
        <v>1486</v>
      </c>
      <c r="C561">
        <v>214.15958079999999</v>
      </c>
      <c r="D561">
        <v>-1.739108936</v>
      </c>
      <c r="E561">
        <v>0.23767988000000001</v>
      </c>
      <c r="F561">
        <v>-6.2103470060000001</v>
      </c>
      <c r="G561">
        <v>5.2900000000000003E-10</v>
      </c>
      <c r="H561">
        <v>1.9000000000000001E-8</v>
      </c>
      <c r="I561">
        <v>112.5286049</v>
      </c>
      <c r="J561">
        <v>92.972686809999999</v>
      </c>
      <c r="K561">
        <v>90.625701899999996</v>
      </c>
      <c r="L561">
        <v>346.66277860000002</v>
      </c>
      <c r="M561">
        <v>289.58118280000002</v>
      </c>
      <c r="N561">
        <v>352.58652970000003</v>
      </c>
      <c r="O561" t="s">
        <v>1290</v>
      </c>
      <c r="P561" t="s">
        <v>1290</v>
      </c>
      <c r="Q561" t="s">
        <v>1290</v>
      </c>
      <c r="R561" t="s">
        <v>1290</v>
      </c>
    </row>
    <row r="562" spans="1:18" hidden="1" x14ac:dyDescent="0.35">
      <c r="A562" t="s">
        <v>2454</v>
      </c>
      <c r="B562" t="s">
        <v>2455</v>
      </c>
      <c r="C562">
        <v>3623.9796249999999</v>
      </c>
      <c r="D562">
        <v>-1.734566686</v>
      </c>
      <c r="E562">
        <v>0.124810747</v>
      </c>
      <c r="F562">
        <v>-11.79010877</v>
      </c>
      <c r="G562">
        <v>4.3900000000000001E-32</v>
      </c>
      <c r="H562">
        <v>6.9000000000000006E-30</v>
      </c>
      <c r="I562">
        <v>1849.2532679999999</v>
      </c>
      <c r="J562">
        <v>1601.428414</v>
      </c>
      <c r="K562">
        <v>1573.221454</v>
      </c>
      <c r="L562">
        <v>5612.1624609999999</v>
      </c>
      <c r="M562">
        <v>6119.7497750000002</v>
      </c>
      <c r="N562">
        <v>4988.0623759999999</v>
      </c>
      <c r="O562" t="s">
        <v>1290</v>
      </c>
      <c r="P562" t="s">
        <v>1290</v>
      </c>
      <c r="Q562" t="s">
        <v>1290</v>
      </c>
      <c r="R562" t="s">
        <v>1290</v>
      </c>
    </row>
    <row r="563" spans="1:18" hidden="1" x14ac:dyDescent="0.35">
      <c r="A563" t="s">
        <v>2664</v>
      </c>
      <c r="B563" t="s">
        <v>2665</v>
      </c>
      <c r="C563">
        <v>161.62859460000001</v>
      </c>
      <c r="D563">
        <v>-1.7270094490000001</v>
      </c>
      <c r="E563">
        <v>0.363180489</v>
      </c>
      <c r="F563">
        <v>-4.030984836</v>
      </c>
      <c r="G563">
        <v>5.5500000000000001E-5</v>
      </c>
      <c r="H563">
        <v>9.6846300000000003E-4</v>
      </c>
      <c r="I563">
        <v>72.695470420000007</v>
      </c>
      <c r="J563">
        <v>106.5529669</v>
      </c>
      <c r="K563">
        <v>45.821984110000002</v>
      </c>
      <c r="L563">
        <v>220.51328609999999</v>
      </c>
      <c r="M563">
        <v>286.61618779999998</v>
      </c>
      <c r="N563">
        <v>237.57167240000001</v>
      </c>
      <c r="O563" t="s">
        <v>1290</v>
      </c>
      <c r="P563" t="s">
        <v>1290</v>
      </c>
      <c r="Q563" t="s">
        <v>1290</v>
      </c>
      <c r="R563" t="s">
        <v>1290</v>
      </c>
    </row>
    <row r="564" spans="1:18" hidden="1" x14ac:dyDescent="0.35">
      <c r="A564" t="s">
        <v>2512</v>
      </c>
      <c r="B564" t="s">
        <v>2513</v>
      </c>
      <c r="C564">
        <v>973.21214799999996</v>
      </c>
      <c r="D564">
        <v>-1.7222240440000001</v>
      </c>
      <c r="E564">
        <v>0.22729015799999999</v>
      </c>
      <c r="F564">
        <v>-6.4199420199999997</v>
      </c>
      <c r="G564">
        <v>1.36E-10</v>
      </c>
      <c r="H564">
        <v>5.1899999999999997E-9</v>
      </c>
      <c r="I564">
        <v>361.4856954</v>
      </c>
      <c r="J564">
        <v>519.18455440000002</v>
      </c>
      <c r="K564">
        <v>477.56690099999997</v>
      </c>
      <c r="L564">
        <v>1579.3519140000001</v>
      </c>
      <c r="M564">
        <v>1796.786998</v>
      </c>
      <c r="N564">
        <v>1104.8968259999999</v>
      </c>
      <c r="O564" t="s">
        <v>1290</v>
      </c>
      <c r="P564" t="s">
        <v>1290</v>
      </c>
      <c r="Q564" t="s">
        <v>1290</v>
      </c>
      <c r="R564" t="s">
        <v>1290</v>
      </c>
    </row>
    <row r="565" spans="1:18" hidden="1" x14ac:dyDescent="0.35">
      <c r="A565" t="s">
        <v>3221</v>
      </c>
      <c r="B565" t="s">
        <v>3222</v>
      </c>
      <c r="C565">
        <v>249.87861939999999</v>
      </c>
      <c r="D565">
        <v>-1.7221162459999999</v>
      </c>
      <c r="E565">
        <v>0.34920194799999998</v>
      </c>
      <c r="F565">
        <v>-4.1783324779999997</v>
      </c>
      <c r="G565">
        <v>2.94E-5</v>
      </c>
      <c r="H565">
        <v>5.5195099999999996E-4</v>
      </c>
      <c r="I565">
        <v>83.6495824</v>
      </c>
      <c r="J565">
        <v>96.106597600000001</v>
      </c>
      <c r="K565">
        <v>169.032208</v>
      </c>
      <c r="L565">
        <v>316.86368579999998</v>
      </c>
      <c r="M565">
        <v>332.07944520000001</v>
      </c>
      <c r="N565">
        <v>501.54019729999999</v>
      </c>
      <c r="O565" t="s">
        <v>1290</v>
      </c>
      <c r="P565" t="s">
        <v>1290</v>
      </c>
      <c r="Q565" t="s">
        <v>1290</v>
      </c>
      <c r="R565" t="s">
        <v>1290</v>
      </c>
    </row>
    <row r="566" spans="1:18" hidden="1" x14ac:dyDescent="0.35">
      <c r="A566" t="s">
        <v>1288</v>
      </c>
      <c r="B566" t="s">
        <v>1694</v>
      </c>
      <c r="C566">
        <v>237.27649289999999</v>
      </c>
      <c r="D566">
        <v>-1.720539313</v>
      </c>
      <c r="E566">
        <v>0.30110087099999999</v>
      </c>
      <c r="F566">
        <v>-4.8405868270000001</v>
      </c>
      <c r="G566">
        <v>1.2899999999999999E-6</v>
      </c>
      <c r="H566">
        <v>3.15E-5</v>
      </c>
      <c r="I566">
        <v>68.712156969999995</v>
      </c>
      <c r="J566">
        <v>126.4010686</v>
      </c>
      <c r="K566">
        <v>136.447686</v>
      </c>
      <c r="L566">
        <v>354.60920329999999</v>
      </c>
      <c r="M566">
        <v>373.58937580000003</v>
      </c>
      <c r="N566">
        <v>363.89946650000002</v>
      </c>
      <c r="O566" t="s">
        <v>1290</v>
      </c>
      <c r="P566" t="s">
        <v>1290</v>
      </c>
      <c r="Q566" t="s">
        <v>1290</v>
      </c>
      <c r="R566" t="s">
        <v>1290</v>
      </c>
    </row>
    <row r="567" spans="1:18" hidden="1" x14ac:dyDescent="0.35">
      <c r="A567" t="s">
        <v>2274</v>
      </c>
      <c r="B567" t="s">
        <v>2275</v>
      </c>
      <c r="C567">
        <v>128.9097558</v>
      </c>
      <c r="D567">
        <v>-1.710907687</v>
      </c>
      <c r="E567">
        <v>0.35550881899999998</v>
      </c>
      <c r="F567">
        <v>-4.072678936</v>
      </c>
      <c r="G567">
        <v>4.6499999999999999E-5</v>
      </c>
      <c r="H567">
        <v>8.2590199999999999E-4</v>
      </c>
      <c r="I567">
        <v>78.670440589999998</v>
      </c>
      <c r="J567">
        <v>57.455031169999998</v>
      </c>
      <c r="K567">
        <v>44.80371779</v>
      </c>
      <c r="L567">
        <v>150.98206970000001</v>
      </c>
      <c r="M567">
        <v>232.25794529999999</v>
      </c>
      <c r="N567">
        <v>209.28933050000001</v>
      </c>
      <c r="O567" t="s">
        <v>1290</v>
      </c>
      <c r="P567" t="s">
        <v>1290</v>
      </c>
      <c r="Q567" t="s">
        <v>1290</v>
      </c>
      <c r="R567" t="s">
        <v>1290</v>
      </c>
    </row>
    <row r="568" spans="1:18" hidden="1" x14ac:dyDescent="0.35">
      <c r="A568" t="s">
        <v>1288</v>
      </c>
      <c r="B568" t="s">
        <v>2828</v>
      </c>
      <c r="C568">
        <v>1078.9707129999999</v>
      </c>
      <c r="D568">
        <v>-1.7079627470000001</v>
      </c>
      <c r="E568">
        <v>0.196529965</v>
      </c>
      <c r="F568">
        <v>-7.352203737</v>
      </c>
      <c r="G568">
        <v>1.95E-13</v>
      </c>
      <c r="H568">
        <v>1.0399999999999999E-11</v>
      </c>
      <c r="I568">
        <v>497.91418099999999</v>
      </c>
      <c r="J568">
        <v>527.54164990000004</v>
      </c>
      <c r="K568">
        <v>491.82262939999998</v>
      </c>
      <c r="L568">
        <v>1219.7761949999999</v>
      </c>
      <c r="M568">
        <v>1915.3868</v>
      </c>
      <c r="N568">
        <v>1821.382822</v>
      </c>
      <c r="O568" t="s">
        <v>1290</v>
      </c>
      <c r="P568" t="s">
        <v>1290</v>
      </c>
      <c r="Q568" t="s">
        <v>1290</v>
      </c>
      <c r="R568" t="s">
        <v>1290</v>
      </c>
    </row>
    <row r="569" spans="1:18" hidden="1" x14ac:dyDescent="0.35">
      <c r="A569" t="s">
        <v>1288</v>
      </c>
      <c r="B569" t="s">
        <v>1661</v>
      </c>
      <c r="C569">
        <v>83.592082250000004</v>
      </c>
      <c r="D569">
        <v>-1.706417976</v>
      </c>
      <c r="E569">
        <v>0.45479988199999999</v>
      </c>
      <c r="F569">
        <v>-3.1736674250000001</v>
      </c>
      <c r="G569">
        <v>1.5052609999999999E-3</v>
      </c>
      <c r="H569">
        <v>1.7572694E-2</v>
      </c>
      <c r="I569">
        <v>21.908223960000001</v>
      </c>
      <c r="J569">
        <v>43.874751080000003</v>
      </c>
      <c r="K569">
        <v>51.931581989999998</v>
      </c>
      <c r="L569">
        <v>93.370490500000002</v>
      </c>
      <c r="M569">
        <v>145.2847573</v>
      </c>
      <c r="N569">
        <v>145.1826887</v>
      </c>
      <c r="O569" t="s">
        <v>1290</v>
      </c>
      <c r="P569" t="s">
        <v>1290</v>
      </c>
      <c r="Q569" t="s">
        <v>1290</v>
      </c>
      <c r="R569" t="s">
        <v>1290</v>
      </c>
    </row>
    <row r="570" spans="1:18" hidden="1" x14ac:dyDescent="0.35">
      <c r="A570" t="s">
        <v>2528</v>
      </c>
      <c r="B570" t="s">
        <v>2529</v>
      </c>
      <c r="C570">
        <v>949.40541959999996</v>
      </c>
      <c r="D570">
        <v>-1.692130715</v>
      </c>
      <c r="E570">
        <v>0.29589813399999998</v>
      </c>
      <c r="F570">
        <v>-4.8296901620000003</v>
      </c>
      <c r="G570">
        <v>1.37E-6</v>
      </c>
      <c r="H570">
        <v>3.3099999999999998E-5</v>
      </c>
      <c r="I570">
        <v>368.4564939</v>
      </c>
      <c r="J570">
        <v>577.68422250000003</v>
      </c>
      <c r="K570">
        <v>400.17866120000002</v>
      </c>
      <c r="L570">
        <v>1527.700153</v>
      </c>
      <c r="M570">
        <v>1938.118428</v>
      </c>
      <c r="N570">
        <v>884.29455840000003</v>
      </c>
      <c r="O570" t="s">
        <v>1290</v>
      </c>
      <c r="P570" t="s">
        <v>1290</v>
      </c>
      <c r="Q570" t="s">
        <v>1290</v>
      </c>
      <c r="R570" t="s">
        <v>1290</v>
      </c>
    </row>
    <row r="571" spans="1:18" hidden="1" x14ac:dyDescent="0.35">
      <c r="A571" t="s">
        <v>1288</v>
      </c>
      <c r="B571" t="s">
        <v>1642</v>
      </c>
      <c r="C571">
        <v>307.13237809999998</v>
      </c>
      <c r="D571">
        <v>-1.688253539</v>
      </c>
      <c r="E571">
        <v>0.30102619400000002</v>
      </c>
      <c r="F571">
        <v>-4.7345352690000002</v>
      </c>
      <c r="G571">
        <v>2.2000000000000001E-6</v>
      </c>
      <c r="H571">
        <v>5.0699999999999999E-5</v>
      </c>
      <c r="I571">
        <v>131.44934380000001</v>
      </c>
      <c r="J571">
        <v>97.151234529999996</v>
      </c>
      <c r="K571">
        <v>207.7263279</v>
      </c>
      <c r="L571">
        <v>500.62475760000001</v>
      </c>
      <c r="M571">
        <v>446.72592029999998</v>
      </c>
      <c r="N571">
        <v>459.1166844</v>
      </c>
      <c r="O571" t="s">
        <v>1290</v>
      </c>
      <c r="P571" t="s">
        <v>1290</v>
      </c>
      <c r="Q571" t="s">
        <v>1290</v>
      </c>
      <c r="R571" t="s">
        <v>1290</v>
      </c>
    </row>
    <row r="572" spans="1:18" hidden="1" x14ac:dyDescent="0.35">
      <c r="A572" t="s">
        <v>2058</v>
      </c>
      <c r="B572" t="s">
        <v>2059</v>
      </c>
      <c r="C572">
        <v>15430.402980000001</v>
      </c>
      <c r="D572">
        <v>-1.687787787</v>
      </c>
      <c r="E572">
        <v>9.3067038000000005E-2</v>
      </c>
      <c r="F572">
        <v>-15.30889356</v>
      </c>
      <c r="G572">
        <v>6.6700000000000003E-53</v>
      </c>
      <c r="H572">
        <v>2.2600000000000001E-50</v>
      </c>
      <c r="I572">
        <v>7684.8074690000003</v>
      </c>
      <c r="J572">
        <v>7176.6557119999998</v>
      </c>
      <c r="K572">
        <v>7068.8047479999996</v>
      </c>
      <c r="L572">
        <v>22466.529299999998</v>
      </c>
      <c r="M572">
        <v>25570.117279999999</v>
      </c>
      <c r="N572">
        <v>22615.503369999999</v>
      </c>
      <c r="O572" t="s">
        <v>1290</v>
      </c>
      <c r="P572" t="s">
        <v>1290</v>
      </c>
      <c r="Q572" t="s">
        <v>1290</v>
      </c>
      <c r="R572" t="s">
        <v>1290</v>
      </c>
    </row>
    <row r="573" spans="1:18" hidden="1" x14ac:dyDescent="0.35">
      <c r="A573" t="s">
        <v>2226</v>
      </c>
      <c r="B573" t="s">
        <v>2227</v>
      </c>
      <c r="C573">
        <v>1490.523496</v>
      </c>
      <c r="D573">
        <v>-1.6852888749999999</v>
      </c>
      <c r="E573">
        <v>0.26702741099999999</v>
      </c>
      <c r="F573">
        <v>-5.3262489479999999</v>
      </c>
      <c r="G573">
        <v>9.9999999999999995E-8</v>
      </c>
      <c r="H573">
        <v>2.8399999999999999E-6</v>
      </c>
      <c r="I573">
        <v>819.56674190000001</v>
      </c>
      <c r="J573">
        <v>446.05996929999998</v>
      </c>
      <c r="K573">
        <v>855.34370330000002</v>
      </c>
      <c r="L573">
        <v>2244.8649839999998</v>
      </c>
      <c r="M573">
        <v>2826.6286110000001</v>
      </c>
      <c r="N573">
        <v>1750.6769670000001</v>
      </c>
      <c r="O573" t="s">
        <v>1290</v>
      </c>
      <c r="P573" t="s">
        <v>1290</v>
      </c>
      <c r="Q573" t="s">
        <v>1290</v>
      </c>
      <c r="R573" t="s">
        <v>1290</v>
      </c>
    </row>
    <row r="574" spans="1:18" hidden="1" x14ac:dyDescent="0.35">
      <c r="A574" t="s">
        <v>1334</v>
      </c>
      <c r="B574" t="s">
        <v>1335</v>
      </c>
      <c r="C574">
        <v>499.42782440000002</v>
      </c>
      <c r="D574">
        <v>-1.6816339680000001</v>
      </c>
      <c r="E574">
        <v>0.19292503799999999</v>
      </c>
      <c r="F574">
        <v>-7.3531127850000004</v>
      </c>
      <c r="G574">
        <v>1.9400000000000001E-13</v>
      </c>
      <c r="H574">
        <v>1.0399999999999999E-11</v>
      </c>
      <c r="I574">
        <v>241.98629199999999</v>
      </c>
      <c r="J574">
        <v>226.68621390000001</v>
      </c>
      <c r="K574">
        <v>243.3656489</v>
      </c>
      <c r="L574">
        <v>914.83214629999998</v>
      </c>
      <c r="M574">
        <v>672.0655438</v>
      </c>
      <c r="N574">
        <v>697.6311015</v>
      </c>
      <c r="O574" t="s">
        <v>1290</v>
      </c>
      <c r="P574" t="s">
        <v>1290</v>
      </c>
      <c r="Q574" t="s">
        <v>1290</v>
      </c>
      <c r="R574" t="s">
        <v>1290</v>
      </c>
    </row>
    <row r="575" spans="1:18" hidden="1" x14ac:dyDescent="0.35">
      <c r="A575" t="s">
        <v>2630</v>
      </c>
      <c r="B575" t="s">
        <v>2631</v>
      </c>
      <c r="C575">
        <v>71.285001070000007</v>
      </c>
      <c r="D575">
        <v>-1.678383215</v>
      </c>
      <c r="E575">
        <v>0.36464112999999998</v>
      </c>
      <c r="F575">
        <v>-3.8814842679999999</v>
      </c>
      <c r="G575">
        <v>1.0382099999999999E-4</v>
      </c>
      <c r="H575">
        <v>1.71827E-3</v>
      </c>
      <c r="I575">
        <v>34.853992669999997</v>
      </c>
      <c r="J575">
        <v>30.29447098</v>
      </c>
      <c r="K575">
        <v>36.657587280000001</v>
      </c>
      <c r="L575">
        <v>111.2499461</v>
      </c>
      <c r="M575">
        <v>95.868173159999998</v>
      </c>
      <c r="N575">
        <v>118.78583620000001</v>
      </c>
      <c r="O575" t="s">
        <v>1290</v>
      </c>
      <c r="P575" t="s">
        <v>1290</v>
      </c>
      <c r="Q575" t="s">
        <v>1290</v>
      </c>
      <c r="R575" t="s">
        <v>1290</v>
      </c>
    </row>
    <row r="576" spans="1:18" hidden="1" x14ac:dyDescent="0.35">
      <c r="A576" t="s">
        <v>1288</v>
      </c>
      <c r="B576" t="s">
        <v>2894</v>
      </c>
      <c r="C576">
        <v>49.227671379999997</v>
      </c>
      <c r="D576">
        <v>-1.67515514</v>
      </c>
      <c r="E576">
        <v>0.48348291300000001</v>
      </c>
      <c r="F576">
        <v>-2.920725214</v>
      </c>
      <c r="G576">
        <v>3.492177E-3</v>
      </c>
      <c r="H576">
        <v>3.6076258999999999E-2</v>
      </c>
      <c r="I576">
        <v>24.895709050000001</v>
      </c>
      <c r="J576">
        <v>29.24983405</v>
      </c>
      <c r="K576">
        <v>16.292261020000002</v>
      </c>
      <c r="L576">
        <v>78.47094414</v>
      </c>
      <c r="M576">
        <v>88.949851379999998</v>
      </c>
      <c r="N576">
        <v>57.507428640000001</v>
      </c>
      <c r="O576" t="s">
        <v>1290</v>
      </c>
      <c r="P576" t="s">
        <v>1290</v>
      </c>
      <c r="Q576" t="s">
        <v>1290</v>
      </c>
      <c r="R576" t="s">
        <v>1290</v>
      </c>
    </row>
    <row r="577" spans="1:18" hidden="1" x14ac:dyDescent="0.35">
      <c r="A577" t="s">
        <v>2744</v>
      </c>
      <c r="B577" t="s">
        <v>2745</v>
      </c>
      <c r="C577">
        <v>164.41158659999999</v>
      </c>
      <c r="D577">
        <v>-1.6682544619999999</v>
      </c>
      <c r="E577">
        <v>0.44498855100000001</v>
      </c>
      <c r="F577">
        <v>-3.1578791229999998</v>
      </c>
      <c r="G577">
        <v>1.589214E-3</v>
      </c>
      <c r="H577">
        <v>1.8484967000000001E-2</v>
      </c>
      <c r="I577">
        <v>80.662097320000001</v>
      </c>
      <c r="J577">
        <v>66.856763549999997</v>
      </c>
      <c r="K577">
        <v>88.589169269999999</v>
      </c>
      <c r="L577">
        <v>111.2499461</v>
      </c>
      <c r="M577">
        <v>284.63952440000003</v>
      </c>
      <c r="N577">
        <v>354.47201910000001</v>
      </c>
      <c r="O577" t="s">
        <v>1290</v>
      </c>
      <c r="P577" t="s">
        <v>1290</v>
      </c>
      <c r="Q577" t="s">
        <v>1290</v>
      </c>
      <c r="R577" t="s">
        <v>1290</v>
      </c>
    </row>
    <row r="578" spans="1:18" hidden="1" x14ac:dyDescent="0.35">
      <c r="A578" t="s">
        <v>1288</v>
      </c>
      <c r="B578" t="s">
        <v>1453</v>
      </c>
      <c r="C578">
        <v>275.57389640000002</v>
      </c>
      <c r="D578">
        <v>-1.667008595</v>
      </c>
      <c r="E578">
        <v>0.27593936899999999</v>
      </c>
      <c r="F578">
        <v>-5.0879807120000002</v>
      </c>
      <c r="G578">
        <v>3.6199999999999999E-7</v>
      </c>
      <c r="H578">
        <v>9.4299999999999995E-6</v>
      </c>
      <c r="I578">
        <v>130.45351539999999</v>
      </c>
      <c r="J578">
        <v>107.5976038</v>
      </c>
      <c r="K578">
        <v>157.83127859999999</v>
      </c>
      <c r="L578">
        <v>388.38150839999997</v>
      </c>
      <c r="M578">
        <v>530.73411320000002</v>
      </c>
      <c r="N578">
        <v>338.44535869999999</v>
      </c>
      <c r="O578" t="s">
        <v>1290</v>
      </c>
      <c r="P578" t="s">
        <v>1290</v>
      </c>
      <c r="Q578" t="s">
        <v>1290</v>
      </c>
      <c r="R578" t="s">
        <v>1290</v>
      </c>
    </row>
    <row r="579" spans="1:18" hidden="1" x14ac:dyDescent="0.35">
      <c r="A579" t="s">
        <v>2246</v>
      </c>
      <c r="B579" t="s">
        <v>2247</v>
      </c>
      <c r="C579">
        <v>1309.514674</v>
      </c>
      <c r="D579">
        <v>-1.666667216</v>
      </c>
      <c r="E579">
        <v>0.131035716</v>
      </c>
      <c r="F579">
        <v>-10.71183375</v>
      </c>
      <c r="G579">
        <v>8.9599999999999993E-27</v>
      </c>
      <c r="H579">
        <v>1.1500000000000001E-24</v>
      </c>
      <c r="I579">
        <v>635.3384949</v>
      </c>
      <c r="J579">
        <v>612.15724120000004</v>
      </c>
      <c r="K579">
        <v>634.3799133</v>
      </c>
      <c r="L579">
        <v>1979.653059</v>
      </c>
      <c r="M579">
        <v>2211.8863040000001</v>
      </c>
      <c r="N579">
        <v>1783.673033</v>
      </c>
      <c r="O579" t="s">
        <v>1290</v>
      </c>
      <c r="P579" t="s">
        <v>1290</v>
      </c>
      <c r="Q579" t="s">
        <v>1290</v>
      </c>
      <c r="R579" t="s">
        <v>1290</v>
      </c>
    </row>
    <row r="580" spans="1:18" hidden="1" x14ac:dyDescent="0.35">
      <c r="A580" t="s">
        <v>1856</v>
      </c>
      <c r="B580" t="s">
        <v>1857</v>
      </c>
      <c r="C580">
        <v>7765.4480560000002</v>
      </c>
      <c r="D580">
        <v>-1.6604806459999999</v>
      </c>
      <c r="E580">
        <v>0.20940539399999999</v>
      </c>
      <c r="F580">
        <v>-6.6734013509999999</v>
      </c>
      <c r="G580">
        <v>2.5000000000000001E-11</v>
      </c>
      <c r="H580">
        <v>1.03E-9</v>
      </c>
      <c r="I580">
        <v>3388.8039159999998</v>
      </c>
      <c r="J580">
        <v>3062.8754800000002</v>
      </c>
      <c r="K580">
        <v>4745.1210209999999</v>
      </c>
      <c r="L580">
        <v>9600.2743690000007</v>
      </c>
      <c r="M580">
        <v>15027.58323</v>
      </c>
      <c r="N580">
        <v>10768.03033</v>
      </c>
      <c r="O580" t="s">
        <v>1290</v>
      </c>
      <c r="P580" t="s">
        <v>1290</v>
      </c>
      <c r="Q580" t="s">
        <v>1290</v>
      </c>
      <c r="R580" t="s">
        <v>1290</v>
      </c>
    </row>
    <row r="581" spans="1:18" hidden="1" x14ac:dyDescent="0.35">
      <c r="A581" t="s">
        <v>1288</v>
      </c>
      <c r="B581" t="s">
        <v>1615</v>
      </c>
      <c r="C581">
        <v>781.59948999999995</v>
      </c>
      <c r="D581">
        <v>-1.6544219760000001</v>
      </c>
      <c r="E581">
        <v>0.13596124500000001</v>
      </c>
      <c r="F581">
        <v>-10.233707190000001</v>
      </c>
      <c r="G581">
        <v>1.4000000000000001E-24</v>
      </c>
      <c r="H581">
        <v>1.62E-22</v>
      </c>
      <c r="I581">
        <v>352.52324010000001</v>
      </c>
      <c r="J581">
        <v>368.7568364</v>
      </c>
      <c r="K581">
        <v>409.34305799999998</v>
      </c>
      <c r="L581">
        <v>1233.682438</v>
      </c>
      <c r="M581">
        <v>1134.604771</v>
      </c>
      <c r="N581">
        <v>1190.686596</v>
      </c>
      <c r="O581" t="s">
        <v>1290</v>
      </c>
      <c r="P581" t="s">
        <v>1290</v>
      </c>
      <c r="Q581" t="s">
        <v>1290</v>
      </c>
      <c r="R581" t="s">
        <v>1290</v>
      </c>
    </row>
    <row r="582" spans="1:18" hidden="1" x14ac:dyDescent="0.35">
      <c r="A582" t="s">
        <v>1288</v>
      </c>
      <c r="B582" t="s">
        <v>2944</v>
      </c>
      <c r="C582">
        <v>74.52081518</v>
      </c>
      <c r="D582">
        <v>-1.651184982</v>
      </c>
      <c r="E582">
        <v>0.458178788</v>
      </c>
      <c r="F582">
        <v>-3.0297137520000001</v>
      </c>
      <c r="G582">
        <v>2.447856E-3</v>
      </c>
      <c r="H582">
        <v>2.6582365E-2</v>
      </c>
      <c r="I582">
        <v>43.816447930000002</v>
      </c>
      <c r="J582">
        <v>39.696203359999998</v>
      </c>
      <c r="K582">
        <v>24.43839152</v>
      </c>
      <c r="L582">
        <v>92.377187410000005</v>
      </c>
      <c r="M582">
        <v>159.1214008</v>
      </c>
      <c r="N582">
        <v>87.675260059999999</v>
      </c>
      <c r="O582" t="s">
        <v>1290</v>
      </c>
      <c r="P582" t="s">
        <v>1290</v>
      </c>
      <c r="Q582" t="s">
        <v>1290</v>
      </c>
      <c r="R582" t="s">
        <v>1290</v>
      </c>
    </row>
    <row r="583" spans="1:18" hidden="1" x14ac:dyDescent="0.35">
      <c r="A583" t="s">
        <v>1840</v>
      </c>
      <c r="B583" t="s">
        <v>1841</v>
      </c>
      <c r="C583">
        <v>1065.4792640000001</v>
      </c>
      <c r="D583">
        <v>-1.6423216599999999</v>
      </c>
      <c r="E583">
        <v>0.190319402</v>
      </c>
      <c r="F583">
        <v>-7.2472235600000001</v>
      </c>
      <c r="G583">
        <v>4.2500000000000001E-13</v>
      </c>
      <c r="H583">
        <v>2.17E-11</v>
      </c>
      <c r="I583">
        <v>515.83909149999999</v>
      </c>
      <c r="J583">
        <v>547.38975149999999</v>
      </c>
      <c r="K583">
        <v>487.74956409999999</v>
      </c>
      <c r="L583">
        <v>1684.6420410000001</v>
      </c>
      <c r="M583">
        <v>1921.3167900000001</v>
      </c>
      <c r="N583">
        <v>1235.938343</v>
      </c>
      <c r="O583" t="s">
        <v>1290</v>
      </c>
      <c r="P583" t="s">
        <v>1290</v>
      </c>
      <c r="Q583" t="s">
        <v>1290</v>
      </c>
      <c r="R583" t="s">
        <v>1290</v>
      </c>
    </row>
    <row r="584" spans="1:18" hidden="1" x14ac:dyDescent="0.35">
      <c r="A584" t="s">
        <v>2436</v>
      </c>
      <c r="B584" t="s">
        <v>2437</v>
      </c>
      <c r="C584">
        <v>132.06885130000001</v>
      </c>
      <c r="D584">
        <v>-1.627235137</v>
      </c>
      <c r="E584">
        <v>0.29072732400000001</v>
      </c>
      <c r="F584">
        <v>-4.6923719200000003</v>
      </c>
      <c r="G584">
        <v>2.7E-6</v>
      </c>
      <c r="H584">
        <v>6.1400000000000002E-5</v>
      </c>
      <c r="I584">
        <v>56.762216629999998</v>
      </c>
      <c r="J584">
        <v>62.678215819999998</v>
      </c>
      <c r="K584">
        <v>74.333440879999998</v>
      </c>
      <c r="L584">
        <v>217.53337680000001</v>
      </c>
      <c r="M584">
        <v>209.5263166</v>
      </c>
      <c r="N584">
        <v>171.57954119999999</v>
      </c>
      <c r="O584" t="s">
        <v>1290</v>
      </c>
      <c r="P584" t="s">
        <v>1290</v>
      </c>
      <c r="Q584" t="s">
        <v>1290</v>
      </c>
      <c r="R584" t="s">
        <v>1290</v>
      </c>
    </row>
    <row r="585" spans="1:18" hidden="1" x14ac:dyDescent="0.35">
      <c r="A585" t="s">
        <v>3349</v>
      </c>
      <c r="B585" t="s">
        <v>3350</v>
      </c>
      <c r="C585">
        <v>114.9051951</v>
      </c>
      <c r="D585">
        <v>-1.626837173</v>
      </c>
      <c r="E585">
        <v>0.480339081</v>
      </c>
      <c r="F585">
        <v>-2.8392500639999998</v>
      </c>
      <c r="G585">
        <v>4.5219700000000002E-3</v>
      </c>
      <c r="H585">
        <v>4.4858413999999999E-2</v>
      </c>
      <c r="I585">
        <v>36.845649389999998</v>
      </c>
      <c r="J585">
        <v>60.58894196</v>
      </c>
      <c r="K585">
        <v>71.27864194</v>
      </c>
      <c r="L585">
        <v>90.390581229999995</v>
      </c>
      <c r="M585">
        <v>172.95804440000001</v>
      </c>
      <c r="N585">
        <v>257.36931179999999</v>
      </c>
      <c r="O585" t="s">
        <v>1290</v>
      </c>
      <c r="P585" t="s">
        <v>1290</v>
      </c>
      <c r="Q585" t="s">
        <v>1290</v>
      </c>
      <c r="R585" t="s">
        <v>1290</v>
      </c>
    </row>
    <row r="586" spans="1:18" hidden="1" x14ac:dyDescent="0.35">
      <c r="A586" t="s">
        <v>3357</v>
      </c>
      <c r="B586" t="s">
        <v>3358</v>
      </c>
      <c r="C586">
        <v>261.6289372</v>
      </c>
      <c r="D586">
        <v>-1.626108146</v>
      </c>
      <c r="E586">
        <v>0.21884521800000001</v>
      </c>
      <c r="F586">
        <v>-6.2284830879999999</v>
      </c>
      <c r="G586">
        <v>4.7100000000000003E-10</v>
      </c>
      <c r="H586">
        <v>1.7E-8</v>
      </c>
      <c r="I586">
        <v>139.4159707</v>
      </c>
      <c r="J586">
        <v>130.5796163</v>
      </c>
      <c r="K586">
        <v>114.0458271</v>
      </c>
      <c r="L586">
        <v>391.36141759999998</v>
      </c>
      <c r="M586">
        <v>441.78426189999999</v>
      </c>
      <c r="N586">
        <v>352.58652970000003</v>
      </c>
      <c r="O586" t="s">
        <v>1290</v>
      </c>
      <c r="P586" t="s">
        <v>1290</v>
      </c>
      <c r="Q586" t="s">
        <v>1290</v>
      </c>
      <c r="R586" t="s">
        <v>1290</v>
      </c>
    </row>
    <row r="587" spans="1:18" hidden="1" x14ac:dyDescent="0.35">
      <c r="A587" t="s">
        <v>1288</v>
      </c>
      <c r="B587" t="s">
        <v>2899</v>
      </c>
      <c r="C587">
        <v>2422.3643010000001</v>
      </c>
      <c r="D587">
        <v>-1.625082304</v>
      </c>
      <c r="E587">
        <v>0.21176171899999999</v>
      </c>
      <c r="F587">
        <v>-6.4319835599999999</v>
      </c>
      <c r="G587">
        <v>1.26E-10</v>
      </c>
      <c r="H587">
        <v>4.8300000000000001E-9</v>
      </c>
      <c r="I587">
        <v>1290.5935569999999</v>
      </c>
      <c r="J587">
        <v>1209.6895649999999</v>
      </c>
      <c r="K587">
        <v>1057.9786999999999</v>
      </c>
      <c r="L587">
        <v>2624.3067649999998</v>
      </c>
      <c r="M587">
        <v>4758.8170490000002</v>
      </c>
      <c r="N587">
        <v>3592.8001730000001</v>
      </c>
      <c r="O587" t="s">
        <v>1290</v>
      </c>
      <c r="P587" t="s">
        <v>1290</v>
      </c>
      <c r="Q587" t="s">
        <v>1290</v>
      </c>
      <c r="R587" t="s">
        <v>1290</v>
      </c>
    </row>
    <row r="588" spans="1:18" hidden="1" x14ac:dyDescent="0.35">
      <c r="A588" t="s">
        <v>2120</v>
      </c>
      <c r="B588" t="s">
        <v>2121</v>
      </c>
      <c r="C588">
        <v>2631.7661210000001</v>
      </c>
      <c r="D588">
        <v>-1.624116404</v>
      </c>
      <c r="E588">
        <v>0.19478822700000001</v>
      </c>
      <c r="F588">
        <v>-6.9874962270000003</v>
      </c>
      <c r="G588">
        <v>2.8000000000000002E-12</v>
      </c>
      <c r="H588">
        <v>1.2899999999999999E-10</v>
      </c>
      <c r="I588">
        <v>946.03694380000002</v>
      </c>
      <c r="J588">
        <v>1600.383777</v>
      </c>
      <c r="K588">
        <v>1321.7096750000001</v>
      </c>
      <c r="L588">
        <v>4163.926555</v>
      </c>
      <c r="M588">
        <v>4245.8729059999996</v>
      </c>
      <c r="N588">
        <v>3512.6668709999999</v>
      </c>
      <c r="O588" t="s">
        <v>1290</v>
      </c>
      <c r="P588" t="s">
        <v>1290</v>
      </c>
      <c r="Q588" t="s">
        <v>1290</v>
      </c>
      <c r="R588" t="s">
        <v>1290</v>
      </c>
    </row>
    <row r="589" spans="1:18" hidden="1" x14ac:dyDescent="0.35">
      <c r="A589" t="s">
        <v>1998</v>
      </c>
      <c r="B589" t="s">
        <v>1999</v>
      </c>
      <c r="C589">
        <v>288.2336775</v>
      </c>
      <c r="D589">
        <v>-1.620283557</v>
      </c>
      <c r="E589">
        <v>0.206190024</v>
      </c>
      <c r="F589">
        <v>-6.5825160819999997</v>
      </c>
      <c r="G589">
        <v>4.6299999999999998E-11</v>
      </c>
      <c r="H589">
        <v>1.87E-9</v>
      </c>
      <c r="I589">
        <v>126.470202</v>
      </c>
      <c r="J589">
        <v>150.427718</v>
      </c>
      <c r="K589">
        <v>147.64861550000001</v>
      </c>
      <c r="L589">
        <v>398.31453929999998</v>
      </c>
      <c r="M589">
        <v>482.3058608</v>
      </c>
      <c r="N589">
        <v>424.23512929999998</v>
      </c>
      <c r="O589" t="s">
        <v>1290</v>
      </c>
      <c r="P589" t="s">
        <v>1290</v>
      </c>
      <c r="Q589" t="s">
        <v>1290</v>
      </c>
      <c r="R589" t="s">
        <v>1290</v>
      </c>
    </row>
    <row r="590" spans="1:18" hidden="1" x14ac:dyDescent="0.35">
      <c r="A590" t="s">
        <v>1288</v>
      </c>
      <c r="B590" t="s">
        <v>1602</v>
      </c>
      <c r="C590">
        <v>301.0996136</v>
      </c>
      <c r="D590">
        <v>-1.615621373</v>
      </c>
      <c r="E590">
        <v>0.22697735699999999</v>
      </c>
      <c r="F590">
        <v>-5.9591273180000002</v>
      </c>
      <c r="G590">
        <v>2.5399999999999999E-9</v>
      </c>
      <c r="H590">
        <v>8.4499999999999996E-8</v>
      </c>
      <c r="I590">
        <v>162.32002299999999</v>
      </c>
      <c r="J590">
        <v>167.1419089</v>
      </c>
      <c r="K590">
        <v>115.0640934</v>
      </c>
      <c r="L590">
        <v>419.17390419999998</v>
      </c>
      <c r="M590">
        <v>473.41087570000002</v>
      </c>
      <c r="N590">
        <v>469.48687640000003</v>
      </c>
      <c r="O590" t="s">
        <v>1290</v>
      </c>
      <c r="P590" t="s">
        <v>1290</v>
      </c>
      <c r="Q590" t="s">
        <v>1290</v>
      </c>
      <c r="R590" t="s">
        <v>1290</v>
      </c>
    </row>
    <row r="591" spans="1:18" hidden="1" x14ac:dyDescent="0.35">
      <c r="A591" t="s">
        <v>1288</v>
      </c>
      <c r="B591" t="s">
        <v>1561</v>
      </c>
      <c r="C591">
        <v>5278.6096250000001</v>
      </c>
      <c r="D591">
        <v>-1.6134540239999999</v>
      </c>
      <c r="E591">
        <v>0.201351745</v>
      </c>
      <c r="F591">
        <v>-6.7067688929999996</v>
      </c>
      <c r="G591">
        <v>1.99E-11</v>
      </c>
      <c r="H591">
        <v>8.3500000000000001E-10</v>
      </c>
      <c r="I591">
        <v>2409.9046360000002</v>
      </c>
      <c r="J591">
        <v>2848.724909</v>
      </c>
      <c r="K591">
        <v>2542.6109849999998</v>
      </c>
      <c r="L591">
        <v>7054.4385480000001</v>
      </c>
      <c r="M591">
        <v>10694.73713</v>
      </c>
      <c r="N591">
        <v>6121.2415430000001</v>
      </c>
      <c r="O591" t="s">
        <v>1290</v>
      </c>
      <c r="P591" t="s">
        <v>1290</v>
      </c>
      <c r="Q591" t="s">
        <v>1290</v>
      </c>
      <c r="R591" t="s">
        <v>1290</v>
      </c>
    </row>
    <row r="592" spans="1:18" hidden="1" x14ac:dyDescent="0.35">
      <c r="A592" t="s">
        <v>2256</v>
      </c>
      <c r="B592" t="s">
        <v>2257</v>
      </c>
      <c r="C592">
        <v>254.2984994</v>
      </c>
      <c r="D592">
        <v>-1.610799128</v>
      </c>
      <c r="E592">
        <v>0.39845873100000001</v>
      </c>
      <c r="F592">
        <v>-3.3824449489999999</v>
      </c>
      <c r="G592">
        <v>7.1843700000000005E-4</v>
      </c>
      <c r="H592">
        <v>9.2528969999999995E-3</v>
      </c>
      <c r="I592">
        <v>93.607866020000003</v>
      </c>
      <c r="J592">
        <v>151.4723549</v>
      </c>
      <c r="K592">
        <v>131.35635439999999</v>
      </c>
      <c r="L592">
        <v>498.63815140000003</v>
      </c>
      <c r="M592">
        <v>188.77135129999999</v>
      </c>
      <c r="N592">
        <v>461.94491859999999</v>
      </c>
      <c r="O592" t="s">
        <v>1290</v>
      </c>
      <c r="P592" t="s">
        <v>1290</v>
      </c>
      <c r="Q592" t="s">
        <v>1290</v>
      </c>
      <c r="R592" t="s">
        <v>1290</v>
      </c>
    </row>
    <row r="593" spans="1:18" hidden="1" x14ac:dyDescent="0.35">
      <c r="A593" t="s">
        <v>2696</v>
      </c>
      <c r="B593" t="s">
        <v>2697</v>
      </c>
      <c r="C593">
        <v>542.87292300000001</v>
      </c>
      <c r="D593">
        <v>-1.6081249339999999</v>
      </c>
      <c r="E593">
        <v>0.296721132</v>
      </c>
      <c r="F593">
        <v>-4.5331807639999999</v>
      </c>
      <c r="G593">
        <v>5.8100000000000003E-6</v>
      </c>
      <c r="H593">
        <v>1.27296E-4</v>
      </c>
      <c r="I593">
        <v>297.75268019999999</v>
      </c>
      <c r="J593">
        <v>354.13191940000002</v>
      </c>
      <c r="K593">
        <v>152.739947</v>
      </c>
      <c r="L593">
        <v>845.30092999999999</v>
      </c>
      <c r="M593">
        <v>734.33043970000006</v>
      </c>
      <c r="N593">
        <v>872.98162160000004</v>
      </c>
      <c r="O593" t="s">
        <v>1290</v>
      </c>
      <c r="P593" t="s">
        <v>1290</v>
      </c>
      <c r="Q593" t="s">
        <v>1290</v>
      </c>
      <c r="R593" t="s">
        <v>1290</v>
      </c>
    </row>
    <row r="594" spans="1:18" hidden="1" x14ac:dyDescent="0.35">
      <c r="A594" t="s">
        <v>2580</v>
      </c>
      <c r="B594" t="s">
        <v>2581</v>
      </c>
      <c r="C594">
        <v>1818.6626980000001</v>
      </c>
      <c r="D594">
        <v>-1.6067043919999999</v>
      </c>
      <c r="E594">
        <v>0.16956059200000001</v>
      </c>
      <c r="F594">
        <v>-7.9244237540000002</v>
      </c>
      <c r="G594">
        <v>2.2900000000000001E-15</v>
      </c>
      <c r="H594">
        <v>1.43E-13</v>
      </c>
      <c r="I594">
        <v>1007.7783020000001</v>
      </c>
      <c r="J594">
        <v>844.06663979999996</v>
      </c>
      <c r="K594">
        <v>845.1610402</v>
      </c>
      <c r="L594">
        <v>2928.2575109999998</v>
      </c>
      <c r="M594">
        <v>3102.3731499999999</v>
      </c>
      <c r="N594">
        <v>2184.3395439999999</v>
      </c>
      <c r="O594" t="s">
        <v>1290</v>
      </c>
      <c r="P594" t="s">
        <v>1290</v>
      </c>
      <c r="Q594" t="s">
        <v>1290</v>
      </c>
      <c r="R594" t="s">
        <v>1290</v>
      </c>
    </row>
    <row r="595" spans="1:18" hidden="1" x14ac:dyDescent="0.35">
      <c r="A595" t="s">
        <v>2220</v>
      </c>
      <c r="B595" t="s">
        <v>2221</v>
      </c>
      <c r="C595">
        <v>1870.694557</v>
      </c>
      <c r="D595">
        <v>-1.604840335</v>
      </c>
      <c r="E595">
        <v>0.13903514</v>
      </c>
      <c r="F595">
        <v>-9.6508402830000009</v>
      </c>
      <c r="G595">
        <v>4.8800000000000004E-22</v>
      </c>
      <c r="H595">
        <v>4.8499999999999997E-20</v>
      </c>
      <c r="I595">
        <v>773.75863719999995</v>
      </c>
      <c r="J595">
        <v>999.71754239999996</v>
      </c>
      <c r="K595">
        <v>1004.010585</v>
      </c>
      <c r="L595">
        <v>2799.1281090000002</v>
      </c>
      <c r="M595">
        <v>2709.0171399999999</v>
      </c>
      <c r="N595">
        <v>2938.5353289999998</v>
      </c>
      <c r="O595" t="s">
        <v>1290</v>
      </c>
      <c r="P595" t="s">
        <v>1290</v>
      </c>
      <c r="Q595" t="s">
        <v>1290</v>
      </c>
      <c r="R595" t="s">
        <v>1290</v>
      </c>
    </row>
    <row r="596" spans="1:18" hidden="1" x14ac:dyDescent="0.35">
      <c r="A596" t="s">
        <v>2710</v>
      </c>
      <c r="B596" t="s">
        <v>2711</v>
      </c>
      <c r="C596">
        <v>573.18147550000003</v>
      </c>
      <c r="D596">
        <v>-1.591751551</v>
      </c>
      <c r="E596">
        <v>0.19543812399999999</v>
      </c>
      <c r="F596">
        <v>-6.798658927</v>
      </c>
      <c r="G596">
        <v>1.0599999999999999E-11</v>
      </c>
      <c r="H596">
        <v>4.5900000000000002E-10</v>
      </c>
      <c r="I596">
        <v>263.89451589999999</v>
      </c>
      <c r="J596">
        <v>340.55163929999998</v>
      </c>
      <c r="K596">
        <v>252.53004569999999</v>
      </c>
      <c r="L596">
        <v>847.28753610000001</v>
      </c>
      <c r="M596">
        <v>760.02706350000005</v>
      </c>
      <c r="N596">
        <v>974.79805269999997</v>
      </c>
      <c r="O596" t="s">
        <v>1290</v>
      </c>
      <c r="P596" t="s">
        <v>1290</v>
      </c>
      <c r="Q596" t="s">
        <v>1290</v>
      </c>
      <c r="R596" t="s">
        <v>1290</v>
      </c>
    </row>
    <row r="597" spans="1:18" hidden="1" x14ac:dyDescent="0.35">
      <c r="A597" t="s">
        <v>1924</v>
      </c>
      <c r="B597" t="s">
        <v>1925</v>
      </c>
      <c r="C597">
        <v>963.39696709999998</v>
      </c>
      <c r="D597">
        <v>-1.581571031</v>
      </c>
      <c r="E597">
        <v>0.14290525800000001</v>
      </c>
      <c r="F597">
        <v>-9.2266487589999997</v>
      </c>
      <c r="G597">
        <v>2.7899999999999999E-20</v>
      </c>
      <c r="H597">
        <v>2.4899999999999998E-18</v>
      </c>
      <c r="I597">
        <v>503.88915109999999</v>
      </c>
      <c r="J597">
        <v>521.27382829999999</v>
      </c>
      <c r="K597">
        <v>422.5805201</v>
      </c>
      <c r="L597">
        <v>1456.182331</v>
      </c>
      <c r="M597">
        <v>1352.0377410000001</v>
      </c>
      <c r="N597">
        <v>1524.4182310000001</v>
      </c>
      <c r="O597" t="s">
        <v>1290</v>
      </c>
      <c r="P597" t="s">
        <v>1290</v>
      </c>
      <c r="Q597" t="s">
        <v>1290</v>
      </c>
      <c r="R597" t="s">
        <v>1290</v>
      </c>
    </row>
    <row r="598" spans="1:18" hidden="1" x14ac:dyDescent="0.35">
      <c r="A598" t="s">
        <v>1288</v>
      </c>
      <c r="B598" t="s">
        <v>1530</v>
      </c>
      <c r="C598">
        <v>131.32268350000001</v>
      </c>
      <c r="D598">
        <v>-1.5678881760000001</v>
      </c>
      <c r="E598">
        <v>0.30050395000000002</v>
      </c>
      <c r="F598">
        <v>-4.3422183649999999</v>
      </c>
      <c r="G598">
        <v>1.4100000000000001E-5</v>
      </c>
      <c r="H598">
        <v>2.8621899999999999E-4</v>
      </c>
      <c r="I598">
        <v>72.695470420000007</v>
      </c>
      <c r="J598">
        <v>72.079948200000004</v>
      </c>
      <c r="K598">
        <v>53.968114610000001</v>
      </c>
      <c r="L598">
        <v>219.519983</v>
      </c>
      <c r="M598">
        <v>166.0397226</v>
      </c>
      <c r="N598">
        <v>203.63286210000001</v>
      </c>
      <c r="O598" t="s">
        <v>1290</v>
      </c>
      <c r="P598" t="s">
        <v>1290</v>
      </c>
      <c r="Q598" t="s">
        <v>1290</v>
      </c>
      <c r="R598" t="s">
        <v>1290</v>
      </c>
    </row>
    <row r="599" spans="1:18" hidden="1" x14ac:dyDescent="0.35">
      <c r="A599" t="s">
        <v>2010</v>
      </c>
      <c r="B599" t="s">
        <v>2011</v>
      </c>
      <c r="C599">
        <v>150.81357410000001</v>
      </c>
      <c r="D599">
        <v>-1.5677476239999999</v>
      </c>
      <c r="E599">
        <v>0.30416282900000002</v>
      </c>
      <c r="F599">
        <v>-4.2895222410000002</v>
      </c>
      <c r="G599">
        <v>1.7900000000000001E-5</v>
      </c>
      <c r="H599">
        <v>3.5315800000000001E-4</v>
      </c>
      <c r="I599">
        <v>89.624552570000006</v>
      </c>
      <c r="J599">
        <v>85.660228290000006</v>
      </c>
      <c r="K599">
        <v>52.949848299999999</v>
      </c>
      <c r="L599">
        <v>227.46640769999999</v>
      </c>
      <c r="M599">
        <v>234.2346086</v>
      </c>
      <c r="N599">
        <v>214.94579880000001</v>
      </c>
      <c r="O599" t="s">
        <v>1290</v>
      </c>
      <c r="P599" t="s">
        <v>1290</v>
      </c>
      <c r="Q599" t="s">
        <v>1290</v>
      </c>
      <c r="R599" t="s">
        <v>1290</v>
      </c>
    </row>
    <row r="600" spans="1:18" hidden="1" x14ac:dyDescent="0.35">
      <c r="A600" t="s">
        <v>2628</v>
      </c>
      <c r="B600" t="s">
        <v>2629</v>
      </c>
      <c r="C600">
        <v>2246.7796109999999</v>
      </c>
      <c r="D600">
        <v>-1.565778289</v>
      </c>
      <c r="E600">
        <v>0.132492265</v>
      </c>
      <c r="F600">
        <v>-9.8326032990000005</v>
      </c>
      <c r="G600">
        <v>8.1499999999999998E-23</v>
      </c>
      <c r="H600">
        <v>8.7899999999999996E-21</v>
      </c>
      <c r="I600">
        <v>1277.647788</v>
      </c>
      <c r="J600">
        <v>1037.324472</v>
      </c>
      <c r="K600">
        <v>1088.526689</v>
      </c>
      <c r="L600">
        <v>3559.9982759999998</v>
      </c>
      <c r="M600">
        <v>3494.740828</v>
      </c>
      <c r="N600">
        <v>3022.4396099999999</v>
      </c>
      <c r="O600" t="s">
        <v>1290</v>
      </c>
      <c r="P600" t="s">
        <v>1290</v>
      </c>
      <c r="Q600" t="s">
        <v>1290</v>
      </c>
      <c r="R600" t="s">
        <v>1290</v>
      </c>
    </row>
    <row r="601" spans="1:18" hidden="1" x14ac:dyDescent="0.35">
      <c r="A601" t="s">
        <v>1288</v>
      </c>
      <c r="B601" t="s">
        <v>1623</v>
      </c>
      <c r="C601">
        <v>416.97498489999998</v>
      </c>
      <c r="D601">
        <v>-1.5608417590000001</v>
      </c>
      <c r="E601">
        <v>0.17418360599999999</v>
      </c>
      <c r="F601">
        <v>-7.4508008339999998</v>
      </c>
      <c r="G601">
        <v>9.2800000000000006E-14</v>
      </c>
      <c r="H601">
        <v>5.0400000000000003E-12</v>
      </c>
      <c r="I601">
        <v>229.0405232</v>
      </c>
      <c r="J601">
        <v>197.4363798</v>
      </c>
      <c r="K601">
        <v>206.70806160000001</v>
      </c>
      <c r="L601">
        <v>610.88140060000001</v>
      </c>
      <c r="M601">
        <v>677.99553390000005</v>
      </c>
      <c r="N601">
        <v>579.78800999999999</v>
      </c>
      <c r="O601" t="s">
        <v>1290</v>
      </c>
      <c r="P601" t="s">
        <v>1290</v>
      </c>
      <c r="Q601" t="s">
        <v>1290</v>
      </c>
      <c r="R601" t="s">
        <v>1290</v>
      </c>
    </row>
    <row r="602" spans="1:18" hidden="1" x14ac:dyDescent="0.35">
      <c r="A602" t="s">
        <v>1866</v>
      </c>
      <c r="B602" t="s">
        <v>1867</v>
      </c>
      <c r="C602">
        <v>521.36699639999995</v>
      </c>
      <c r="D602">
        <v>-1.556872816</v>
      </c>
      <c r="E602">
        <v>0.20737040100000001</v>
      </c>
      <c r="F602">
        <v>-6.2392627169999999</v>
      </c>
      <c r="G602">
        <v>4.3999999999999998E-10</v>
      </c>
      <c r="H602">
        <v>1.59E-8</v>
      </c>
      <c r="I602">
        <v>245.96960540000001</v>
      </c>
      <c r="J602">
        <v>277.8734235</v>
      </c>
      <c r="K602">
        <v>269.84057309999997</v>
      </c>
      <c r="L602">
        <v>623.79434079999999</v>
      </c>
      <c r="M602">
        <v>768.92204860000004</v>
      </c>
      <c r="N602">
        <v>941.80198700000005</v>
      </c>
      <c r="O602" t="s">
        <v>1290</v>
      </c>
      <c r="P602" t="s">
        <v>1290</v>
      </c>
      <c r="Q602" t="s">
        <v>1290</v>
      </c>
      <c r="R602" t="s">
        <v>1290</v>
      </c>
    </row>
    <row r="603" spans="1:18" hidden="1" x14ac:dyDescent="0.35">
      <c r="A603" t="s">
        <v>2516</v>
      </c>
      <c r="B603" t="s">
        <v>2517</v>
      </c>
      <c r="C603">
        <v>1049.661153</v>
      </c>
      <c r="D603">
        <v>-1.545029478</v>
      </c>
      <c r="E603">
        <v>0.160329045</v>
      </c>
      <c r="F603">
        <v>-7.9960251329999998</v>
      </c>
      <c r="G603">
        <v>1.2900000000000001E-15</v>
      </c>
      <c r="H603">
        <v>8.3699999999999999E-14</v>
      </c>
      <c r="I603">
        <v>520.81823329999997</v>
      </c>
      <c r="J603">
        <v>614.24651510000001</v>
      </c>
      <c r="K603">
        <v>472.47556939999998</v>
      </c>
      <c r="L603">
        <v>1468.1019679999999</v>
      </c>
      <c r="M603">
        <v>1758.242062</v>
      </c>
      <c r="N603">
        <v>1464.082568</v>
      </c>
      <c r="O603" t="s">
        <v>1290</v>
      </c>
      <c r="P603" t="s">
        <v>1290</v>
      </c>
      <c r="Q603" t="s">
        <v>1290</v>
      </c>
      <c r="R603" t="s">
        <v>1290</v>
      </c>
    </row>
    <row r="604" spans="1:18" hidden="1" x14ac:dyDescent="0.35">
      <c r="A604" t="s">
        <v>1288</v>
      </c>
      <c r="B604" t="s">
        <v>2907</v>
      </c>
      <c r="C604">
        <v>94.853132220000006</v>
      </c>
      <c r="D604">
        <v>-1.532327862</v>
      </c>
      <c r="E604">
        <v>0.41284615299999999</v>
      </c>
      <c r="F604">
        <v>-3.074495051</v>
      </c>
      <c r="G604">
        <v>2.1085919999999998E-3</v>
      </c>
      <c r="H604">
        <v>2.3478774000000001E-2</v>
      </c>
      <c r="I604">
        <v>55.76638827</v>
      </c>
      <c r="J604">
        <v>29.24983405</v>
      </c>
      <c r="K604">
        <v>61.095978809999998</v>
      </c>
      <c r="L604">
        <v>133.10261410000001</v>
      </c>
      <c r="M604">
        <v>173.94637599999999</v>
      </c>
      <c r="N604">
        <v>115.95760199999999</v>
      </c>
      <c r="O604" t="s">
        <v>1290</v>
      </c>
      <c r="P604" t="s">
        <v>1290</v>
      </c>
      <c r="Q604" t="s">
        <v>1290</v>
      </c>
      <c r="R604" t="s">
        <v>1290</v>
      </c>
    </row>
    <row r="605" spans="1:18" hidden="1" x14ac:dyDescent="0.35">
      <c r="A605" t="s">
        <v>1288</v>
      </c>
      <c r="B605" t="s">
        <v>1481</v>
      </c>
      <c r="C605">
        <v>1186.2737649999999</v>
      </c>
      <c r="D605">
        <v>-1.5285533870000001</v>
      </c>
      <c r="E605">
        <v>0.20072728300000001</v>
      </c>
      <c r="F605">
        <v>-6.3046685059999996</v>
      </c>
      <c r="G605">
        <v>2.8899999999999998E-10</v>
      </c>
      <c r="H605">
        <v>1.07E-8</v>
      </c>
      <c r="I605">
        <v>736.9129878</v>
      </c>
      <c r="J605">
        <v>493.0686311</v>
      </c>
      <c r="K605">
        <v>601.79539130000001</v>
      </c>
      <c r="L605">
        <v>1852.510264</v>
      </c>
      <c r="M605">
        <v>2000.3833239999999</v>
      </c>
      <c r="N605">
        <v>1432.971992</v>
      </c>
      <c r="O605" t="s">
        <v>1290</v>
      </c>
      <c r="P605" t="s">
        <v>1290</v>
      </c>
      <c r="Q605" t="s">
        <v>1290</v>
      </c>
      <c r="R605" t="s">
        <v>1290</v>
      </c>
    </row>
    <row r="606" spans="1:18" hidden="1" x14ac:dyDescent="0.35">
      <c r="A606" t="s">
        <v>2334</v>
      </c>
      <c r="B606" t="s">
        <v>2335</v>
      </c>
      <c r="C606">
        <v>5118.1659419999996</v>
      </c>
      <c r="D606">
        <v>-1.5258012940000001</v>
      </c>
      <c r="E606">
        <v>0.12156855</v>
      </c>
      <c r="F606">
        <v>-10.387282669999999</v>
      </c>
      <c r="G606">
        <v>2.8299999999999998E-25</v>
      </c>
      <c r="H606">
        <v>3.39E-23</v>
      </c>
      <c r="I606">
        <v>3005.4099959999999</v>
      </c>
      <c r="J606">
        <v>2624.1279690000001</v>
      </c>
      <c r="K606">
        <v>2286.0078739999999</v>
      </c>
      <c r="L606">
        <v>7704.0587690000002</v>
      </c>
      <c r="M606">
        <v>7538.0057390000002</v>
      </c>
      <c r="N606">
        <v>7551.3853019999997</v>
      </c>
      <c r="O606" t="s">
        <v>1290</v>
      </c>
      <c r="P606" t="s">
        <v>1290</v>
      </c>
      <c r="Q606" t="s">
        <v>1290</v>
      </c>
      <c r="R606" t="s">
        <v>1290</v>
      </c>
    </row>
    <row r="607" spans="1:18" hidden="1" x14ac:dyDescent="0.35">
      <c r="A607" t="s">
        <v>1288</v>
      </c>
      <c r="B607" t="s">
        <v>1605</v>
      </c>
      <c r="C607">
        <v>803.26955009999995</v>
      </c>
      <c r="D607">
        <v>-1.5231165609999999</v>
      </c>
      <c r="E607">
        <v>0.16789916899999999</v>
      </c>
      <c r="F607">
        <v>-7.5049933930000003</v>
      </c>
      <c r="G607">
        <v>6.1399999999999996E-14</v>
      </c>
      <c r="H607">
        <v>3.3800000000000001E-12</v>
      </c>
      <c r="I607">
        <v>440.156136</v>
      </c>
      <c r="J607">
        <v>416.81013519999999</v>
      </c>
      <c r="K607">
        <v>386.94119910000001</v>
      </c>
      <c r="L607">
        <v>1273.4145619999999</v>
      </c>
      <c r="M607">
        <v>1310.52781</v>
      </c>
      <c r="N607">
        <v>991.76745779999999</v>
      </c>
      <c r="O607" t="s">
        <v>1290</v>
      </c>
      <c r="P607" t="s">
        <v>1290</v>
      </c>
      <c r="Q607" t="s">
        <v>1290</v>
      </c>
      <c r="R607" t="s">
        <v>1290</v>
      </c>
    </row>
    <row r="608" spans="1:18" hidden="1" x14ac:dyDescent="0.35">
      <c r="A608" t="s">
        <v>1890</v>
      </c>
      <c r="B608" t="s">
        <v>1891</v>
      </c>
      <c r="C608">
        <v>6756.3064729999996</v>
      </c>
      <c r="D608">
        <v>-1.5226577889999999</v>
      </c>
      <c r="E608">
        <v>0.15879701399999999</v>
      </c>
      <c r="F608">
        <v>-7.9322863479999999</v>
      </c>
      <c r="G608">
        <v>2.1499999999999998E-15</v>
      </c>
      <c r="H608">
        <v>1.3500000000000001E-13</v>
      </c>
      <c r="I608">
        <v>3753.2770959999998</v>
      </c>
      <c r="J608">
        <v>3523.5603660000002</v>
      </c>
      <c r="K608">
        <v>3189.210094</v>
      </c>
      <c r="L608">
        <v>10279.69368</v>
      </c>
      <c r="M608">
        <v>11857.01519</v>
      </c>
      <c r="N608">
        <v>7935.0824069999999</v>
      </c>
      <c r="O608" t="s">
        <v>1290</v>
      </c>
      <c r="P608" t="s">
        <v>1290</v>
      </c>
      <c r="Q608" t="s">
        <v>1290</v>
      </c>
      <c r="R608" t="s">
        <v>1290</v>
      </c>
    </row>
    <row r="609" spans="1:18" hidden="1" x14ac:dyDescent="0.35">
      <c r="A609" t="s">
        <v>1288</v>
      </c>
      <c r="B609" t="s">
        <v>1485</v>
      </c>
      <c r="C609">
        <v>150.36783339999999</v>
      </c>
      <c r="D609">
        <v>-1.5217556109999999</v>
      </c>
      <c r="E609">
        <v>0.28160693199999998</v>
      </c>
      <c r="F609">
        <v>-4.4697806179999997</v>
      </c>
      <c r="G609">
        <v>7.8299999999999996E-6</v>
      </c>
      <c r="H609">
        <v>1.6758300000000001E-4</v>
      </c>
      <c r="I609">
        <v>62.737186800000003</v>
      </c>
      <c r="J609">
        <v>96.106597600000001</v>
      </c>
      <c r="K609">
        <v>74.333440879999998</v>
      </c>
      <c r="L609">
        <v>224.48649839999999</v>
      </c>
      <c r="M609">
        <v>215.4563067</v>
      </c>
      <c r="N609">
        <v>229.08696979999999</v>
      </c>
      <c r="O609" t="s">
        <v>1290</v>
      </c>
      <c r="P609" t="s">
        <v>1290</v>
      </c>
      <c r="Q609" t="s">
        <v>1290</v>
      </c>
      <c r="R609" t="s">
        <v>1290</v>
      </c>
    </row>
    <row r="610" spans="1:18" hidden="1" x14ac:dyDescent="0.35">
      <c r="A610" t="s">
        <v>2088</v>
      </c>
      <c r="B610" t="s">
        <v>2089</v>
      </c>
      <c r="C610">
        <v>5220.3193220000003</v>
      </c>
      <c r="D610">
        <v>-1.5191014940000001</v>
      </c>
      <c r="E610">
        <v>0.15600734899999999</v>
      </c>
      <c r="F610">
        <v>-8.0513328390000005</v>
      </c>
      <c r="G610">
        <v>8.19E-16</v>
      </c>
      <c r="H610">
        <v>5.4199999999999999E-14</v>
      </c>
      <c r="I610">
        <v>2746.4946220000002</v>
      </c>
      <c r="J610">
        <v>2578.1639439999999</v>
      </c>
      <c r="K610">
        <v>2776.8122370000001</v>
      </c>
      <c r="L610">
        <v>9617.1605220000001</v>
      </c>
      <c r="M610">
        <v>6733.5037499999999</v>
      </c>
      <c r="N610">
        <v>6869.7808599999998</v>
      </c>
      <c r="O610" t="s">
        <v>1290</v>
      </c>
      <c r="P610" t="s">
        <v>1290</v>
      </c>
      <c r="Q610" t="s">
        <v>1290</v>
      </c>
      <c r="R610" t="s">
        <v>1290</v>
      </c>
    </row>
    <row r="611" spans="1:18" hidden="1" x14ac:dyDescent="0.35">
      <c r="A611" t="s">
        <v>1288</v>
      </c>
      <c r="B611" t="s">
        <v>2844</v>
      </c>
      <c r="C611">
        <v>73.489785530000006</v>
      </c>
      <c r="D611">
        <v>-1.516293941</v>
      </c>
      <c r="E611">
        <v>0.37475800100000001</v>
      </c>
      <c r="F611">
        <v>-3.3441835339999999</v>
      </c>
      <c r="G611">
        <v>8.2525100000000004E-4</v>
      </c>
      <c r="H611">
        <v>1.0445568000000001E-2</v>
      </c>
      <c r="I611">
        <v>38.837306120000001</v>
      </c>
      <c r="J611">
        <v>42.83011415</v>
      </c>
      <c r="K611">
        <v>32.584522030000002</v>
      </c>
      <c r="L611">
        <v>88.40397505</v>
      </c>
      <c r="M611">
        <v>117.6114702</v>
      </c>
      <c r="N611">
        <v>120.6713257</v>
      </c>
      <c r="O611" t="s">
        <v>1290</v>
      </c>
      <c r="P611" t="s">
        <v>1290</v>
      </c>
      <c r="Q611" t="s">
        <v>1290</v>
      </c>
      <c r="R611" t="s">
        <v>1290</v>
      </c>
    </row>
    <row r="612" spans="1:18" hidden="1" x14ac:dyDescent="0.35">
      <c r="A612" t="s">
        <v>1288</v>
      </c>
      <c r="B612" t="s">
        <v>1468</v>
      </c>
      <c r="C612">
        <v>615.30150419999995</v>
      </c>
      <c r="D612">
        <v>-1.515974054</v>
      </c>
      <c r="E612">
        <v>0.18656304200000001</v>
      </c>
      <c r="F612">
        <v>-6.7159049189999998</v>
      </c>
      <c r="G612">
        <v>1.8700000000000001E-11</v>
      </c>
      <c r="H612">
        <v>7.8899999999999996E-10</v>
      </c>
      <c r="I612">
        <v>374.43146410000003</v>
      </c>
      <c r="J612">
        <v>255.93604790000001</v>
      </c>
      <c r="K612">
        <v>325.84522029999999</v>
      </c>
      <c r="L612">
        <v>857.22056699999996</v>
      </c>
      <c r="M612">
        <v>929.03178109999999</v>
      </c>
      <c r="N612">
        <v>949.3439449</v>
      </c>
      <c r="O612" t="s">
        <v>1290</v>
      </c>
      <c r="P612" t="s">
        <v>1290</v>
      </c>
      <c r="Q612" t="s">
        <v>1290</v>
      </c>
      <c r="R612" t="s">
        <v>1290</v>
      </c>
    </row>
    <row r="613" spans="1:18" hidden="1" x14ac:dyDescent="0.35">
      <c r="A613" t="s">
        <v>1742</v>
      </c>
      <c r="B613" t="s">
        <v>1743</v>
      </c>
      <c r="C613">
        <v>1035.1198440000001</v>
      </c>
      <c r="D613">
        <v>-1.5131809899999999</v>
      </c>
      <c r="E613">
        <v>0.17476024400000001</v>
      </c>
      <c r="F613">
        <v>-7.1534953029999997</v>
      </c>
      <c r="G613">
        <v>8.4600000000000003E-13</v>
      </c>
      <c r="H613">
        <v>4.1300000000000002E-11</v>
      </c>
      <c r="I613">
        <v>584.55124850000004</v>
      </c>
      <c r="J613">
        <v>578.72885940000003</v>
      </c>
      <c r="K613">
        <v>448.03717790000002</v>
      </c>
      <c r="L613">
        <v>1758.1464699999999</v>
      </c>
      <c r="M613">
        <v>1345.1194190000001</v>
      </c>
      <c r="N613">
        <v>1496.1358889999999</v>
      </c>
      <c r="O613" t="s">
        <v>1290</v>
      </c>
      <c r="P613" t="s">
        <v>1290</v>
      </c>
      <c r="Q613" t="s">
        <v>1290</v>
      </c>
      <c r="R613" t="s">
        <v>1290</v>
      </c>
    </row>
    <row r="614" spans="1:18" hidden="1" x14ac:dyDescent="0.35">
      <c r="A614" t="s">
        <v>1740</v>
      </c>
      <c r="B614" t="s">
        <v>1741</v>
      </c>
      <c r="C614">
        <v>138.8934802</v>
      </c>
      <c r="D614">
        <v>-1.5101038739999999</v>
      </c>
      <c r="E614">
        <v>0.30247154900000001</v>
      </c>
      <c r="F614">
        <v>-4.1229314749999997</v>
      </c>
      <c r="G614">
        <v>3.7400000000000001E-5</v>
      </c>
      <c r="H614">
        <v>6.8411700000000004E-4</v>
      </c>
      <c r="I614">
        <v>53.774731539999998</v>
      </c>
      <c r="J614">
        <v>77.303132849999997</v>
      </c>
      <c r="K614">
        <v>85.534370330000002</v>
      </c>
      <c r="L614">
        <v>220.51328609999999</v>
      </c>
      <c r="M614">
        <v>210.5146483</v>
      </c>
      <c r="N614">
        <v>185.72071220000001</v>
      </c>
      <c r="O614" t="s">
        <v>1290</v>
      </c>
      <c r="P614" t="s">
        <v>1290</v>
      </c>
      <c r="Q614" t="s">
        <v>1290</v>
      </c>
      <c r="R614" t="s">
        <v>1290</v>
      </c>
    </row>
    <row r="615" spans="1:18" hidden="1" x14ac:dyDescent="0.35">
      <c r="A615" t="s">
        <v>2184</v>
      </c>
      <c r="B615" t="s">
        <v>2185</v>
      </c>
      <c r="C615">
        <v>282.99004079999997</v>
      </c>
      <c r="D615">
        <v>-1.506526714</v>
      </c>
      <c r="E615">
        <v>0.40160660399999998</v>
      </c>
      <c r="F615">
        <v>-3.096294469</v>
      </c>
      <c r="G615">
        <v>1.9595569999999998E-3</v>
      </c>
      <c r="H615">
        <v>2.21132E-2</v>
      </c>
      <c r="I615">
        <v>102.5703213</v>
      </c>
      <c r="J615">
        <v>94.017323739999995</v>
      </c>
      <c r="K615">
        <v>245.40218150000001</v>
      </c>
      <c r="L615">
        <v>534.39706269999999</v>
      </c>
      <c r="M615">
        <v>375.56603919999998</v>
      </c>
      <c r="N615">
        <v>345.98731659999999</v>
      </c>
      <c r="O615" t="s">
        <v>1290</v>
      </c>
      <c r="P615" t="s">
        <v>1290</v>
      </c>
      <c r="Q615" t="s">
        <v>1290</v>
      </c>
      <c r="R615" t="s">
        <v>1290</v>
      </c>
    </row>
    <row r="616" spans="1:18" hidden="1" x14ac:dyDescent="0.35">
      <c r="A616" t="s">
        <v>1288</v>
      </c>
      <c r="B616" t="s">
        <v>2873</v>
      </c>
      <c r="C616">
        <v>125.3483143</v>
      </c>
      <c r="D616">
        <v>-1.499702358</v>
      </c>
      <c r="E616">
        <v>0.39336749599999998</v>
      </c>
      <c r="F616">
        <v>-3.1437980159999999</v>
      </c>
      <c r="G616">
        <v>1.667705E-3</v>
      </c>
      <c r="H616">
        <v>1.926891E-2</v>
      </c>
      <c r="I616">
        <v>81.657925680000005</v>
      </c>
      <c r="J616">
        <v>71.035311269999994</v>
      </c>
      <c r="K616">
        <v>43.785451479999999</v>
      </c>
      <c r="L616">
        <v>208.593649</v>
      </c>
      <c r="M616">
        <v>124.52979190000001</v>
      </c>
      <c r="N616">
        <v>222.48775670000001</v>
      </c>
      <c r="O616" t="s">
        <v>1290</v>
      </c>
      <c r="P616" t="s">
        <v>1290</v>
      </c>
      <c r="Q616" t="s">
        <v>1290</v>
      </c>
      <c r="R616" t="s">
        <v>1290</v>
      </c>
    </row>
    <row r="617" spans="1:18" hidden="1" x14ac:dyDescent="0.35">
      <c r="A617" t="s">
        <v>2344</v>
      </c>
      <c r="B617" t="s">
        <v>2345</v>
      </c>
      <c r="C617">
        <v>66.319283409999997</v>
      </c>
      <c r="D617">
        <v>-1.499009925</v>
      </c>
      <c r="E617">
        <v>0.37944656500000001</v>
      </c>
      <c r="F617">
        <v>-3.2573111269999999</v>
      </c>
      <c r="G617">
        <v>1.1247309999999999E-3</v>
      </c>
      <c r="H617">
        <v>1.3665324E-2</v>
      </c>
      <c r="I617">
        <v>29.874850859999999</v>
      </c>
      <c r="J617">
        <v>32.383744839999999</v>
      </c>
      <c r="K617">
        <v>41.748918850000003</v>
      </c>
      <c r="L617">
        <v>98.337005950000005</v>
      </c>
      <c r="M617">
        <v>90.926514749999996</v>
      </c>
      <c r="N617">
        <v>104.64466520000001</v>
      </c>
      <c r="O617" t="s">
        <v>1290</v>
      </c>
      <c r="P617" t="s">
        <v>1290</v>
      </c>
      <c r="Q617" t="s">
        <v>1290</v>
      </c>
      <c r="R617" t="s">
        <v>1290</v>
      </c>
    </row>
    <row r="618" spans="1:18" hidden="1" x14ac:dyDescent="0.35">
      <c r="A618" t="s">
        <v>2426</v>
      </c>
      <c r="B618" t="s">
        <v>2427</v>
      </c>
      <c r="C618">
        <v>2397.207766</v>
      </c>
      <c r="D618">
        <v>-1.4876288049999999</v>
      </c>
      <c r="E618">
        <v>0.22427392700000001</v>
      </c>
      <c r="F618">
        <v>-5.4602619939999997</v>
      </c>
      <c r="G618">
        <v>4.7500000000000002E-8</v>
      </c>
      <c r="H618">
        <v>1.39E-6</v>
      </c>
      <c r="I618">
        <v>1018.7324139999999</v>
      </c>
      <c r="J618">
        <v>1565.9107590000001</v>
      </c>
      <c r="K618">
        <v>1196.4629179999999</v>
      </c>
      <c r="L618">
        <v>3613.6366429999998</v>
      </c>
      <c r="M618">
        <v>2594.3706649999999</v>
      </c>
      <c r="N618">
        <v>4394.1331950000003</v>
      </c>
      <c r="O618" t="s">
        <v>1290</v>
      </c>
      <c r="P618" t="s">
        <v>1290</v>
      </c>
      <c r="Q618" t="s">
        <v>1290</v>
      </c>
      <c r="R618" t="s">
        <v>1290</v>
      </c>
    </row>
    <row r="619" spans="1:18" hidden="1" x14ac:dyDescent="0.35">
      <c r="A619" t="s">
        <v>1288</v>
      </c>
      <c r="B619" t="s">
        <v>1597</v>
      </c>
      <c r="C619">
        <v>444.35770200000002</v>
      </c>
      <c r="D619">
        <v>-1.4832986370000001</v>
      </c>
      <c r="E619">
        <v>0.33203907100000002</v>
      </c>
      <c r="F619">
        <v>-3.675062182</v>
      </c>
      <c r="G619">
        <v>2.37791E-4</v>
      </c>
      <c r="H619">
        <v>3.6095480000000002E-3</v>
      </c>
      <c r="I619">
        <v>185.22407530000001</v>
      </c>
      <c r="J619">
        <v>198.48101679999999</v>
      </c>
      <c r="K619">
        <v>318.71735610000002</v>
      </c>
      <c r="L619">
        <v>396.3279331</v>
      </c>
      <c r="M619">
        <v>788.68868229999998</v>
      </c>
      <c r="N619">
        <v>778.70714850000002</v>
      </c>
      <c r="O619" t="s">
        <v>1290</v>
      </c>
      <c r="P619" t="s">
        <v>1290</v>
      </c>
      <c r="Q619" t="s">
        <v>1290</v>
      </c>
      <c r="R619" t="s">
        <v>1290</v>
      </c>
    </row>
    <row r="620" spans="1:18" hidden="1" x14ac:dyDescent="0.35">
      <c r="A620" t="s">
        <v>2600</v>
      </c>
      <c r="B620" t="s">
        <v>2601</v>
      </c>
      <c r="C620">
        <v>32514.668010000001</v>
      </c>
      <c r="D620">
        <v>-1.4697632169999999</v>
      </c>
      <c r="E620">
        <v>0.17468278600000001</v>
      </c>
      <c r="F620">
        <v>-6.9081151939999996</v>
      </c>
      <c r="G620">
        <v>4.9099999999999999E-12</v>
      </c>
      <c r="H620">
        <v>2.2200000000000001E-10</v>
      </c>
      <c r="I620">
        <v>22034.694159999999</v>
      </c>
      <c r="J620">
        <v>13453.87903</v>
      </c>
      <c r="K620">
        <v>16261.713030000001</v>
      </c>
      <c r="L620">
        <v>52132.519399999997</v>
      </c>
      <c r="M620">
        <v>45932.714919999999</v>
      </c>
      <c r="N620">
        <v>45272.487509999999</v>
      </c>
      <c r="O620" t="s">
        <v>1290</v>
      </c>
      <c r="P620" t="s">
        <v>1290</v>
      </c>
      <c r="Q620" t="s">
        <v>1290</v>
      </c>
      <c r="R620" t="s">
        <v>1290</v>
      </c>
    </row>
    <row r="621" spans="1:18" hidden="1" x14ac:dyDescent="0.35">
      <c r="A621" t="s">
        <v>2504</v>
      </c>
      <c r="B621" t="s">
        <v>2505</v>
      </c>
      <c r="C621">
        <v>12260.103220000001</v>
      </c>
      <c r="D621">
        <v>-1.468900026</v>
      </c>
      <c r="E621">
        <v>0.12528713399999999</v>
      </c>
      <c r="F621">
        <v>-9.6248160639999991</v>
      </c>
      <c r="G621">
        <v>6.2799999999999997E-22</v>
      </c>
      <c r="H621">
        <v>6.2100000000000003E-20</v>
      </c>
      <c r="I621">
        <v>5967.0035449999996</v>
      </c>
      <c r="J621">
        <v>7466.0201420000003</v>
      </c>
      <c r="K621">
        <v>6089.2325549999996</v>
      </c>
      <c r="L621">
        <v>16686.498619999998</v>
      </c>
      <c r="M621">
        <v>19750.820329999999</v>
      </c>
      <c r="N621">
        <v>17601.044140000002</v>
      </c>
      <c r="O621" t="s">
        <v>1290</v>
      </c>
      <c r="P621" t="s">
        <v>1290</v>
      </c>
      <c r="Q621" t="s">
        <v>1290</v>
      </c>
      <c r="R621" t="s">
        <v>1290</v>
      </c>
    </row>
    <row r="622" spans="1:18" hidden="1" x14ac:dyDescent="0.35">
      <c r="A622" t="s">
        <v>2106</v>
      </c>
      <c r="B622" t="s">
        <v>2107</v>
      </c>
      <c r="C622">
        <v>672.32389880000005</v>
      </c>
      <c r="D622">
        <v>-1.46688427</v>
      </c>
      <c r="E622">
        <v>0.19416188300000001</v>
      </c>
      <c r="F622">
        <v>-6.2002378919999996</v>
      </c>
      <c r="G622">
        <v>5.6400000000000002E-10</v>
      </c>
      <c r="H622">
        <v>2.0100000000000001E-8</v>
      </c>
      <c r="I622">
        <v>369.45232229999999</v>
      </c>
      <c r="J622">
        <v>390.69421199999999</v>
      </c>
      <c r="K622">
        <v>311.58949189999998</v>
      </c>
      <c r="L622">
        <v>794.64247230000001</v>
      </c>
      <c r="M622">
        <v>1107.9198160000001</v>
      </c>
      <c r="N622">
        <v>1059.6450789999999</v>
      </c>
      <c r="O622" t="s">
        <v>1290</v>
      </c>
      <c r="P622" t="s">
        <v>1290</v>
      </c>
      <c r="Q622" t="s">
        <v>1290</v>
      </c>
      <c r="R622" t="s">
        <v>1290</v>
      </c>
    </row>
    <row r="623" spans="1:18" hidden="1" x14ac:dyDescent="0.35">
      <c r="A623" t="s">
        <v>3045</v>
      </c>
      <c r="B623" t="s">
        <v>3046</v>
      </c>
      <c r="C623">
        <v>2658.9760620000002</v>
      </c>
      <c r="D623">
        <v>-1.466569958</v>
      </c>
      <c r="E623">
        <v>0.19074591699999999</v>
      </c>
      <c r="F623">
        <v>-6.309626819</v>
      </c>
      <c r="G623">
        <v>2.8000000000000002E-10</v>
      </c>
      <c r="H623">
        <v>1.04E-8</v>
      </c>
      <c r="I623">
        <v>1482.7884309999999</v>
      </c>
      <c r="J623">
        <v>1517.8574599999999</v>
      </c>
      <c r="K623">
        <v>1238.2118370000001</v>
      </c>
      <c r="L623">
        <v>3837.1298379999998</v>
      </c>
      <c r="M623">
        <v>4891.2534939999996</v>
      </c>
      <c r="N623">
        <v>2986.6153100000001</v>
      </c>
      <c r="O623" t="s">
        <v>1290</v>
      </c>
      <c r="P623" t="s">
        <v>1290</v>
      </c>
      <c r="Q623" t="s">
        <v>1290</v>
      </c>
      <c r="R623" t="s">
        <v>1290</v>
      </c>
    </row>
    <row r="624" spans="1:18" hidden="1" x14ac:dyDescent="0.35">
      <c r="A624" t="s">
        <v>2740</v>
      </c>
      <c r="B624" t="s">
        <v>2741</v>
      </c>
      <c r="C624">
        <v>4555.64491</v>
      </c>
      <c r="D624">
        <v>-1.458712357</v>
      </c>
      <c r="E624">
        <v>0.14693695900000001</v>
      </c>
      <c r="F624">
        <v>-8.1373532960000006</v>
      </c>
      <c r="G624">
        <v>4.0400000000000001E-16</v>
      </c>
      <c r="H624">
        <v>2.7399999999999999E-14</v>
      </c>
      <c r="I624">
        <v>2579.1954569999998</v>
      </c>
      <c r="J624">
        <v>2492.5037160000002</v>
      </c>
      <c r="K624">
        <v>2219.8205630000002</v>
      </c>
      <c r="L624">
        <v>6912.3962060000003</v>
      </c>
      <c r="M624">
        <v>7651.6638819999998</v>
      </c>
      <c r="N624">
        <v>5478.2896360000004</v>
      </c>
      <c r="O624" t="s">
        <v>1290</v>
      </c>
      <c r="P624" t="s">
        <v>1290</v>
      </c>
      <c r="Q624" t="s">
        <v>1290</v>
      </c>
      <c r="R624" t="s">
        <v>1290</v>
      </c>
    </row>
    <row r="625" spans="1:18" hidden="1" x14ac:dyDescent="0.35">
      <c r="A625" t="s">
        <v>2640</v>
      </c>
      <c r="B625" t="s">
        <v>2641</v>
      </c>
      <c r="C625">
        <v>86.433689110000003</v>
      </c>
      <c r="D625">
        <v>-1.4572821010000001</v>
      </c>
      <c r="E625">
        <v>0.362126636</v>
      </c>
      <c r="F625">
        <v>-3.2978731049999999</v>
      </c>
      <c r="G625">
        <v>9.7420199999999997E-4</v>
      </c>
      <c r="H625">
        <v>1.2069808E-2</v>
      </c>
      <c r="I625">
        <v>53.774731539999998</v>
      </c>
      <c r="J625">
        <v>43.874751080000003</v>
      </c>
      <c r="K625">
        <v>40.730652540000001</v>
      </c>
      <c r="L625">
        <v>154.95528210000001</v>
      </c>
      <c r="M625">
        <v>121.5647969</v>
      </c>
      <c r="N625">
        <v>103.7019205</v>
      </c>
      <c r="O625" t="s">
        <v>1290</v>
      </c>
      <c r="P625" t="s">
        <v>1290</v>
      </c>
      <c r="Q625" t="s">
        <v>1290</v>
      </c>
      <c r="R625" t="s">
        <v>1290</v>
      </c>
    </row>
    <row r="626" spans="1:18" hidden="1" x14ac:dyDescent="0.35">
      <c r="A626" t="s">
        <v>2418</v>
      </c>
      <c r="B626" t="s">
        <v>2419</v>
      </c>
      <c r="C626">
        <v>3688.2059170000002</v>
      </c>
      <c r="D626">
        <v>-1.4508954460000001</v>
      </c>
      <c r="E626">
        <v>0.16246366700000001</v>
      </c>
      <c r="F626">
        <v>-7.3115488470000001</v>
      </c>
      <c r="G626">
        <v>2.6399999999999999E-13</v>
      </c>
      <c r="H626">
        <v>1.39E-11</v>
      </c>
      <c r="I626">
        <v>2354.1382480000002</v>
      </c>
      <c r="J626">
        <v>1823.9360799999999</v>
      </c>
      <c r="K626">
        <v>1748.3632600000001</v>
      </c>
      <c r="L626">
        <v>6265.7558939999999</v>
      </c>
      <c r="M626">
        <v>5202.5779739999998</v>
      </c>
      <c r="N626">
        <v>4734.4640429999999</v>
      </c>
      <c r="O626" t="s">
        <v>1290</v>
      </c>
      <c r="P626" t="s">
        <v>1290</v>
      </c>
      <c r="Q626" t="s">
        <v>1290</v>
      </c>
      <c r="R626" t="s">
        <v>1290</v>
      </c>
    </row>
    <row r="627" spans="1:18" hidden="1" x14ac:dyDescent="0.35">
      <c r="A627" t="s">
        <v>1786</v>
      </c>
      <c r="B627" t="s">
        <v>1787</v>
      </c>
      <c r="C627">
        <v>2355.9384359999999</v>
      </c>
      <c r="D627">
        <v>-1.4508237230000001</v>
      </c>
      <c r="E627">
        <v>0.11625492799999999</v>
      </c>
      <c r="F627">
        <v>-10.2171094</v>
      </c>
      <c r="G627">
        <v>1.6600000000000001E-24</v>
      </c>
      <c r="H627">
        <v>1.91E-22</v>
      </c>
      <c r="I627">
        <v>1235.822997</v>
      </c>
      <c r="J627">
        <v>1400.8581240000001</v>
      </c>
      <c r="K627">
        <v>1149.622668</v>
      </c>
      <c r="L627">
        <v>3281.873411</v>
      </c>
      <c r="M627">
        <v>3529.332437</v>
      </c>
      <c r="N627">
        <v>3538.1209779999999</v>
      </c>
      <c r="O627" t="s">
        <v>1290</v>
      </c>
      <c r="P627" t="s">
        <v>1290</v>
      </c>
      <c r="Q627" t="s">
        <v>1290</v>
      </c>
      <c r="R627" t="s">
        <v>1290</v>
      </c>
    </row>
    <row r="628" spans="1:18" hidden="1" x14ac:dyDescent="0.35">
      <c r="A628" t="s">
        <v>2588</v>
      </c>
      <c r="B628" t="s">
        <v>2589</v>
      </c>
      <c r="C628">
        <v>1441.5309030000001</v>
      </c>
      <c r="D628">
        <v>-1.44744143</v>
      </c>
      <c r="E628">
        <v>0.22844925499999999</v>
      </c>
      <c r="F628">
        <v>-5.1845519170000003</v>
      </c>
      <c r="G628">
        <v>2.17E-7</v>
      </c>
      <c r="H628">
        <v>5.7599999999999999E-6</v>
      </c>
      <c r="I628">
        <v>721.97556239999994</v>
      </c>
      <c r="J628">
        <v>850.33446130000004</v>
      </c>
      <c r="K628">
        <v>748.4257404</v>
      </c>
      <c r="L628">
        <v>1497.9010599999999</v>
      </c>
      <c r="M628">
        <v>2001.371656</v>
      </c>
      <c r="N628">
        <v>2829.1769399999998</v>
      </c>
      <c r="O628" t="s">
        <v>1290</v>
      </c>
      <c r="P628" t="s">
        <v>1290</v>
      </c>
      <c r="Q628" t="s">
        <v>1290</v>
      </c>
      <c r="R628" t="s">
        <v>1290</v>
      </c>
    </row>
    <row r="629" spans="1:18" hidden="1" x14ac:dyDescent="0.35">
      <c r="A629" t="s">
        <v>2558</v>
      </c>
      <c r="B629" t="s">
        <v>2559</v>
      </c>
      <c r="C629">
        <v>336.55401189999998</v>
      </c>
      <c r="D629">
        <v>-1.4451742249999999</v>
      </c>
      <c r="E629">
        <v>0.28468965000000002</v>
      </c>
      <c r="F629">
        <v>-4.1523807389999998</v>
      </c>
      <c r="G629">
        <v>3.29E-5</v>
      </c>
      <c r="H629">
        <v>6.0933700000000005E-4</v>
      </c>
      <c r="I629">
        <v>192.1948739</v>
      </c>
      <c r="J629">
        <v>196.3917429</v>
      </c>
      <c r="K629">
        <v>153.75821329999999</v>
      </c>
      <c r="L629">
        <v>672.46619220000002</v>
      </c>
      <c r="M629">
        <v>436.8426035</v>
      </c>
      <c r="N629">
        <v>367.67044540000001</v>
      </c>
      <c r="O629" t="s">
        <v>1290</v>
      </c>
      <c r="P629" t="s">
        <v>1290</v>
      </c>
      <c r="Q629" t="s">
        <v>1290</v>
      </c>
      <c r="R629" t="s">
        <v>1290</v>
      </c>
    </row>
    <row r="630" spans="1:18" hidden="1" x14ac:dyDescent="0.35">
      <c r="A630" t="s">
        <v>2638</v>
      </c>
      <c r="B630" t="s">
        <v>2639</v>
      </c>
      <c r="C630">
        <v>2919.7279920000001</v>
      </c>
      <c r="D630">
        <v>-1.443605652</v>
      </c>
      <c r="E630">
        <v>0.17887219200000001</v>
      </c>
      <c r="F630">
        <v>-6.6000826320000003</v>
      </c>
      <c r="G630">
        <v>4.1099999999999999E-11</v>
      </c>
      <c r="H630">
        <v>1.67E-9</v>
      </c>
      <c r="I630">
        <v>1312.5017809999999</v>
      </c>
      <c r="J630">
        <v>1648.4370759999999</v>
      </c>
      <c r="K630">
        <v>1748.3632600000001</v>
      </c>
      <c r="L630">
        <v>4155.9801299999999</v>
      </c>
      <c r="M630">
        <v>5163.044707</v>
      </c>
      <c r="N630">
        <v>3490.0409970000001</v>
      </c>
      <c r="O630" t="s">
        <v>1290</v>
      </c>
      <c r="P630" t="s">
        <v>1290</v>
      </c>
      <c r="Q630" t="s">
        <v>1290</v>
      </c>
      <c r="R630" t="s">
        <v>1290</v>
      </c>
    </row>
    <row r="631" spans="1:18" hidden="1" x14ac:dyDescent="0.35">
      <c r="A631" t="s">
        <v>2316</v>
      </c>
      <c r="B631" t="s">
        <v>2317</v>
      </c>
      <c r="C631">
        <v>647.67325310000001</v>
      </c>
      <c r="D631">
        <v>-1.4414248569999999</v>
      </c>
      <c r="E631">
        <v>0.263631799</v>
      </c>
      <c r="F631">
        <v>-4.4698342719999999</v>
      </c>
      <c r="G631">
        <v>7.8299999999999996E-6</v>
      </c>
      <c r="H631">
        <v>1.6758300000000001E-4</v>
      </c>
      <c r="I631">
        <v>501.89749440000003</v>
      </c>
      <c r="J631">
        <v>278.9180604</v>
      </c>
      <c r="K631">
        <v>264.74924149999998</v>
      </c>
      <c r="L631">
        <v>910.85893390000001</v>
      </c>
      <c r="M631">
        <v>1017.981632</v>
      </c>
      <c r="N631">
        <v>911.63415559999999</v>
      </c>
      <c r="O631" t="s">
        <v>1290</v>
      </c>
      <c r="P631" t="s">
        <v>1290</v>
      </c>
      <c r="Q631" t="s">
        <v>1290</v>
      </c>
      <c r="R631" t="s">
        <v>1290</v>
      </c>
    </row>
    <row r="632" spans="1:18" hidden="1" x14ac:dyDescent="0.35">
      <c r="A632" t="s">
        <v>2985</v>
      </c>
      <c r="B632" t="s">
        <v>2986</v>
      </c>
      <c r="C632">
        <v>1416.722338</v>
      </c>
      <c r="D632">
        <v>-1.4373003070000001</v>
      </c>
      <c r="E632">
        <v>0.171147573</v>
      </c>
      <c r="F632">
        <v>-6.8611308839999996</v>
      </c>
      <c r="G632">
        <v>6.8299999999999998E-12</v>
      </c>
      <c r="H632">
        <v>3.0199999999999999E-10</v>
      </c>
      <c r="I632">
        <v>941.05780200000004</v>
      </c>
      <c r="J632">
        <v>633.04997979999996</v>
      </c>
      <c r="K632">
        <v>717.87775099999999</v>
      </c>
      <c r="L632">
        <v>2072.0302470000001</v>
      </c>
      <c r="M632">
        <v>2177.2946959999999</v>
      </c>
      <c r="N632">
        <v>1959.023553</v>
      </c>
      <c r="O632" t="s">
        <v>1290</v>
      </c>
      <c r="P632" t="s">
        <v>1290</v>
      </c>
      <c r="Q632" t="s">
        <v>1290</v>
      </c>
      <c r="R632" t="s">
        <v>1290</v>
      </c>
    </row>
    <row r="633" spans="1:18" hidden="1" x14ac:dyDescent="0.35">
      <c r="A633" t="s">
        <v>3363</v>
      </c>
      <c r="B633" t="s">
        <v>3364</v>
      </c>
      <c r="C633">
        <v>149.4770006</v>
      </c>
      <c r="D633">
        <v>-1.4347331839999999</v>
      </c>
      <c r="E633">
        <v>0.33786528500000002</v>
      </c>
      <c r="F633">
        <v>-3.4679466369999998</v>
      </c>
      <c r="G633">
        <v>5.24451E-4</v>
      </c>
      <c r="H633">
        <v>7.1580089999999999E-3</v>
      </c>
      <c r="I633">
        <v>53.774731539999998</v>
      </c>
      <c r="J633">
        <v>84.615591359999996</v>
      </c>
      <c r="K633">
        <v>103.863164</v>
      </c>
      <c r="L633">
        <v>186.740981</v>
      </c>
      <c r="M633">
        <v>251.03624719999999</v>
      </c>
      <c r="N633">
        <v>216.83128830000001</v>
      </c>
      <c r="O633" t="s">
        <v>1290</v>
      </c>
      <c r="P633" t="s">
        <v>1290</v>
      </c>
      <c r="Q633" t="s">
        <v>1290</v>
      </c>
      <c r="R633" t="s">
        <v>1290</v>
      </c>
    </row>
    <row r="634" spans="1:18" hidden="1" x14ac:dyDescent="0.35">
      <c r="A634" t="s">
        <v>2742</v>
      </c>
      <c r="B634" t="s">
        <v>2743</v>
      </c>
      <c r="C634">
        <v>259.67870959999999</v>
      </c>
      <c r="D634">
        <v>-1.4331031030000001</v>
      </c>
      <c r="E634">
        <v>0.221309433</v>
      </c>
      <c r="F634">
        <v>-5.2870258659999996</v>
      </c>
      <c r="G634">
        <v>1.24E-7</v>
      </c>
      <c r="H634">
        <v>3.45E-6</v>
      </c>
      <c r="I634">
        <v>133.4410005</v>
      </c>
      <c r="J634">
        <v>138.93671169999999</v>
      </c>
      <c r="K634">
        <v>148.6668818</v>
      </c>
      <c r="L634">
        <v>360.56902179999997</v>
      </c>
      <c r="M634">
        <v>441.78426189999999</v>
      </c>
      <c r="N634">
        <v>334.6743798</v>
      </c>
      <c r="O634" t="s">
        <v>1290</v>
      </c>
      <c r="P634" t="s">
        <v>1290</v>
      </c>
      <c r="Q634" t="s">
        <v>1290</v>
      </c>
      <c r="R634" t="s">
        <v>1290</v>
      </c>
    </row>
    <row r="635" spans="1:18" hidden="1" x14ac:dyDescent="0.35">
      <c r="A635" t="s">
        <v>1986</v>
      </c>
      <c r="B635" t="s">
        <v>1987</v>
      </c>
      <c r="C635">
        <v>2023.162325</v>
      </c>
      <c r="D635">
        <v>-1.42123551</v>
      </c>
      <c r="E635">
        <v>0.23558056099999999</v>
      </c>
      <c r="F635">
        <v>-4.916369585</v>
      </c>
      <c r="G635">
        <v>8.8199999999999998E-7</v>
      </c>
      <c r="H635">
        <v>2.1999999999999999E-5</v>
      </c>
      <c r="I635">
        <v>728.94636089999995</v>
      </c>
      <c r="J635">
        <v>1389.367117</v>
      </c>
      <c r="K635">
        <v>1182.2071900000001</v>
      </c>
      <c r="L635">
        <v>3511.3264250000002</v>
      </c>
      <c r="M635">
        <v>2670.472205</v>
      </c>
      <c r="N635">
        <v>2656.6546539999999</v>
      </c>
      <c r="O635" t="s">
        <v>1290</v>
      </c>
      <c r="P635" t="s">
        <v>1290</v>
      </c>
      <c r="Q635" t="s">
        <v>1290</v>
      </c>
      <c r="R635" t="s">
        <v>1290</v>
      </c>
    </row>
    <row r="636" spans="1:18" hidden="1" x14ac:dyDescent="0.35">
      <c r="A636" t="s">
        <v>2438</v>
      </c>
      <c r="B636" t="s">
        <v>2439</v>
      </c>
      <c r="C636">
        <v>338.95856700000002</v>
      </c>
      <c r="D636">
        <v>-1.4199928939999999</v>
      </c>
      <c r="E636">
        <v>0.29373034100000001</v>
      </c>
      <c r="F636">
        <v>-3.9388456939999998</v>
      </c>
      <c r="G636">
        <v>8.1899999999999999E-5</v>
      </c>
      <c r="H636">
        <v>1.385018E-3</v>
      </c>
      <c r="I636">
        <v>213.1072695</v>
      </c>
      <c r="J636">
        <v>201.61492759999999</v>
      </c>
      <c r="K636">
        <v>138.48421859999999</v>
      </c>
      <c r="L636">
        <v>485.72521119999999</v>
      </c>
      <c r="M636">
        <v>638.46226660000002</v>
      </c>
      <c r="N636">
        <v>356.35750860000002</v>
      </c>
      <c r="O636" t="s">
        <v>1290</v>
      </c>
      <c r="P636" t="s">
        <v>1290</v>
      </c>
      <c r="Q636" t="s">
        <v>1290</v>
      </c>
      <c r="R636" t="s">
        <v>1290</v>
      </c>
    </row>
    <row r="637" spans="1:18" hidden="1" x14ac:dyDescent="0.35">
      <c r="A637" t="s">
        <v>3275</v>
      </c>
      <c r="B637" t="s">
        <v>3276</v>
      </c>
      <c r="C637">
        <v>842.84293490000005</v>
      </c>
      <c r="D637">
        <v>-1.4170281060000001</v>
      </c>
      <c r="E637">
        <v>0.162280588</v>
      </c>
      <c r="F637">
        <v>-7.1111012929999999</v>
      </c>
      <c r="G637">
        <v>1.1499999999999999E-12</v>
      </c>
      <c r="H637">
        <v>5.5600000000000001E-11</v>
      </c>
      <c r="I637">
        <v>450.11441960000002</v>
      </c>
      <c r="J637">
        <v>440.83678459999999</v>
      </c>
      <c r="K637">
        <v>486.73129779999999</v>
      </c>
      <c r="L637">
        <v>1266.46144</v>
      </c>
      <c r="M637">
        <v>1378.722696</v>
      </c>
      <c r="N637">
        <v>1034.190971</v>
      </c>
      <c r="O637" t="s">
        <v>1290</v>
      </c>
      <c r="P637" t="s">
        <v>1290</v>
      </c>
      <c r="Q637" t="s">
        <v>1290</v>
      </c>
      <c r="R637" t="s">
        <v>1290</v>
      </c>
    </row>
    <row r="638" spans="1:18" hidden="1" x14ac:dyDescent="0.35">
      <c r="A638" t="s">
        <v>3211</v>
      </c>
      <c r="B638" t="s">
        <v>3212</v>
      </c>
      <c r="C638">
        <v>222.26552469999999</v>
      </c>
      <c r="D638">
        <v>-1.408730837</v>
      </c>
      <c r="E638">
        <v>0.36059149299999999</v>
      </c>
      <c r="F638">
        <v>-3.17726972</v>
      </c>
      <c r="G638">
        <v>1.486687E-3</v>
      </c>
      <c r="H638">
        <v>1.7424855999999999E-2</v>
      </c>
      <c r="I638">
        <v>89.624552570000006</v>
      </c>
      <c r="J638">
        <v>91.928049880000003</v>
      </c>
      <c r="K638">
        <v>183.28793640000001</v>
      </c>
      <c r="L638">
        <v>291.03780549999999</v>
      </c>
      <c r="M638">
        <v>406.2043213</v>
      </c>
      <c r="N638">
        <v>271.51048279999998</v>
      </c>
      <c r="O638" t="s">
        <v>1290</v>
      </c>
      <c r="P638" t="s">
        <v>1290</v>
      </c>
      <c r="Q638" t="s">
        <v>1290</v>
      </c>
      <c r="R638" t="s">
        <v>1290</v>
      </c>
    </row>
    <row r="639" spans="1:18" hidden="1" x14ac:dyDescent="0.35">
      <c r="A639" t="s">
        <v>2366</v>
      </c>
      <c r="B639" t="s">
        <v>2367</v>
      </c>
      <c r="C639">
        <v>1865.9549509999999</v>
      </c>
      <c r="D639">
        <v>-1.407626158</v>
      </c>
      <c r="E639">
        <v>0.217772881</v>
      </c>
      <c r="F639">
        <v>-5.2558966360000001</v>
      </c>
      <c r="G639">
        <v>1.4700000000000001E-7</v>
      </c>
      <c r="H639">
        <v>4.0500000000000002E-6</v>
      </c>
      <c r="I639">
        <v>946.03694380000002</v>
      </c>
      <c r="J639">
        <v>1326.6889020000001</v>
      </c>
      <c r="K639">
        <v>792.21119190000002</v>
      </c>
      <c r="L639">
        <v>2702.777709</v>
      </c>
      <c r="M639">
        <v>3202.1946499999999</v>
      </c>
      <c r="N639">
        <v>2225.8203119999998</v>
      </c>
      <c r="O639" t="s">
        <v>1290</v>
      </c>
      <c r="P639" t="s">
        <v>1290</v>
      </c>
      <c r="Q639" t="s">
        <v>1290</v>
      </c>
      <c r="R639" t="s">
        <v>1290</v>
      </c>
    </row>
    <row r="640" spans="1:18" hidden="1" x14ac:dyDescent="0.35">
      <c r="A640" t="s">
        <v>3127</v>
      </c>
      <c r="B640" t="s">
        <v>3128</v>
      </c>
      <c r="C640">
        <v>136.97241199999999</v>
      </c>
      <c r="D640">
        <v>-1.402849934</v>
      </c>
      <c r="E640">
        <v>0.37128420099999998</v>
      </c>
      <c r="F640">
        <v>-3.069927362</v>
      </c>
      <c r="G640">
        <v>2.1411080000000001E-3</v>
      </c>
      <c r="H640">
        <v>2.3783228999999999E-2</v>
      </c>
      <c r="I640">
        <v>50.787246459999999</v>
      </c>
      <c r="J640">
        <v>64.767489679999997</v>
      </c>
      <c r="K640">
        <v>109.97276189999999</v>
      </c>
      <c r="L640">
        <v>228.45971080000001</v>
      </c>
      <c r="M640">
        <v>187.78301959999999</v>
      </c>
      <c r="N640">
        <v>180.06424380000001</v>
      </c>
      <c r="O640" t="s">
        <v>1290</v>
      </c>
      <c r="P640" t="s">
        <v>1290</v>
      </c>
      <c r="Q640" t="s">
        <v>1290</v>
      </c>
      <c r="R640" t="s">
        <v>1290</v>
      </c>
    </row>
    <row r="641" spans="1:18" hidden="1" x14ac:dyDescent="0.35">
      <c r="A641" t="s">
        <v>3331</v>
      </c>
      <c r="B641" t="s">
        <v>3332</v>
      </c>
      <c r="C641">
        <v>1282.9966219999999</v>
      </c>
      <c r="D641">
        <v>-1.4025468139999999</v>
      </c>
      <c r="E641">
        <v>0.17441263200000001</v>
      </c>
      <c r="F641">
        <v>-6.5334281929999998</v>
      </c>
      <c r="G641">
        <v>6.43E-11</v>
      </c>
      <c r="H641">
        <v>2.5599999999999998E-9</v>
      </c>
      <c r="I641">
        <v>710.02562209999996</v>
      </c>
      <c r="J641">
        <v>788.70088250000003</v>
      </c>
      <c r="K641">
        <v>614.01458700000001</v>
      </c>
      <c r="L641">
        <v>1671.7291009999999</v>
      </c>
      <c r="M641">
        <v>2231.6529380000002</v>
      </c>
      <c r="N641">
        <v>1681.856601</v>
      </c>
      <c r="O641" t="s">
        <v>1290</v>
      </c>
      <c r="P641" t="s">
        <v>1290</v>
      </c>
      <c r="Q641" t="s">
        <v>1290</v>
      </c>
      <c r="R641" t="s">
        <v>1290</v>
      </c>
    </row>
    <row r="642" spans="1:18" hidden="1" x14ac:dyDescent="0.35">
      <c r="A642" t="s">
        <v>3323</v>
      </c>
      <c r="B642" t="s">
        <v>3324</v>
      </c>
      <c r="C642">
        <v>1761.976645</v>
      </c>
      <c r="D642">
        <v>-1.4021970589999999</v>
      </c>
      <c r="E642">
        <v>0.13499502899999999</v>
      </c>
      <c r="F642">
        <v>-8.4385526090000003</v>
      </c>
      <c r="G642">
        <v>3.21E-17</v>
      </c>
      <c r="H642">
        <v>2.3699999999999999E-15</v>
      </c>
      <c r="I642">
        <v>1081.469601</v>
      </c>
      <c r="J642">
        <v>995.53899469999999</v>
      </c>
      <c r="K642">
        <v>824.79571390000001</v>
      </c>
      <c r="L642">
        <v>2651.1259479999999</v>
      </c>
      <c r="M642">
        <v>2529.140774</v>
      </c>
      <c r="N642">
        <v>2489.7888370000001</v>
      </c>
      <c r="O642" t="s">
        <v>1290</v>
      </c>
      <c r="P642" t="s">
        <v>1290</v>
      </c>
      <c r="Q642" t="s">
        <v>1290</v>
      </c>
      <c r="R642" t="s">
        <v>1290</v>
      </c>
    </row>
    <row r="643" spans="1:18" hidden="1" x14ac:dyDescent="0.35">
      <c r="A643" t="s">
        <v>3079</v>
      </c>
      <c r="B643" t="s">
        <v>3080</v>
      </c>
      <c r="C643">
        <v>3346.734641</v>
      </c>
      <c r="D643">
        <v>-1.3982877970000001</v>
      </c>
      <c r="E643">
        <v>0.178308151</v>
      </c>
      <c r="F643">
        <v>-6.3668059130000003</v>
      </c>
      <c r="G643">
        <v>1.9300000000000001E-10</v>
      </c>
      <c r="H643">
        <v>7.2600000000000002E-9</v>
      </c>
      <c r="I643">
        <v>1880.123947</v>
      </c>
      <c r="J643">
        <v>2154.04135</v>
      </c>
      <c r="K643">
        <v>1488.70535</v>
      </c>
      <c r="L643">
        <v>4883.0779929999999</v>
      </c>
      <c r="M643">
        <v>5641.3972409999997</v>
      </c>
      <c r="N643">
        <v>4033.0619630000001</v>
      </c>
      <c r="O643" t="s">
        <v>1290</v>
      </c>
      <c r="P643" t="s">
        <v>1290</v>
      </c>
      <c r="Q643" t="s">
        <v>1290</v>
      </c>
      <c r="R643" t="s">
        <v>1290</v>
      </c>
    </row>
    <row r="644" spans="1:18" hidden="1" x14ac:dyDescent="0.35">
      <c r="A644" t="s">
        <v>2526</v>
      </c>
      <c r="B644" t="s">
        <v>2527</v>
      </c>
      <c r="C644">
        <v>384.18638249999998</v>
      </c>
      <c r="D644">
        <v>-1.3981529800000001</v>
      </c>
      <c r="E644">
        <v>0.21370971899999999</v>
      </c>
      <c r="F644">
        <v>-5.3114972099999997</v>
      </c>
      <c r="G644">
        <v>1.09E-7</v>
      </c>
      <c r="H644">
        <v>3.0599999999999999E-6</v>
      </c>
      <c r="I644">
        <v>204.14481420000001</v>
      </c>
      <c r="J644">
        <v>205.79347530000001</v>
      </c>
      <c r="K644">
        <v>224.01858899999999</v>
      </c>
      <c r="L644">
        <v>671.47288909999997</v>
      </c>
      <c r="M644">
        <v>539.62909839999998</v>
      </c>
      <c r="N644">
        <v>460.05942909999999</v>
      </c>
      <c r="O644" t="s">
        <v>1290</v>
      </c>
      <c r="P644" t="s">
        <v>1290</v>
      </c>
      <c r="Q644" t="s">
        <v>1290</v>
      </c>
      <c r="R644" t="s">
        <v>1290</v>
      </c>
    </row>
    <row r="645" spans="1:18" hidden="1" x14ac:dyDescent="0.35">
      <c r="A645" t="s">
        <v>2180</v>
      </c>
      <c r="B645" t="s">
        <v>2181</v>
      </c>
      <c r="C645">
        <v>1198.0355569999999</v>
      </c>
      <c r="D645">
        <v>-1.394736899</v>
      </c>
      <c r="E645">
        <v>0.145381336</v>
      </c>
      <c r="F645">
        <v>-7.784372619</v>
      </c>
      <c r="G645">
        <v>7.0099999999999999E-15</v>
      </c>
      <c r="H645">
        <v>4.1599999999999999E-13</v>
      </c>
      <c r="I645">
        <v>699.07151009999995</v>
      </c>
      <c r="J645">
        <v>573.50567479999995</v>
      </c>
      <c r="K645">
        <v>707.69508789999998</v>
      </c>
      <c r="L645">
        <v>1684.6420410000001</v>
      </c>
      <c r="M645">
        <v>1906.4918150000001</v>
      </c>
      <c r="N645">
        <v>1616.807215</v>
      </c>
      <c r="O645" t="s">
        <v>1290</v>
      </c>
      <c r="P645" t="s">
        <v>1290</v>
      </c>
      <c r="Q645" t="s">
        <v>1290</v>
      </c>
      <c r="R645" t="s">
        <v>1290</v>
      </c>
    </row>
    <row r="646" spans="1:18" hidden="1" x14ac:dyDescent="0.35">
      <c r="A646" t="s">
        <v>3033</v>
      </c>
      <c r="B646" t="s">
        <v>3034</v>
      </c>
      <c r="C646">
        <v>941.08930580000003</v>
      </c>
      <c r="D646">
        <v>-1.389295001</v>
      </c>
      <c r="E646">
        <v>0.212010635</v>
      </c>
      <c r="F646">
        <v>-5.3122834870000002</v>
      </c>
      <c r="G646">
        <v>1.08E-7</v>
      </c>
      <c r="H646">
        <v>3.05E-6</v>
      </c>
      <c r="I646">
        <v>571.60547980000001</v>
      </c>
      <c r="J646">
        <v>508.73818510000001</v>
      </c>
      <c r="K646">
        <v>479.60343360000002</v>
      </c>
      <c r="L646">
        <v>1068.7941249999999</v>
      </c>
      <c r="M646">
        <v>1759.2303939999999</v>
      </c>
      <c r="N646">
        <v>1258.5642170000001</v>
      </c>
      <c r="O646" t="s">
        <v>1290</v>
      </c>
      <c r="P646" t="s">
        <v>1290</v>
      </c>
      <c r="Q646" t="s">
        <v>1290</v>
      </c>
      <c r="R646" t="s">
        <v>1290</v>
      </c>
    </row>
    <row r="647" spans="1:18" hidden="1" x14ac:dyDescent="0.35">
      <c r="A647" t="s">
        <v>1288</v>
      </c>
      <c r="B647" t="s">
        <v>1537</v>
      </c>
      <c r="C647">
        <v>425.91953150000001</v>
      </c>
      <c r="D647">
        <v>-1.3854209930000001</v>
      </c>
      <c r="E647">
        <v>0.16839996400000001</v>
      </c>
      <c r="F647">
        <v>-6.6650048990000004</v>
      </c>
      <c r="G647">
        <v>2.6499999999999999E-11</v>
      </c>
      <c r="H647">
        <v>1.09E-9</v>
      </c>
      <c r="I647">
        <v>238.00297850000001</v>
      </c>
      <c r="J647">
        <v>244.44504169999999</v>
      </c>
      <c r="K647">
        <v>225.03685530000001</v>
      </c>
      <c r="L647">
        <v>628.76085620000003</v>
      </c>
      <c r="M647">
        <v>558.40740029999995</v>
      </c>
      <c r="N647">
        <v>660.864057</v>
      </c>
      <c r="O647" t="s">
        <v>1290</v>
      </c>
      <c r="P647" t="s">
        <v>1290</v>
      </c>
      <c r="Q647" t="s">
        <v>1290</v>
      </c>
      <c r="R647" t="s">
        <v>1290</v>
      </c>
    </row>
    <row r="648" spans="1:18" hidden="1" x14ac:dyDescent="0.35">
      <c r="A648" t="s">
        <v>3181</v>
      </c>
      <c r="B648" t="s">
        <v>3182</v>
      </c>
      <c r="C648">
        <v>1590.547002</v>
      </c>
      <c r="D648">
        <v>-1.3825979070000001</v>
      </c>
      <c r="E648">
        <v>0.18855928199999999</v>
      </c>
      <c r="F648">
        <v>-5.9374616119999999</v>
      </c>
      <c r="G648">
        <v>2.8900000000000002E-9</v>
      </c>
      <c r="H648">
        <v>9.5399999999999994E-8</v>
      </c>
      <c r="I648">
        <v>859.39987640000004</v>
      </c>
      <c r="J648">
        <v>1061.3511209999999</v>
      </c>
      <c r="K648">
        <v>725.00561519999997</v>
      </c>
      <c r="L648">
        <v>1989.58609</v>
      </c>
      <c r="M648">
        <v>2187.1780119999999</v>
      </c>
      <c r="N648">
        <v>2720.7612960000001</v>
      </c>
      <c r="O648" t="s">
        <v>1290</v>
      </c>
      <c r="P648" t="s">
        <v>1290</v>
      </c>
      <c r="Q648" t="s">
        <v>1290</v>
      </c>
      <c r="R648" t="s">
        <v>1290</v>
      </c>
    </row>
    <row r="649" spans="1:18" hidden="1" x14ac:dyDescent="0.35">
      <c r="A649" t="s">
        <v>2598</v>
      </c>
      <c r="B649" t="s">
        <v>2599</v>
      </c>
      <c r="C649">
        <v>1840.2172210000001</v>
      </c>
      <c r="D649">
        <v>-1.3784014520000001</v>
      </c>
      <c r="E649">
        <v>0.131440954</v>
      </c>
      <c r="F649">
        <v>-8.4856888850000001</v>
      </c>
      <c r="G649">
        <v>2.14E-17</v>
      </c>
      <c r="H649">
        <v>1.6099999999999999E-15</v>
      </c>
      <c r="I649">
        <v>1106.3653099999999</v>
      </c>
      <c r="J649">
        <v>1031.05665</v>
      </c>
      <c r="K649">
        <v>929.67714420000004</v>
      </c>
      <c r="L649">
        <v>2419.6863279999998</v>
      </c>
      <c r="M649">
        <v>2940.2867540000002</v>
      </c>
      <c r="N649">
        <v>2614.2311410000002</v>
      </c>
      <c r="O649" t="s">
        <v>1290</v>
      </c>
      <c r="P649" t="s">
        <v>1290</v>
      </c>
      <c r="Q649" t="s">
        <v>1290</v>
      </c>
      <c r="R649" t="s">
        <v>1290</v>
      </c>
    </row>
    <row r="650" spans="1:18" hidden="1" x14ac:dyDescent="0.35">
      <c r="A650" t="s">
        <v>1864</v>
      </c>
      <c r="B650" t="s">
        <v>1865</v>
      </c>
      <c r="C650">
        <v>250.75614200000001</v>
      </c>
      <c r="D650">
        <v>-1.3710305250000001</v>
      </c>
      <c r="E650">
        <v>0.21888569799999999</v>
      </c>
      <c r="F650">
        <v>-5.0619849879999999</v>
      </c>
      <c r="G650">
        <v>4.15E-7</v>
      </c>
      <c r="H650">
        <v>1.08E-5</v>
      </c>
      <c r="I650">
        <v>142.40345579999999</v>
      </c>
      <c r="J650">
        <v>121.1778839</v>
      </c>
      <c r="K650">
        <v>155.794746</v>
      </c>
      <c r="L650">
        <v>381.42838669999998</v>
      </c>
      <c r="M650">
        <v>377.54270250000002</v>
      </c>
      <c r="N650">
        <v>326.18967720000001</v>
      </c>
      <c r="O650" t="s">
        <v>1290</v>
      </c>
      <c r="P650" t="s">
        <v>1290</v>
      </c>
      <c r="Q650" t="s">
        <v>1290</v>
      </c>
      <c r="R650" t="s">
        <v>1290</v>
      </c>
    </row>
    <row r="651" spans="1:18" hidden="1" x14ac:dyDescent="0.35">
      <c r="A651" t="s">
        <v>2712</v>
      </c>
      <c r="B651" t="s">
        <v>2713</v>
      </c>
      <c r="C651">
        <v>1619.950679</v>
      </c>
      <c r="D651">
        <v>-1.367916098</v>
      </c>
      <c r="E651">
        <v>0.189957139</v>
      </c>
      <c r="F651">
        <v>-5.8164789079999997</v>
      </c>
      <c r="G651">
        <v>6.0099999999999997E-9</v>
      </c>
      <c r="H651">
        <v>1.9399999999999999E-7</v>
      </c>
      <c r="I651">
        <v>1157.1525569999999</v>
      </c>
      <c r="J651">
        <v>719.75484500000005</v>
      </c>
      <c r="K651">
        <v>837.01490969999998</v>
      </c>
      <c r="L651">
        <v>2240.8917719999999</v>
      </c>
      <c r="M651">
        <v>2540.0124230000001</v>
      </c>
      <c r="N651">
        <v>2224.877567</v>
      </c>
      <c r="O651" t="s">
        <v>1290</v>
      </c>
      <c r="P651" t="s">
        <v>1290</v>
      </c>
      <c r="Q651" t="s">
        <v>1290</v>
      </c>
      <c r="R651" t="s">
        <v>1290</v>
      </c>
    </row>
    <row r="652" spans="1:18" hidden="1" x14ac:dyDescent="0.35">
      <c r="A652" t="s">
        <v>1910</v>
      </c>
      <c r="B652" t="s">
        <v>1911</v>
      </c>
      <c r="C652">
        <v>1865.9247499999999</v>
      </c>
      <c r="D652">
        <v>-1.367833847</v>
      </c>
      <c r="E652">
        <v>0.15972129900000001</v>
      </c>
      <c r="F652">
        <v>-6.9170451850000001</v>
      </c>
      <c r="G652">
        <v>4.6099999999999999E-12</v>
      </c>
      <c r="H652">
        <v>2.09E-10</v>
      </c>
      <c r="I652">
        <v>1144.206788</v>
      </c>
      <c r="J652">
        <v>863.91474140000003</v>
      </c>
      <c r="K652">
        <v>1118.0564119999999</v>
      </c>
      <c r="L652">
        <v>2727.6102860000001</v>
      </c>
      <c r="M652">
        <v>2987.7266749999999</v>
      </c>
      <c r="N652">
        <v>2354.0335949999999</v>
      </c>
      <c r="O652" t="s">
        <v>1290</v>
      </c>
      <c r="P652" t="s">
        <v>1290</v>
      </c>
      <c r="Q652" t="s">
        <v>1290</v>
      </c>
      <c r="R652" t="s">
        <v>1290</v>
      </c>
    </row>
    <row r="653" spans="1:18" hidden="1" x14ac:dyDescent="0.35">
      <c r="A653" t="s">
        <v>3087</v>
      </c>
      <c r="B653" t="s">
        <v>3088</v>
      </c>
      <c r="C653">
        <v>1265.0263829999999</v>
      </c>
      <c r="D653">
        <v>-1.3665696199999999</v>
      </c>
      <c r="E653">
        <v>0.18711731400000001</v>
      </c>
      <c r="F653">
        <v>-5.89755801</v>
      </c>
      <c r="G653">
        <v>3.6899999999999999E-9</v>
      </c>
      <c r="H653">
        <v>1.2100000000000001E-7</v>
      </c>
      <c r="I653">
        <v>785.70857760000001</v>
      </c>
      <c r="J653">
        <v>777.20987620000005</v>
      </c>
      <c r="K653">
        <v>558.00993979999998</v>
      </c>
      <c r="L653">
        <v>2092.8896119999999</v>
      </c>
      <c r="M653">
        <v>1806.6703150000001</v>
      </c>
      <c r="N653">
        <v>1569.6699779999999</v>
      </c>
      <c r="O653" t="s">
        <v>1290</v>
      </c>
      <c r="P653" t="s">
        <v>1290</v>
      </c>
      <c r="Q653" t="s">
        <v>1290</v>
      </c>
      <c r="R653" t="s">
        <v>1290</v>
      </c>
    </row>
    <row r="654" spans="1:18" hidden="1" x14ac:dyDescent="0.35">
      <c r="A654" t="s">
        <v>3265</v>
      </c>
      <c r="B654" t="s">
        <v>3266</v>
      </c>
      <c r="C654">
        <v>19615.351780000001</v>
      </c>
      <c r="D654">
        <v>-1.365764795</v>
      </c>
      <c r="E654">
        <v>0.150496291</v>
      </c>
      <c r="F654">
        <v>-7.3272928000000004</v>
      </c>
      <c r="G654">
        <v>2.3500000000000001E-13</v>
      </c>
      <c r="H654">
        <v>1.24E-11</v>
      </c>
      <c r="I654">
        <v>9909.4880300000004</v>
      </c>
      <c r="J654">
        <v>10255.20075</v>
      </c>
      <c r="K654">
        <v>12736.475049999999</v>
      </c>
      <c r="L654">
        <v>29317.34071</v>
      </c>
      <c r="M654">
        <v>31938.926640000001</v>
      </c>
      <c r="N654">
        <v>23534.679479999999</v>
      </c>
      <c r="O654" t="s">
        <v>1290</v>
      </c>
      <c r="P654" t="s">
        <v>1290</v>
      </c>
      <c r="Q654" t="s">
        <v>1290</v>
      </c>
      <c r="R654" t="s">
        <v>1290</v>
      </c>
    </row>
    <row r="655" spans="1:18" hidden="1" x14ac:dyDescent="0.35">
      <c r="A655" t="s">
        <v>3029</v>
      </c>
      <c r="B655" t="s">
        <v>3030</v>
      </c>
      <c r="C655">
        <v>251.92327399999999</v>
      </c>
      <c r="D655">
        <v>-1.361623397</v>
      </c>
      <c r="E655">
        <v>0.32747115399999999</v>
      </c>
      <c r="F655">
        <v>-3.3547656909999999</v>
      </c>
      <c r="G655">
        <v>7.9432199999999998E-4</v>
      </c>
      <c r="H655">
        <v>1.0119126000000001E-2</v>
      </c>
      <c r="I655">
        <v>178.25327680000001</v>
      </c>
      <c r="J655">
        <v>149.383081</v>
      </c>
      <c r="K655">
        <v>95.717033470000004</v>
      </c>
      <c r="L655">
        <v>478.77208960000002</v>
      </c>
      <c r="M655">
        <v>315.27780660000002</v>
      </c>
      <c r="N655">
        <v>294.13635629999999</v>
      </c>
      <c r="O655" t="s">
        <v>1290</v>
      </c>
      <c r="P655" t="s">
        <v>1290</v>
      </c>
      <c r="Q655" t="s">
        <v>1290</v>
      </c>
      <c r="R655" t="s">
        <v>1290</v>
      </c>
    </row>
    <row r="656" spans="1:18" hidden="1" x14ac:dyDescent="0.35">
      <c r="A656" t="s">
        <v>2148</v>
      </c>
      <c r="B656" t="s">
        <v>2149</v>
      </c>
      <c r="C656">
        <v>396.57318500000002</v>
      </c>
      <c r="D656">
        <v>-1.360319984</v>
      </c>
      <c r="E656">
        <v>0.33110341199999999</v>
      </c>
      <c r="F656">
        <v>-3.3140267950000002</v>
      </c>
      <c r="G656">
        <v>9.1962700000000001E-4</v>
      </c>
      <c r="H656">
        <v>1.1515299999999999E-2</v>
      </c>
      <c r="I656">
        <v>260.90703079999997</v>
      </c>
      <c r="J656">
        <v>235.0433093</v>
      </c>
      <c r="K656">
        <v>171.06874070000001</v>
      </c>
      <c r="L656">
        <v>634.72067479999998</v>
      </c>
      <c r="M656">
        <v>330.1027818</v>
      </c>
      <c r="N656">
        <v>747.59657230000005</v>
      </c>
      <c r="O656" t="s">
        <v>1290</v>
      </c>
      <c r="P656" t="s">
        <v>1290</v>
      </c>
      <c r="Q656" t="s">
        <v>1290</v>
      </c>
      <c r="R656" t="s">
        <v>1290</v>
      </c>
    </row>
    <row r="657" spans="1:18" hidden="1" x14ac:dyDescent="0.35">
      <c r="A657" t="s">
        <v>2518</v>
      </c>
      <c r="B657" t="s">
        <v>2519</v>
      </c>
      <c r="C657">
        <v>547.67169239999998</v>
      </c>
      <c r="D657">
        <v>-1.358447806</v>
      </c>
      <c r="E657">
        <v>0.23160341300000001</v>
      </c>
      <c r="F657">
        <v>-4.7296945519999998</v>
      </c>
      <c r="G657">
        <v>2.2500000000000001E-6</v>
      </c>
      <c r="H657">
        <v>5.1799999999999999E-5</v>
      </c>
      <c r="I657">
        <v>379.41060590000001</v>
      </c>
      <c r="J657">
        <v>310.25716829999999</v>
      </c>
      <c r="K657">
        <v>232.16471949999999</v>
      </c>
      <c r="L657">
        <v>859.20717320000006</v>
      </c>
      <c r="M657">
        <v>846.01191979999999</v>
      </c>
      <c r="N657">
        <v>658.97856750000005</v>
      </c>
      <c r="O657" t="s">
        <v>1290</v>
      </c>
      <c r="P657" t="s">
        <v>1290</v>
      </c>
      <c r="Q657" t="s">
        <v>1290</v>
      </c>
      <c r="R657" t="s">
        <v>1290</v>
      </c>
    </row>
    <row r="658" spans="1:18" hidden="1" x14ac:dyDescent="0.35">
      <c r="A658" t="s">
        <v>1948</v>
      </c>
      <c r="B658" t="s">
        <v>1949</v>
      </c>
      <c r="C658">
        <v>1462.5762259999999</v>
      </c>
      <c r="D658">
        <v>-1.3557223860000001</v>
      </c>
      <c r="E658">
        <v>0.201892194</v>
      </c>
      <c r="F658">
        <v>-5.4122349080000003</v>
      </c>
      <c r="G658">
        <v>6.2200000000000001E-8</v>
      </c>
      <c r="H658">
        <v>1.7999999999999999E-6</v>
      </c>
      <c r="I658">
        <v>835.4999957</v>
      </c>
      <c r="J658">
        <v>1004.940727</v>
      </c>
      <c r="K658">
        <v>625.21551650000004</v>
      </c>
      <c r="L658">
        <v>1841.58393</v>
      </c>
      <c r="M658">
        <v>2444.1442499999998</v>
      </c>
      <c r="N658">
        <v>2024.0729389999999</v>
      </c>
      <c r="O658" t="s">
        <v>1290</v>
      </c>
      <c r="P658" t="s">
        <v>1290</v>
      </c>
      <c r="Q658" t="s">
        <v>1290</v>
      </c>
      <c r="R658" t="s">
        <v>1290</v>
      </c>
    </row>
    <row r="659" spans="1:18" hidden="1" x14ac:dyDescent="0.35">
      <c r="A659" t="s">
        <v>1914</v>
      </c>
      <c r="B659" t="s">
        <v>1915</v>
      </c>
      <c r="C659">
        <v>122.99222020000001</v>
      </c>
      <c r="D659">
        <v>-1.355052184</v>
      </c>
      <c r="E659">
        <v>0.37874328000000002</v>
      </c>
      <c r="F659">
        <v>-2.883266415</v>
      </c>
      <c r="G659">
        <v>3.9357439999999997E-3</v>
      </c>
      <c r="H659">
        <v>3.9634544000000001E-2</v>
      </c>
      <c r="I659">
        <v>49.791418100000001</v>
      </c>
      <c r="J659">
        <v>73.12458513</v>
      </c>
      <c r="K659">
        <v>84.51610402</v>
      </c>
      <c r="L659">
        <v>148.0021605</v>
      </c>
      <c r="M659">
        <v>240.1645987</v>
      </c>
      <c r="N659">
        <v>142.3544545</v>
      </c>
      <c r="O659" t="s">
        <v>1290</v>
      </c>
      <c r="P659" t="s">
        <v>1290</v>
      </c>
      <c r="Q659" t="s">
        <v>1290</v>
      </c>
      <c r="R659" t="s">
        <v>1290</v>
      </c>
    </row>
    <row r="660" spans="1:18" hidden="1" x14ac:dyDescent="0.35">
      <c r="A660" t="s">
        <v>1288</v>
      </c>
      <c r="B660" t="s">
        <v>1450</v>
      </c>
      <c r="C660">
        <v>1151.8579339999999</v>
      </c>
      <c r="D660">
        <v>-1.354278176</v>
      </c>
      <c r="E660">
        <v>0.19056219399999999</v>
      </c>
      <c r="F660">
        <v>-5.7264442009999996</v>
      </c>
      <c r="G660">
        <v>1.03E-8</v>
      </c>
      <c r="H660">
        <v>3.2300000000000002E-7</v>
      </c>
      <c r="I660">
        <v>630.35935310000002</v>
      </c>
      <c r="J660">
        <v>782.43306089999999</v>
      </c>
      <c r="K660">
        <v>530.51674930000001</v>
      </c>
      <c r="L660">
        <v>1423.403329</v>
      </c>
      <c r="M660">
        <v>1894.631834</v>
      </c>
      <c r="N660">
        <v>1649.803281</v>
      </c>
      <c r="O660" t="s">
        <v>1290</v>
      </c>
      <c r="P660" t="s">
        <v>1290</v>
      </c>
      <c r="Q660" t="s">
        <v>1290</v>
      </c>
      <c r="R660" t="s">
        <v>1290</v>
      </c>
    </row>
    <row r="661" spans="1:18" hidden="1" x14ac:dyDescent="0.35">
      <c r="A661" t="s">
        <v>1288</v>
      </c>
      <c r="B661" t="s">
        <v>1581</v>
      </c>
      <c r="C661">
        <v>124.41485280000001</v>
      </c>
      <c r="D661">
        <v>-1.3520662379999999</v>
      </c>
      <c r="E661">
        <v>0.27903212399999999</v>
      </c>
      <c r="F661">
        <v>-3.9028905279999999</v>
      </c>
      <c r="G661">
        <v>9.5099999999999994E-5</v>
      </c>
      <c r="H661">
        <v>1.58205E-3</v>
      </c>
      <c r="I661">
        <v>61.741358439999999</v>
      </c>
      <c r="J661">
        <v>71.035311269999994</v>
      </c>
      <c r="K661">
        <v>77.388239819999995</v>
      </c>
      <c r="L661">
        <v>164.88831300000001</v>
      </c>
      <c r="M661">
        <v>183.8296929</v>
      </c>
      <c r="N661">
        <v>187.60620159999999</v>
      </c>
      <c r="O661" t="s">
        <v>1290</v>
      </c>
      <c r="P661" t="s">
        <v>1290</v>
      </c>
      <c r="Q661" t="s">
        <v>1290</v>
      </c>
      <c r="R661" t="s">
        <v>1290</v>
      </c>
    </row>
    <row r="662" spans="1:18" hidden="1" x14ac:dyDescent="0.35">
      <c r="A662" t="s">
        <v>3253</v>
      </c>
      <c r="B662" t="s">
        <v>3254</v>
      </c>
      <c r="C662">
        <v>2185.3454700000002</v>
      </c>
      <c r="D662">
        <v>-1.3503332509999999</v>
      </c>
      <c r="E662">
        <v>0.148770178</v>
      </c>
      <c r="F662">
        <v>-7.3085806399999997</v>
      </c>
      <c r="G662">
        <v>2.7000000000000001E-13</v>
      </c>
      <c r="H662">
        <v>1.41E-11</v>
      </c>
      <c r="I662">
        <v>1223.873057</v>
      </c>
      <c r="J662">
        <v>1359.0726460000001</v>
      </c>
      <c r="K662">
        <v>1110.9285480000001</v>
      </c>
      <c r="L662">
        <v>3022.6213039999998</v>
      </c>
      <c r="M662">
        <v>3638.0489219999999</v>
      </c>
      <c r="N662">
        <v>2757.5283399999998</v>
      </c>
      <c r="O662" t="s">
        <v>1290</v>
      </c>
      <c r="P662" t="s">
        <v>1290</v>
      </c>
      <c r="Q662" t="s">
        <v>1290</v>
      </c>
      <c r="R662" t="s">
        <v>1290</v>
      </c>
    </row>
    <row r="663" spans="1:18" hidden="1" x14ac:dyDescent="0.35">
      <c r="A663" t="s">
        <v>1288</v>
      </c>
      <c r="B663" t="s">
        <v>2850</v>
      </c>
      <c r="C663">
        <v>138.61664490000001</v>
      </c>
      <c r="D663">
        <v>-1.350107956</v>
      </c>
      <c r="E663">
        <v>0.37222237200000002</v>
      </c>
      <c r="F663">
        <v>-2.9204949309999999</v>
      </c>
      <c r="G663">
        <v>3.4947590000000001E-3</v>
      </c>
      <c r="H663">
        <v>3.6081743999999999E-2</v>
      </c>
      <c r="I663">
        <v>115.51609000000001</v>
      </c>
      <c r="J663">
        <v>62.678215819999998</v>
      </c>
      <c r="K663">
        <v>56.004647239999997</v>
      </c>
      <c r="L663">
        <v>196.67401190000001</v>
      </c>
      <c r="M663">
        <v>228.3046185</v>
      </c>
      <c r="N663">
        <v>172.52228590000001</v>
      </c>
      <c r="O663" t="s">
        <v>1290</v>
      </c>
      <c r="P663" t="s">
        <v>1290</v>
      </c>
      <c r="Q663" t="s">
        <v>1290</v>
      </c>
      <c r="R663" t="s">
        <v>1290</v>
      </c>
    </row>
    <row r="664" spans="1:18" hidden="1" x14ac:dyDescent="0.35">
      <c r="A664" t="s">
        <v>2700</v>
      </c>
      <c r="B664" t="s">
        <v>2701</v>
      </c>
      <c r="C664">
        <v>3091.4627609999998</v>
      </c>
      <c r="D664">
        <v>-1.349064788</v>
      </c>
      <c r="E664">
        <v>0.27443807599999998</v>
      </c>
      <c r="F664">
        <v>-3.957287548</v>
      </c>
      <c r="G664">
        <v>7.5799999999999999E-5</v>
      </c>
      <c r="H664">
        <v>1.294805E-3</v>
      </c>
      <c r="I664">
        <v>1595.3170359999999</v>
      </c>
      <c r="J664">
        <v>1375.7868370000001</v>
      </c>
      <c r="K664">
        <v>2257.4964169999998</v>
      </c>
      <c r="L664">
        <v>6389.9187810000003</v>
      </c>
      <c r="M664">
        <v>3906.8751390000002</v>
      </c>
      <c r="N664">
        <v>3023.3823550000002</v>
      </c>
      <c r="O664" t="s">
        <v>1290</v>
      </c>
      <c r="P664" t="s">
        <v>1290</v>
      </c>
      <c r="Q664" t="s">
        <v>1290</v>
      </c>
      <c r="R664" t="s">
        <v>1290</v>
      </c>
    </row>
    <row r="665" spans="1:18" hidden="1" x14ac:dyDescent="0.35">
      <c r="A665" t="s">
        <v>1288</v>
      </c>
      <c r="B665" t="s">
        <v>2855</v>
      </c>
      <c r="C665">
        <v>1067.277255</v>
      </c>
      <c r="D665">
        <v>-1.3462411240000001</v>
      </c>
      <c r="E665">
        <v>0.224132413</v>
      </c>
      <c r="F665">
        <v>-4.8328874190000004</v>
      </c>
      <c r="G665">
        <v>1.35E-6</v>
      </c>
      <c r="H665">
        <v>3.2700000000000002E-5</v>
      </c>
      <c r="I665">
        <v>525.79737509999995</v>
      </c>
      <c r="J665">
        <v>517.09528049999994</v>
      </c>
      <c r="K665">
        <v>764.71800140000005</v>
      </c>
      <c r="L665">
        <v>1916.0816609999999</v>
      </c>
      <c r="M665">
        <v>1302.621157</v>
      </c>
      <c r="N665">
        <v>1377.3500529999999</v>
      </c>
      <c r="O665" t="s">
        <v>1290</v>
      </c>
      <c r="P665" t="s">
        <v>1290</v>
      </c>
      <c r="Q665" t="s">
        <v>1290</v>
      </c>
      <c r="R665" t="s">
        <v>1290</v>
      </c>
    </row>
    <row r="666" spans="1:18" hidden="1" x14ac:dyDescent="0.35">
      <c r="A666" t="s">
        <v>2688</v>
      </c>
      <c r="B666" t="s">
        <v>2689</v>
      </c>
      <c r="C666">
        <v>2246.8519430000001</v>
      </c>
      <c r="D666">
        <v>-1.3460069379999999</v>
      </c>
      <c r="E666">
        <v>0.17272667899999999</v>
      </c>
      <c r="F666">
        <v>-6.2698625300000002</v>
      </c>
      <c r="G666">
        <v>3.6099999999999999E-10</v>
      </c>
      <c r="H666">
        <v>1.3200000000000001E-8</v>
      </c>
      <c r="I666">
        <v>1033.66984</v>
      </c>
      <c r="J666">
        <v>1568.000033</v>
      </c>
      <c r="K666">
        <v>1204.6090489999999</v>
      </c>
      <c r="L666">
        <v>3259.0274399999998</v>
      </c>
      <c r="M666">
        <v>3483.8691789999998</v>
      </c>
      <c r="N666">
        <v>2931.9361159999999</v>
      </c>
      <c r="O666" t="s">
        <v>1290</v>
      </c>
      <c r="P666" t="s">
        <v>1290</v>
      </c>
      <c r="Q666" t="s">
        <v>1290</v>
      </c>
      <c r="R666" t="s">
        <v>1290</v>
      </c>
    </row>
    <row r="667" spans="1:18" hidden="1" x14ac:dyDescent="0.35">
      <c r="A667" t="s">
        <v>1288</v>
      </c>
      <c r="B667" t="s">
        <v>2878</v>
      </c>
      <c r="C667">
        <v>1183.1685170000001</v>
      </c>
      <c r="D667">
        <v>-1.336479355</v>
      </c>
      <c r="E667">
        <v>0.179766701</v>
      </c>
      <c r="F667">
        <v>-5.9713225269999999</v>
      </c>
      <c r="G667">
        <v>2.3499999999999999E-9</v>
      </c>
      <c r="H667">
        <v>7.8899999999999998E-8</v>
      </c>
      <c r="I667">
        <v>614.42609930000003</v>
      </c>
      <c r="J667">
        <v>737.51367289999996</v>
      </c>
      <c r="K667">
        <v>661.87310379999997</v>
      </c>
      <c r="L667">
        <v>1434.329663</v>
      </c>
      <c r="M667">
        <v>2076.484864</v>
      </c>
      <c r="N667">
        <v>1574.3837020000001</v>
      </c>
      <c r="O667" t="s">
        <v>1290</v>
      </c>
      <c r="P667" t="s">
        <v>1290</v>
      </c>
      <c r="Q667" t="s">
        <v>1290</v>
      </c>
      <c r="R667" t="s">
        <v>1290</v>
      </c>
    </row>
    <row r="668" spans="1:18" hidden="1" x14ac:dyDescent="0.35">
      <c r="A668" t="s">
        <v>2488</v>
      </c>
      <c r="B668" t="s">
        <v>2489</v>
      </c>
      <c r="C668">
        <v>5530.6174879999999</v>
      </c>
      <c r="D668">
        <v>-1.335287978</v>
      </c>
      <c r="E668">
        <v>0.115343205</v>
      </c>
      <c r="F668">
        <v>-9.2962006370000001</v>
      </c>
      <c r="G668">
        <v>1.46E-20</v>
      </c>
      <c r="H668">
        <v>1.3199999999999999E-18</v>
      </c>
      <c r="I668">
        <v>2931.7186980000001</v>
      </c>
      <c r="J668">
        <v>3208.0800129999998</v>
      </c>
      <c r="K668">
        <v>3278.8175289999999</v>
      </c>
      <c r="L668">
        <v>7131.9161889999996</v>
      </c>
      <c r="M668">
        <v>8836.6735690000005</v>
      </c>
      <c r="N668">
        <v>7796.4989320000004</v>
      </c>
      <c r="O668" t="s">
        <v>1290</v>
      </c>
      <c r="P668" t="s">
        <v>1290</v>
      </c>
      <c r="Q668" t="s">
        <v>1290</v>
      </c>
      <c r="R668" t="s">
        <v>1290</v>
      </c>
    </row>
    <row r="669" spans="1:18" hidden="1" x14ac:dyDescent="0.35">
      <c r="A669" t="s">
        <v>1288</v>
      </c>
      <c r="B669" t="s">
        <v>2846</v>
      </c>
      <c r="C669">
        <v>193.42780260000001</v>
      </c>
      <c r="D669">
        <v>-1.332869995</v>
      </c>
      <c r="E669">
        <v>0.30477772600000003</v>
      </c>
      <c r="F669">
        <v>-3.510215804</v>
      </c>
      <c r="G669">
        <v>4.4774300000000001E-4</v>
      </c>
      <c r="H669">
        <v>6.2467449999999997E-3</v>
      </c>
      <c r="I669">
        <v>110.5369482</v>
      </c>
      <c r="J669">
        <v>90.883412939999999</v>
      </c>
      <c r="K669">
        <v>128.30155550000001</v>
      </c>
      <c r="L669">
        <v>361.56232490000002</v>
      </c>
      <c r="M669">
        <v>220.39796509999999</v>
      </c>
      <c r="N669">
        <v>248.8846092</v>
      </c>
      <c r="O669" t="s">
        <v>1290</v>
      </c>
      <c r="P669" t="s">
        <v>1290</v>
      </c>
      <c r="Q669" t="s">
        <v>1290</v>
      </c>
      <c r="R669" t="s">
        <v>1290</v>
      </c>
    </row>
    <row r="670" spans="1:18" hidden="1" x14ac:dyDescent="0.35">
      <c r="A670" t="s">
        <v>1288</v>
      </c>
      <c r="B670" t="s">
        <v>2881</v>
      </c>
      <c r="C670">
        <v>341.8257332</v>
      </c>
      <c r="D670">
        <v>-1.3316104449999999</v>
      </c>
      <c r="E670">
        <v>0.34203676100000002</v>
      </c>
      <c r="F670">
        <v>-3.1241555349999999</v>
      </c>
      <c r="G670">
        <v>1.783162E-3</v>
      </c>
      <c r="H670">
        <v>2.0410647000000001E-2</v>
      </c>
      <c r="I670">
        <v>231.03218000000001</v>
      </c>
      <c r="J670">
        <v>153.56162879999999</v>
      </c>
      <c r="K670">
        <v>198.56193110000001</v>
      </c>
      <c r="L670">
        <v>522.47742559999995</v>
      </c>
      <c r="M670">
        <v>280.68619769999998</v>
      </c>
      <c r="N670">
        <v>664.63503590000005</v>
      </c>
      <c r="O670" t="s">
        <v>1290</v>
      </c>
      <c r="P670" t="s">
        <v>1290</v>
      </c>
      <c r="Q670" t="s">
        <v>1290</v>
      </c>
      <c r="R670" t="s">
        <v>1290</v>
      </c>
    </row>
    <row r="671" spans="1:18" hidden="1" x14ac:dyDescent="0.35">
      <c r="A671" t="s">
        <v>2568</v>
      </c>
      <c r="B671" t="s">
        <v>2569</v>
      </c>
      <c r="C671">
        <v>164.54344510000001</v>
      </c>
      <c r="D671">
        <v>-1.329300014</v>
      </c>
      <c r="E671">
        <v>0.26594288399999999</v>
      </c>
      <c r="F671">
        <v>-4.0093782190000002</v>
      </c>
      <c r="G671">
        <v>6.0900000000000003E-5</v>
      </c>
      <c r="H671">
        <v>1.057297E-3</v>
      </c>
      <c r="I671">
        <v>98.587007830000005</v>
      </c>
      <c r="J671">
        <v>87.749502149999998</v>
      </c>
      <c r="K671">
        <v>94.698767149999995</v>
      </c>
      <c r="L671">
        <v>191.70749649999999</v>
      </c>
      <c r="M671">
        <v>260.9195641</v>
      </c>
      <c r="N671">
        <v>253.59833280000001</v>
      </c>
      <c r="O671" t="s">
        <v>1290</v>
      </c>
      <c r="P671" t="s">
        <v>1290</v>
      </c>
      <c r="Q671" t="s">
        <v>1290</v>
      </c>
      <c r="R671" t="s">
        <v>1290</v>
      </c>
    </row>
    <row r="672" spans="1:18" hidden="1" x14ac:dyDescent="0.35">
      <c r="A672" t="s">
        <v>2298</v>
      </c>
      <c r="B672" t="s">
        <v>2299</v>
      </c>
      <c r="C672">
        <v>977.30102650000003</v>
      </c>
      <c r="D672">
        <v>-1.3238294450000001</v>
      </c>
      <c r="E672">
        <v>0.125334696</v>
      </c>
      <c r="F672">
        <v>-8.4636981769999995</v>
      </c>
      <c r="G672">
        <v>2.5899999999999999E-17</v>
      </c>
      <c r="H672">
        <v>1.9299999999999998E-15</v>
      </c>
      <c r="I672">
        <v>568.61799470000005</v>
      </c>
      <c r="J672">
        <v>583.95204409999997</v>
      </c>
      <c r="K672">
        <v>521.35235250000005</v>
      </c>
      <c r="L672">
        <v>1327.0529289999999</v>
      </c>
      <c r="M672">
        <v>1383.6643549999999</v>
      </c>
      <c r="N672">
        <v>1479.1664840000001</v>
      </c>
      <c r="O672" t="s">
        <v>1290</v>
      </c>
      <c r="P672" t="s">
        <v>1290</v>
      </c>
      <c r="Q672" t="s">
        <v>1290</v>
      </c>
      <c r="R672" t="s">
        <v>1290</v>
      </c>
    </row>
    <row r="673" spans="1:18" hidden="1" x14ac:dyDescent="0.35">
      <c r="A673" t="s">
        <v>1956</v>
      </c>
      <c r="B673" t="s">
        <v>1957</v>
      </c>
      <c r="C673">
        <v>13338.812809999999</v>
      </c>
      <c r="D673">
        <v>-1.3237000800000001</v>
      </c>
      <c r="E673">
        <v>0.13702120100000001</v>
      </c>
      <c r="F673">
        <v>-7.740887292</v>
      </c>
      <c r="G673">
        <v>9.8699999999999998E-15</v>
      </c>
      <c r="H673">
        <v>5.7899999999999996E-13</v>
      </c>
      <c r="I673">
        <v>8221.5589560000008</v>
      </c>
      <c r="J673">
        <v>8130.4092289999999</v>
      </c>
      <c r="K673">
        <v>6494.502547</v>
      </c>
      <c r="L673">
        <v>17016.275239999999</v>
      </c>
      <c r="M673">
        <v>21537.724010000002</v>
      </c>
      <c r="N673">
        <v>18632.406879999999</v>
      </c>
      <c r="O673" t="s">
        <v>1290</v>
      </c>
      <c r="P673" t="s">
        <v>1290</v>
      </c>
      <c r="Q673" t="s">
        <v>1290</v>
      </c>
      <c r="R673" t="s">
        <v>1290</v>
      </c>
    </row>
    <row r="674" spans="1:18" hidden="1" x14ac:dyDescent="0.35">
      <c r="A674" t="s">
        <v>2200</v>
      </c>
      <c r="B674" t="s">
        <v>2201</v>
      </c>
      <c r="C674">
        <v>165.37835100000001</v>
      </c>
      <c r="D674">
        <v>-1.3187515750000001</v>
      </c>
      <c r="E674">
        <v>0.33890322699999997</v>
      </c>
      <c r="F674">
        <v>-3.11509919</v>
      </c>
      <c r="G674">
        <v>1.838831E-3</v>
      </c>
      <c r="H674">
        <v>2.0955640000000001E-2</v>
      </c>
      <c r="I674">
        <v>94.603694379999993</v>
      </c>
      <c r="J674">
        <v>78.347769779999993</v>
      </c>
      <c r="K674">
        <v>110.9910282</v>
      </c>
      <c r="L674">
        <v>155.9485852</v>
      </c>
      <c r="M674">
        <v>284.63952440000003</v>
      </c>
      <c r="N674">
        <v>267.73950380000002</v>
      </c>
      <c r="O674" t="s">
        <v>1290</v>
      </c>
      <c r="P674" t="s">
        <v>1290</v>
      </c>
      <c r="Q674" t="s">
        <v>1290</v>
      </c>
      <c r="R674" t="s">
        <v>1290</v>
      </c>
    </row>
    <row r="675" spans="1:18" hidden="1" x14ac:dyDescent="0.35">
      <c r="A675" t="s">
        <v>3245</v>
      </c>
      <c r="B675" t="s">
        <v>3246</v>
      </c>
      <c r="C675">
        <v>2944.7809630000002</v>
      </c>
      <c r="D675">
        <v>-1.3169148230000001</v>
      </c>
      <c r="E675">
        <v>0.14600352699999999</v>
      </c>
      <c r="F675">
        <v>-7.2181846509999996</v>
      </c>
      <c r="G675">
        <v>5.2699999999999998E-13</v>
      </c>
      <c r="H675">
        <v>2.6499999999999999E-11</v>
      </c>
      <c r="I675">
        <v>1894.065544</v>
      </c>
      <c r="J675">
        <v>1597.249867</v>
      </c>
      <c r="K675">
        <v>1569.148389</v>
      </c>
      <c r="L675">
        <v>3929.5070260000002</v>
      </c>
      <c r="M675">
        <v>4901.1368110000003</v>
      </c>
      <c r="N675">
        <v>3777.5781400000001</v>
      </c>
      <c r="O675" t="s">
        <v>1290</v>
      </c>
      <c r="P675" t="s">
        <v>1290</v>
      </c>
      <c r="Q675" t="s">
        <v>1290</v>
      </c>
      <c r="R675" t="s">
        <v>1290</v>
      </c>
    </row>
    <row r="676" spans="1:18" hidden="1" x14ac:dyDescent="0.35">
      <c r="A676" t="s">
        <v>2300</v>
      </c>
      <c r="B676" t="s">
        <v>2301</v>
      </c>
      <c r="C676">
        <v>1382.8621149999999</v>
      </c>
      <c r="D676">
        <v>-1.3093754529999999</v>
      </c>
      <c r="E676">
        <v>0.14486948999999999</v>
      </c>
      <c r="F676">
        <v>-7.2226460240000003</v>
      </c>
      <c r="G676">
        <v>5.1000000000000005E-13</v>
      </c>
      <c r="H676">
        <v>2.5699999999999999E-11</v>
      </c>
      <c r="I676">
        <v>887.28307050000001</v>
      </c>
      <c r="J676">
        <v>769.89741770000001</v>
      </c>
      <c r="K676">
        <v>728.0604141</v>
      </c>
      <c r="L676">
        <v>1751.193348</v>
      </c>
      <c r="M676">
        <v>2175.3180320000001</v>
      </c>
      <c r="N676">
        <v>1985.4204050000001</v>
      </c>
      <c r="O676" t="s">
        <v>1290</v>
      </c>
      <c r="P676" t="s">
        <v>1290</v>
      </c>
      <c r="Q676" t="s">
        <v>1290</v>
      </c>
      <c r="R676" t="s">
        <v>1290</v>
      </c>
    </row>
    <row r="677" spans="1:18" hidden="1" x14ac:dyDescent="0.35">
      <c r="A677" t="s">
        <v>3193</v>
      </c>
      <c r="B677" t="s">
        <v>3194</v>
      </c>
      <c r="C677">
        <v>736.95001820000004</v>
      </c>
      <c r="D677">
        <v>-1.3087682709999999</v>
      </c>
      <c r="E677">
        <v>0.374018503</v>
      </c>
      <c r="F677">
        <v>-2.7959415289999998</v>
      </c>
      <c r="G677">
        <v>5.1748760000000001E-3</v>
      </c>
      <c r="H677">
        <v>5.0105446999999997E-2</v>
      </c>
      <c r="I677">
        <v>432.18950910000001</v>
      </c>
      <c r="J677">
        <v>501.42572660000002</v>
      </c>
      <c r="K677">
        <v>338.06441610000002</v>
      </c>
      <c r="L677">
        <v>451.95290610000001</v>
      </c>
      <c r="M677">
        <v>1245.2979190000001</v>
      </c>
      <c r="N677">
        <v>1452.769632</v>
      </c>
      <c r="O677" t="s">
        <v>1290</v>
      </c>
      <c r="P677" t="s">
        <v>1290</v>
      </c>
      <c r="Q677" t="s">
        <v>1290</v>
      </c>
      <c r="R677" t="s">
        <v>1290</v>
      </c>
    </row>
    <row r="678" spans="1:18" hidden="1" x14ac:dyDescent="0.35">
      <c r="A678" t="s">
        <v>1288</v>
      </c>
      <c r="B678" t="s">
        <v>2863</v>
      </c>
      <c r="C678">
        <v>19941.152620000001</v>
      </c>
      <c r="D678">
        <v>-1.3057963130000001</v>
      </c>
      <c r="E678">
        <v>0.137547058</v>
      </c>
      <c r="F678">
        <v>-7.581128402</v>
      </c>
      <c r="G678">
        <v>3.4300000000000003E-14</v>
      </c>
      <c r="H678">
        <v>1.9199999999999999E-12</v>
      </c>
      <c r="I678">
        <v>10347.65251</v>
      </c>
      <c r="J678">
        <v>11914.08419</v>
      </c>
      <c r="K678">
        <v>12196.793900000001</v>
      </c>
      <c r="L678">
        <v>28712.419129999998</v>
      </c>
      <c r="M678">
        <v>32638.66547</v>
      </c>
      <c r="N678">
        <v>23837.30054</v>
      </c>
      <c r="O678" t="s">
        <v>1290</v>
      </c>
      <c r="P678" t="s">
        <v>1290</v>
      </c>
      <c r="Q678" t="s">
        <v>1290</v>
      </c>
      <c r="R678" t="s">
        <v>1290</v>
      </c>
    </row>
    <row r="679" spans="1:18" hidden="1" x14ac:dyDescent="0.35">
      <c r="A679" t="s">
        <v>2694</v>
      </c>
      <c r="B679" t="s">
        <v>2695</v>
      </c>
      <c r="C679">
        <v>6254.0799619999998</v>
      </c>
      <c r="D679">
        <v>-1.3001876510000001</v>
      </c>
      <c r="E679">
        <v>8.0686841999999995E-2</v>
      </c>
      <c r="F679">
        <v>-12.854056720000001</v>
      </c>
      <c r="G679">
        <v>8.1599999999999998E-38</v>
      </c>
      <c r="H679">
        <v>1.58E-35</v>
      </c>
      <c r="I679">
        <v>3771.2020069999999</v>
      </c>
      <c r="J679">
        <v>3499.5337169999998</v>
      </c>
      <c r="K679">
        <v>3565.9686299999998</v>
      </c>
      <c r="L679">
        <v>9196.9933139999994</v>
      </c>
      <c r="M679">
        <v>8809.9886139999999</v>
      </c>
      <c r="N679">
        <v>8680.79349</v>
      </c>
      <c r="O679" t="s">
        <v>1290</v>
      </c>
      <c r="P679" t="s">
        <v>1290</v>
      </c>
      <c r="Q679" t="s">
        <v>1290</v>
      </c>
      <c r="R679" t="s">
        <v>1290</v>
      </c>
    </row>
    <row r="680" spans="1:18" hidden="1" x14ac:dyDescent="0.35">
      <c r="A680" t="s">
        <v>3165</v>
      </c>
      <c r="B680" t="s">
        <v>3166</v>
      </c>
      <c r="C680">
        <v>140.22590500000001</v>
      </c>
      <c r="D680">
        <v>-1.2954130500000001</v>
      </c>
      <c r="E680">
        <v>0.35396102899999998</v>
      </c>
      <c r="F680">
        <v>-2.916644937</v>
      </c>
      <c r="G680">
        <v>3.5381829999999999E-3</v>
      </c>
      <c r="H680">
        <v>3.6423202000000002E-2</v>
      </c>
      <c r="I680">
        <v>115.51609000000001</v>
      </c>
      <c r="J680">
        <v>64.767489679999997</v>
      </c>
      <c r="K680">
        <v>63.132511430000001</v>
      </c>
      <c r="L680">
        <v>220.51328609999999</v>
      </c>
      <c r="M680">
        <v>211.50298000000001</v>
      </c>
      <c r="N680">
        <v>165.9230728</v>
      </c>
      <c r="O680" t="s">
        <v>1290</v>
      </c>
      <c r="P680" t="s">
        <v>1290</v>
      </c>
      <c r="Q680" t="s">
        <v>1290</v>
      </c>
      <c r="R680" t="s">
        <v>1290</v>
      </c>
    </row>
    <row r="681" spans="1:18" hidden="1" x14ac:dyDescent="0.35">
      <c r="A681" t="s">
        <v>2999</v>
      </c>
      <c r="B681" t="s">
        <v>3000</v>
      </c>
      <c r="C681">
        <v>7295.4878600000002</v>
      </c>
      <c r="D681">
        <v>-1.294179271</v>
      </c>
      <c r="E681">
        <v>0.24101449999999999</v>
      </c>
      <c r="F681">
        <v>-4.2783519869999997</v>
      </c>
      <c r="G681">
        <v>1.88E-5</v>
      </c>
      <c r="H681">
        <v>3.6886900000000002E-4</v>
      </c>
      <c r="I681">
        <v>3126.9010560000002</v>
      </c>
      <c r="J681">
        <v>3626.9794219999999</v>
      </c>
      <c r="K681">
        <v>5925.2916779999996</v>
      </c>
      <c r="L681">
        <v>7949.4046330000001</v>
      </c>
      <c r="M681">
        <v>11199.77462</v>
      </c>
      <c r="N681">
        <v>11944.57575</v>
      </c>
      <c r="O681" t="s">
        <v>1290</v>
      </c>
      <c r="P681" t="s">
        <v>1290</v>
      </c>
      <c r="Q681" t="s">
        <v>1290</v>
      </c>
      <c r="R681" t="s">
        <v>1290</v>
      </c>
    </row>
    <row r="682" spans="1:18" hidden="1" x14ac:dyDescent="0.35">
      <c r="A682" t="s">
        <v>2112</v>
      </c>
      <c r="B682" t="s">
        <v>2113</v>
      </c>
      <c r="C682">
        <v>335.63978939999998</v>
      </c>
      <c r="D682">
        <v>-1.294127644</v>
      </c>
      <c r="E682">
        <v>0.18370272400000001</v>
      </c>
      <c r="F682">
        <v>-5.6128358690000004</v>
      </c>
      <c r="G682">
        <v>1.99E-8</v>
      </c>
      <c r="H682">
        <v>6.0200000000000002E-7</v>
      </c>
      <c r="I682">
        <v>204.14481420000001</v>
      </c>
      <c r="J682">
        <v>174.4543674</v>
      </c>
      <c r="K682">
        <v>204.67152899999999</v>
      </c>
      <c r="L682">
        <v>457.91272470000001</v>
      </c>
      <c r="M682">
        <v>464.51589059999998</v>
      </c>
      <c r="N682">
        <v>508.13941039999997</v>
      </c>
      <c r="O682" t="s">
        <v>1290</v>
      </c>
      <c r="P682" t="s">
        <v>1290</v>
      </c>
      <c r="Q682" t="s">
        <v>1290</v>
      </c>
      <c r="R682" t="s">
        <v>1290</v>
      </c>
    </row>
    <row r="683" spans="1:18" hidden="1" x14ac:dyDescent="0.35">
      <c r="A683" t="s">
        <v>2750</v>
      </c>
      <c r="B683" t="s">
        <v>2751</v>
      </c>
      <c r="C683">
        <v>1810.7091</v>
      </c>
      <c r="D683">
        <v>-1.288116257</v>
      </c>
      <c r="E683">
        <v>0.130511339</v>
      </c>
      <c r="F683">
        <v>-7.8543509059999996</v>
      </c>
      <c r="G683">
        <v>4.0199999999999998E-15</v>
      </c>
      <c r="H683">
        <v>2.4500000000000002E-13</v>
      </c>
      <c r="I683">
        <v>993.83670519999998</v>
      </c>
      <c r="J683">
        <v>1117.761516</v>
      </c>
      <c r="K683">
        <v>1044.7412380000001</v>
      </c>
      <c r="L683">
        <v>2548.8157299999998</v>
      </c>
      <c r="M683">
        <v>2870.1152050000001</v>
      </c>
      <c r="N683">
        <v>2288.9842090000002</v>
      </c>
      <c r="O683" t="s">
        <v>1290</v>
      </c>
      <c r="P683" t="s">
        <v>1290</v>
      </c>
      <c r="Q683" t="s">
        <v>1290</v>
      </c>
      <c r="R683" t="s">
        <v>1290</v>
      </c>
    </row>
    <row r="684" spans="1:18" hidden="1" x14ac:dyDescent="0.35">
      <c r="A684" t="s">
        <v>3247</v>
      </c>
      <c r="B684" t="s">
        <v>3248</v>
      </c>
      <c r="C684">
        <v>322.58551679999999</v>
      </c>
      <c r="D684">
        <v>-1.2878828170000001</v>
      </c>
      <c r="E684">
        <v>0.22658990800000001</v>
      </c>
      <c r="F684">
        <v>-4.5229216900000004</v>
      </c>
      <c r="G684">
        <v>6.1E-6</v>
      </c>
      <c r="H684">
        <v>1.32636E-4</v>
      </c>
      <c r="I684">
        <v>206.13647090000001</v>
      </c>
      <c r="J684">
        <v>191.1685583</v>
      </c>
      <c r="K684">
        <v>164.9591428</v>
      </c>
      <c r="L684">
        <v>529.43054719999998</v>
      </c>
      <c r="M684">
        <v>471.43421230000001</v>
      </c>
      <c r="N684">
        <v>372.38416910000001</v>
      </c>
      <c r="O684" t="s">
        <v>1290</v>
      </c>
      <c r="P684" t="s">
        <v>1290</v>
      </c>
      <c r="Q684" t="s">
        <v>1290</v>
      </c>
      <c r="R684" t="s">
        <v>1290</v>
      </c>
    </row>
    <row r="685" spans="1:18" hidden="1" x14ac:dyDescent="0.35">
      <c r="A685" t="s">
        <v>2056</v>
      </c>
      <c r="B685" t="s">
        <v>2057</v>
      </c>
      <c r="C685">
        <v>6903.4287029999996</v>
      </c>
      <c r="D685">
        <v>-1.285357581</v>
      </c>
      <c r="E685">
        <v>0.124987798</v>
      </c>
      <c r="F685">
        <v>-8.1793838599999997</v>
      </c>
      <c r="G685">
        <v>2.85E-16</v>
      </c>
      <c r="H685">
        <v>1.9800000000000001E-14</v>
      </c>
      <c r="I685">
        <v>4235.2580230000003</v>
      </c>
      <c r="J685">
        <v>3479.6856149999999</v>
      </c>
      <c r="K685">
        <v>4334.7596960000001</v>
      </c>
      <c r="L685">
        <v>8960.5871790000001</v>
      </c>
      <c r="M685">
        <v>9766.6936819999992</v>
      </c>
      <c r="N685">
        <v>10643.588019999999</v>
      </c>
      <c r="O685" t="s">
        <v>1290</v>
      </c>
      <c r="P685" t="s">
        <v>1290</v>
      </c>
      <c r="Q685" t="s">
        <v>1290</v>
      </c>
      <c r="R685" t="s">
        <v>1290</v>
      </c>
    </row>
    <row r="686" spans="1:18" hidden="1" x14ac:dyDescent="0.35">
      <c r="A686" t="s">
        <v>1288</v>
      </c>
      <c r="B686" t="s">
        <v>2932</v>
      </c>
      <c r="C686">
        <v>391.88793679999998</v>
      </c>
      <c r="D686">
        <v>-1.281519351</v>
      </c>
      <c r="E686">
        <v>0.248848703</v>
      </c>
      <c r="F686">
        <v>-4.0927878309999999</v>
      </c>
      <c r="G686">
        <v>4.2599999999999999E-5</v>
      </c>
      <c r="H686">
        <v>7.6592900000000005E-4</v>
      </c>
      <c r="I686">
        <v>168.29499319999999</v>
      </c>
      <c r="J686">
        <v>235.0433093</v>
      </c>
      <c r="K686">
        <v>282.05976879999997</v>
      </c>
      <c r="L686">
        <v>646.64031190000003</v>
      </c>
      <c r="M686">
        <v>514.92080629999998</v>
      </c>
      <c r="N686">
        <v>504.36843149999999</v>
      </c>
      <c r="O686" t="s">
        <v>1290</v>
      </c>
      <c r="P686" t="s">
        <v>1290</v>
      </c>
      <c r="Q686" t="s">
        <v>1290</v>
      </c>
      <c r="R686" t="s">
        <v>1290</v>
      </c>
    </row>
    <row r="687" spans="1:18" hidden="1" x14ac:dyDescent="0.35">
      <c r="A687" t="s">
        <v>3107</v>
      </c>
      <c r="B687" t="s">
        <v>3108</v>
      </c>
      <c r="C687">
        <v>2734.5184989999998</v>
      </c>
      <c r="D687">
        <v>-1.2779078319999999</v>
      </c>
      <c r="E687">
        <v>0.11509512299999999</v>
      </c>
      <c r="F687">
        <v>-8.8176927020000004</v>
      </c>
      <c r="G687">
        <v>1.1699999999999999E-18</v>
      </c>
      <c r="H687">
        <v>9.2999999999999995E-17</v>
      </c>
      <c r="I687">
        <v>1541.5423040000001</v>
      </c>
      <c r="J687">
        <v>1730.9633940000001</v>
      </c>
      <c r="K687">
        <v>1518.2350730000001</v>
      </c>
      <c r="L687">
        <v>3673.2348280000001</v>
      </c>
      <c r="M687">
        <v>4241.9195790000003</v>
      </c>
      <c r="N687">
        <v>3701.2158169999998</v>
      </c>
      <c r="O687" t="s">
        <v>1290</v>
      </c>
      <c r="P687" t="s">
        <v>1290</v>
      </c>
      <c r="Q687" t="s">
        <v>1290</v>
      </c>
      <c r="R687" t="s">
        <v>1290</v>
      </c>
    </row>
    <row r="688" spans="1:18" hidden="1" x14ac:dyDescent="0.35">
      <c r="A688" t="s">
        <v>2028</v>
      </c>
      <c r="B688" t="s">
        <v>2029</v>
      </c>
      <c r="C688">
        <v>1783.546623</v>
      </c>
      <c r="D688">
        <v>-1.2746865409999999</v>
      </c>
      <c r="E688">
        <v>0.15560047799999999</v>
      </c>
      <c r="F688">
        <v>-6.5016004379999996</v>
      </c>
      <c r="G688">
        <v>7.9499999999999997E-11</v>
      </c>
      <c r="H688">
        <v>3.1300000000000002E-9</v>
      </c>
      <c r="I688">
        <v>939.06614530000002</v>
      </c>
      <c r="J688">
        <v>1098.9580510000001</v>
      </c>
      <c r="K688">
        <v>1091.581488</v>
      </c>
      <c r="L688">
        <v>2274.6640769999999</v>
      </c>
      <c r="M688">
        <v>2998.5983230000002</v>
      </c>
      <c r="N688">
        <v>2298.4116560000002</v>
      </c>
      <c r="O688" t="s">
        <v>1290</v>
      </c>
      <c r="P688" t="s">
        <v>1290</v>
      </c>
      <c r="Q688" t="s">
        <v>1290</v>
      </c>
      <c r="R688" t="s">
        <v>1290</v>
      </c>
    </row>
    <row r="689" spans="1:18" hidden="1" x14ac:dyDescent="0.35">
      <c r="A689" t="s">
        <v>3353</v>
      </c>
      <c r="B689" t="s">
        <v>3354</v>
      </c>
      <c r="C689">
        <v>1581.7058509999999</v>
      </c>
      <c r="D689">
        <v>-1.2739301750000001</v>
      </c>
      <c r="E689">
        <v>0.13407844399999999</v>
      </c>
      <c r="F689">
        <v>-7.539584595</v>
      </c>
      <c r="G689">
        <v>4.7100000000000003E-14</v>
      </c>
      <c r="H689">
        <v>2.6200000000000001E-12</v>
      </c>
      <c r="I689">
        <v>951.0160856</v>
      </c>
      <c r="J689">
        <v>869.13792609999996</v>
      </c>
      <c r="K689">
        <v>956.1520683</v>
      </c>
      <c r="L689">
        <v>1956.807088</v>
      </c>
      <c r="M689">
        <v>2473.7941999999998</v>
      </c>
      <c r="N689">
        <v>2283.3277400000002</v>
      </c>
      <c r="O689" t="s">
        <v>1290</v>
      </c>
      <c r="P689" t="s">
        <v>1290</v>
      </c>
      <c r="Q689" t="s">
        <v>1290</v>
      </c>
      <c r="R689" t="s">
        <v>1290</v>
      </c>
    </row>
    <row r="690" spans="1:18" hidden="1" x14ac:dyDescent="0.35">
      <c r="A690" t="s">
        <v>3343</v>
      </c>
      <c r="B690" t="s">
        <v>3344</v>
      </c>
      <c r="C690">
        <v>6181.7211500000003</v>
      </c>
      <c r="D690">
        <v>-1.2712412259999999</v>
      </c>
      <c r="E690">
        <v>0.113840177</v>
      </c>
      <c r="F690">
        <v>-8.8563356409999994</v>
      </c>
      <c r="G690">
        <v>8.2700000000000001E-19</v>
      </c>
      <c r="H690">
        <v>6.7300000000000004E-17</v>
      </c>
      <c r="I690">
        <v>3725.3939019999998</v>
      </c>
      <c r="J690">
        <v>3733.532389</v>
      </c>
      <c r="K690">
        <v>3406.1008189999998</v>
      </c>
      <c r="L690">
        <v>8692.3953440000005</v>
      </c>
      <c r="M690">
        <v>9723.2070879999992</v>
      </c>
      <c r="N690">
        <v>7809.6973580000003</v>
      </c>
      <c r="O690" t="s">
        <v>1290</v>
      </c>
      <c r="P690" t="s">
        <v>1290</v>
      </c>
      <c r="Q690" t="s">
        <v>1290</v>
      </c>
      <c r="R690" t="s">
        <v>1290</v>
      </c>
    </row>
    <row r="691" spans="1:18" hidden="1" x14ac:dyDescent="0.35">
      <c r="A691" t="s">
        <v>1744</v>
      </c>
      <c r="B691" t="s">
        <v>1745</v>
      </c>
      <c r="C691">
        <v>350.43811399999998</v>
      </c>
      <c r="D691">
        <v>-1.2705815030000001</v>
      </c>
      <c r="E691">
        <v>0.18619184</v>
      </c>
      <c r="F691">
        <v>-5.4113386200000004</v>
      </c>
      <c r="G691">
        <v>6.2600000000000005E-8</v>
      </c>
      <c r="H691">
        <v>1.7999999999999999E-6</v>
      </c>
      <c r="I691">
        <v>182.23659019999999</v>
      </c>
      <c r="J691">
        <v>207.88274920000001</v>
      </c>
      <c r="K691">
        <v>226.05512160000001</v>
      </c>
      <c r="L691">
        <v>523.4707287</v>
      </c>
      <c r="M691">
        <v>500.0958311</v>
      </c>
      <c r="N691">
        <v>462.88766329999999</v>
      </c>
      <c r="O691" t="s">
        <v>1290</v>
      </c>
      <c r="P691" t="s">
        <v>1290</v>
      </c>
      <c r="Q691" t="s">
        <v>1290</v>
      </c>
      <c r="R691" t="s">
        <v>1290</v>
      </c>
    </row>
    <row r="692" spans="1:18" hidden="1" x14ac:dyDescent="0.35">
      <c r="A692" t="s">
        <v>1288</v>
      </c>
      <c r="B692" t="s">
        <v>2896</v>
      </c>
      <c r="C692">
        <v>333.73274670000001</v>
      </c>
      <c r="D692">
        <v>-1.2694020539999999</v>
      </c>
      <c r="E692">
        <v>0.26840757799999998</v>
      </c>
      <c r="F692">
        <v>-3.7494010210000002</v>
      </c>
      <c r="G692">
        <v>1.77257E-4</v>
      </c>
      <c r="H692">
        <v>2.7794030000000002E-3</v>
      </c>
      <c r="I692">
        <v>205.14064260000001</v>
      </c>
      <c r="J692">
        <v>202.65956449999999</v>
      </c>
      <c r="K692">
        <v>179.2148712</v>
      </c>
      <c r="L692">
        <v>575.12248939999995</v>
      </c>
      <c r="M692">
        <v>516.89746969999999</v>
      </c>
      <c r="N692">
        <v>323.36144300000001</v>
      </c>
      <c r="O692" t="s">
        <v>1290</v>
      </c>
      <c r="P692" t="s">
        <v>1290</v>
      </c>
      <c r="Q692" t="s">
        <v>1290</v>
      </c>
      <c r="R692" t="s">
        <v>1290</v>
      </c>
    </row>
    <row r="693" spans="1:18" hidden="1" x14ac:dyDescent="0.35">
      <c r="A693" t="s">
        <v>3121</v>
      </c>
      <c r="B693" t="s">
        <v>3122</v>
      </c>
      <c r="C693">
        <v>1714.8047899999999</v>
      </c>
      <c r="D693">
        <v>-1.268527883</v>
      </c>
      <c r="E693">
        <v>0.15387334899999999</v>
      </c>
      <c r="F693">
        <v>-6.5345524900000003</v>
      </c>
      <c r="G693">
        <v>6.3800000000000002E-11</v>
      </c>
      <c r="H693">
        <v>2.5500000000000001E-9</v>
      </c>
      <c r="I693">
        <v>1036.6573249999999</v>
      </c>
      <c r="J693">
        <v>1166.859451</v>
      </c>
      <c r="K693">
        <v>814.6130508</v>
      </c>
      <c r="L693">
        <v>2461.4050579999998</v>
      </c>
      <c r="M693">
        <v>2419.435958</v>
      </c>
      <c r="N693">
        <v>2389.8578950000001</v>
      </c>
      <c r="O693" t="s">
        <v>1290</v>
      </c>
      <c r="P693" t="s">
        <v>1290</v>
      </c>
      <c r="Q693" t="s">
        <v>1290</v>
      </c>
      <c r="R693" t="s">
        <v>1290</v>
      </c>
    </row>
    <row r="694" spans="1:18" hidden="1" x14ac:dyDescent="0.35">
      <c r="A694" t="s">
        <v>1288</v>
      </c>
      <c r="B694" t="s">
        <v>2891</v>
      </c>
      <c r="C694">
        <v>202.4802785</v>
      </c>
      <c r="D694">
        <v>-1.2653045999999999</v>
      </c>
      <c r="E694">
        <v>0.28832071500000001</v>
      </c>
      <c r="F694">
        <v>-3.4762337310000002</v>
      </c>
      <c r="G694">
        <v>5.0850899999999998E-4</v>
      </c>
      <c r="H694">
        <v>6.9837600000000003E-3</v>
      </c>
      <c r="I694">
        <v>108.5452915</v>
      </c>
      <c r="J694">
        <v>115.9546993</v>
      </c>
      <c r="K694">
        <v>132.3746208</v>
      </c>
      <c r="L694">
        <v>290.0445024</v>
      </c>
      <c r="M694">
        <v>356.78773719999998</v>
      </c>
      <c r="N694">
        <v>211.17481989999999</v>
      </c>
      <c r="O694" t="s">
        <v>1290</v>
      </c>
      <c r="P694" t="s">
        <v>1290</v>
      </c>
      <c r="Q694" t="s">
        <v>1290</v>
      </c>
      <c r="R694" t="s">
        <v>1290</v>
      </c>
    </row>
    <row r="695" spans="1:18" hidden="1" x14ac:dyDescent="0.35">
      <c r="A695" t="s">
        <v>2462</v>
      </c>
      <c r="B695" t="s">
        <v>2463</v>
      </c>
      <c r="C695">
        <v>1192.0939920000001</v>
      </c>
      <c r="D695">
        <v>-1.2604535480000001</v>
      </c>
      <c r="E695">
        <v>0.111625056</v>
      </c>
      <c r="F695">
        <v>-8.9354413570000002</v>
      </c>
      <c r="G695">
        <v>4.06E-19</v>
      </c>
      <c r="H695">
        <v>3.3999999999999998E-17</v>
      </c>
      <c r="I695">
        <v>719.98390570000004</v>
      </c>
      <c r="J695">
        <v>708.26383880000003</v>
      </c>
      <c r="K695">
        <v>678.16536480000002</v>
      </c>
      <c r="L695">
        <v>1657.822858</v>
      </c>
      <c r="M695">
        <v>1616.9106320000001</v>
      </c>
      <c r="N695">
        <v>1771.4173510000001</v>
      </c>
      <c r="O695" t="s">
        <v>1290</v>
      </c>
      <c r="P695" t="s">
        <v>1290</v>
      </c>
      <c r="Q695" t="s">
        <v>1290</v>
      </c>
      <c r="R695" t="s">
        <v>1290</v>
      </c>
    </row>
    <row r="696" spans="1:18" hidden="1" x14ac:dyDescent="0.35">
      <c r="A696" t="s">
        <v>1288</v>
      </c>
      <c r="B696" t="s">
        <v>2912</v>
      </c>
      <c r="C696">
        <v>11775.806769999999</v>
      </c>
      <c r="D696">
        <v>-1.256003513</v>
      </c>
      <c r="E696">
        <v>0.11491022100000001</v>
      </c>
      <c r="F696">
        <v>-8.6412600679999994</v>
      </c>
      <c r="G696">
        <v>5.5599999999999997E-18</v>
      </c>
      <c r="H696">
        <v>4.2699999999999999E-16</v>
      </c>
      <c r="I696">
        <v>7175.9391759999999</v>
      </c>
      <c r="J696">
        <v>6939.5231290000002</v>
      </c>
      <c r="K696">
        <v>6736.8499300000003</v>
      </c>
      <c r="L696">
        <v>14791.276320000001</v>
      </c>
      <c r="M696">
        <v>18917.656729999999</v>
      </c>
      <c r="N696">
        <v>16093.59532</v>
      </c>
      <c r="O696" t="s">
        <v>1290</v>
      </c>
      <c r="P696" t="s">
        <v>1290</v>
      </c>
      <c r="Q696" t="s">
        <v>1290</v>
      </c>
      <c r="R696" t="s">
        <v>1290</v>
      </c>
    </row>
    <row r="697" spans="1:18" hidden="1" x14ac:dyDescent="0.35">
      <c r="A697" t="s">
        <v>2182</v>
      </c>
      <c r="B697" t="s">
        <v>2183</v>
      </c>
      <c r="C697">
        <v>189.7647393</v>
      </c>
      <c r="D697">
        <v>-1.25109315</v>
      </c>
      <c r="E697">
        <v>0.27810044099999998</v>
      </c>
      <c r="F697">
        <v>-3.5528844940000002</v>
      </c>
      <c r="G697">
        <v>3.8103200000000001E-4</v>
      </c>
      <c r="H697">
        <v>5.423537E-3</v>
      </c>
      <c r="I697">
        <v>105.5578064</v>
      </c>
      <c r="J697">
        <v>131.6242532</v>
      </c>
      <c r="K697">
        <v>99.790098720000003</v>
      </c>
      <c r="L697">
        <v>223.4931953</v>
      </c>
      <c r="M697">
        <v>250.04791560000001</v>
      </c>
      <c r="N697">
        <v>328.07516670000001</v>
      </c>
      <c r="O697" t="s">
        <v>1290</v>
      </c>
      <c r="P697" t="s">
        <v>1290</v>
      </c>
      <c r="Q697" t="s">
        <v>1290</v>
      </c>
      <c r="R697" t="s">
        <v>1290</v>
      </c>
    </row>
    <row r="698" spans="1:18" hidden="1" x14ac:dyDescent="0.35">
      <c r="A698" t="s">
        <v>2042</v>
      </c>
      <c r="B698" t="s">
        <v>2043</v>
      </c>
      <c r="C698">
        <v>1742.2470370000001</v>
      </c>
      <c r="D698">
        <v>-1.2510815870000001</v>
      </c>
      <c r="E698">
        <v>0.16022329799999999</v>
      </c>
      <c r="F698">
        <v>-6.1666885699999998</v>
      </c>
      <c r="G698">
        <v>6.9699999999999997E-10</v>
      </c>
      <c r="H698">
        <v>2.4699999999999999E-8</v>
      </c>
      <c r="I698">
        <v>848.44576440000003</v>
      </c>
      <c r="J698">
        <v>1219.0912980000001</v>
      </c>
      <c r="K698">
        <v>1025.394178</v>
      </c>
      <c r="L698">
        <v>2251.8181060000002</v>
      </c>
      <c r="M698">
        <v>2554.8373980000001</v>
      </c>
      <c r="N698">
        <v>2553.8954779999999</v>
      </c>
      <c r="O698" t="s">
        <v>1290</v>
      </c>
      <c r="P698" t="s">
        <v>1290</v>
      </c>
      <c r="Q698" t="s">
        <v>1290</v>
      </c>
      <c r="R698" t="s">
        <v>1290</v>
      </c>
    </row>
    <row r="699" spans="1:18" hidden="1" x14ac:dyDescent="0.35">
      <c r="A699" t="s">
        <v>1288</v>
      </c>
      <c r="B699" t="s">
        <v>1506</v>
      </c>
      <c r="C699">
        <v>568.83745329999999</v>
      </c>
      <c r="D699">
        <v>-1.2507711029999999</v>
      </c>
      <c r="E699">
        <v>0.164364435</v>
      </c>
      <c r="F699">
        <v>-6.0094307779999996</v>
      </c>
      <c r="G699">
        <v>1.86E-9</v>
      </c>
      <c r="H699">
        <v>6.3399999999999999E-8</v>
      </c>
      <c r="I699">
        <v>357.50238189999999</v>
      </c>
      <c r="J699">
        <v>344.730187</v>
      </c>
      <c r="K699">
        <v>307.51642670000001</v>
      </c>
      <c r="L699">
        <v>865.16699180000001</v>
      </c>
      <c r="M699">
        <v>828.22194950000005</v>
      </c>
      <c r="N699">
        <v>709.88678300000004</v>
      </c>
      <c r="O699" t="s">
        <v>1290</v>
      </c>
      <c r="P699" t="s">
        <v>1290</v>
      </c>
      <c r="Q699" t="s">
        <v>1290</v>
      </c>
      <c r="R699" t="s">
        <v>1290</v>
      </c>
    </row>
    <row r="700" spans="1:18" hidden="1" x14ac:dyDescent="0.35">
      <c r="A700" t="s">
        <v>3319</v>
      </c>
      <c r="B700" t="s">
        <v>3320</v>
      </c>
      <c r="C700">
        <v>838.19164039999998</v>
      </c>
      <c r="D700">
        <v>-1.249158956</v>
      </c>
      <c r="E700">
        <v>0.163956242</v>
      </c>
      <c r="F700">
        <v>-6.0145593420000001</v>
      </c>
      <c r="G700">
        <v>1.8E-9</v>
      </c>
      <c r="H700">
        <v>6.1500000000000001E-8</v>
      </c>
      <c r="I700">
        <v>496.91835259999999</v>
      </c>
      <c r="J700">
        <v>499.3364527</v>
      </c>
      <c r="K700">
        <v>492.84089569999998</v>
      </c>
      <c r="L700">
        <v>1264.4748340000001</v>
      </c>
      <c r="M700">
        <v>1303.6094889999999</v>
      </c>
      <c r="N700">
        <v>971.96981849999997</v>
      </c>
      <c r="O700" t="s">
        <v>1290</v>
      </c>
      <c r="P700" t="s">
        <v>1290</v>
      </c>
      <c r="Q700" t="s">
        <v>1290</v>
      </c>
      <c r="R700" t="s">
        <v>1290</v>
      </c>
    </row>
    <row r="701" spans="1:18" hidden="1" x14ac:dyDescent="0.35">
      <c r="A701" t="s">
        <v>2408</v>
      </c>
      <c r="B701" t="s">
        <v>2409</v>
      </c>
      <c r="C701">
        <v>1189.190501</v>
      </c>
      <c r="D701">
        <v>-1.2486416199999999</v>
      </c>
      <c r="E701">
        <v>0.18938537</v>
      </c>
      <c r="F701">
        <v>-5.2042415560000004</v>
      </c>
      <c r="G701">
        <v>1.9500000000000001E-7</v>
      </c>
      <c r="H701">
        <v>5.2499999999999997E-6</v>
      </c>
      <c r="I701">
        <v>731.93384600000002</v>
      </c>
      <c r="J701">
        <v>707.21920190000003</v>
      </c>
      <c r="K701">
        <v>674.09229949999997</v>
      </c>
      <c r="L701">
        <v>1630.0103710000001</v>
      </c>
      <c r="M701">
        <v>2082.4148540000001</v>
      </c>
      <c r="N701">
        <v>1309.472432</v>
      </c>
      <c r="O701" t="s">
        <v>1290</v>
      </c>
      <c r="P701" t="s">
        <v>1290</v>
      </c>
      <c r="Q701" t="s">
        <v>1290</v>
      </c>
      <c r="R701" t="s">
        <v>1290</v>
      </c>
    </row>
    <row r="702" spans="1:18" hidden="1" x14ac:dyDescent="0.35">
      <c r="A702" t="s">
        <v>1848</v>
      </c>
      <c r="B702" t="s">
        <v>1849</v>
      </c>
      <c r="C702">
        <v>1273.0760150000001</v>
      </c>
      <c r="D702">
        <v>-1.2462155909999999</v>
      </c>
      <c r="E702">
        <v>0.14328026199999999</v>
      </c>
      <c r="F702">
        <v>-6.8619443459999996</v>
      </c>
      <c r="G702">
        <v>6.7899999999999999E-12</v>
      </c>
      <c r="H702">
        <v>3.0099999999999999E-10</v>
      </c>
      <c r="I702">
        <v>669.1966592</v>
      </c>
      <c r="J702">
        <v>781.38842390000002</v>
      </c>
      <c r="K702">
        <v>814.6130508</v>
      </c>
      <c r="L702">
        <v>1816.751352</v>
      </c>
      <c r="M702">
        <v>1951.955072</v>
      </c>
      <c r="N702">
        <v>1604.5515330000001</v>
      </c>
      <c r="O702" t="s">
        <v>1290</v>
      </c>
      <c r="P702" t="s">
        <v>1290</v>
      </c>
      <c r="Q702" t="s">
        <v>1290</v>
      </c>
      <c r="R702" t="s">
        <v>1290</v>
      </c>
    </row>
    <row r="703" spans="1:18" hidden="1" x14ac:dyDescent="0.35">
      <c r="A703" t="s">
        <v>2232</v>
      </c>
      <c r="B703" t="s">
        <v>2233</v>
      </c>
      <c r="C703">
        <v>1073.5622089999999</v>
      </c>
      <c r="D703">
        <v>-1.2445451679999999</v>
      </c>
      <c r="E703">
        <v>0.16270010400000001</v>
      </c>
      <c r="F703">
        <v>-6.0326375929999996</v>
      </c>
      <c r="G703">
        <v>1.61E-9</v>
      </c>
      <c r="H703">
        <v>5.5199999999999998E-8</v>
      </c>
      <c r="I703">
        <v>614.42609930000003</v>
      </c>
      <c r="J703">
        <v>736.46903589999999</v>
      </c>
      <c r="K703">
        <v>561.06473870000002</v>
      </c>
      <c r="L703">
        <v>1332.019444</v>
      </c>
      <c r="M703">
        <v>1544.7624189999999</v>
      </c>
      <c r="N703">
        <v>1652.631515</v>
      </c>
      <c r="O703" t="s">
        <v>1290</v>
      </c>
      <c r="P703" t="s">
        <v>1290</v>
      </c>
      <c r="Q703" t="s">
        <v>1290</v>
      </c>
      <c r="R703" t="s">
        <v>1290</v>
      </c>
    </row>
    <row r="704" spans="1:18" hidden="1" x14ac:dyDescent="0.35">
      <c r="A704" t="s">
        <v>2542</v>
      </c>
      <c r="B704" t="s">
        <v>2543</v>
      </c>
      <c r="C704">
        <v>1310.449797</v>
      </c>
      <c r="D704">
        <v>-1.240215635</v>
      </c>
      <c r="E704">
        <v>0.22836546299999999</v>
      </c>
      <c r="F704">
        <v>-4.2790237070000003</v>
      </c>
      <c r="G704">
        <v>1.88E-5</v>
      </c>
      <c r="H704">
        <v>3.6816799999999999E-4</v>
      </c>
      <c r="I704">
        <v>898.23718250000002</v>
      </c>
      <c r="J704">
        <v>650.80880760000002</v>
      </c>
      <c r="K704">
        <v>789.15639290000001</v>
      </c>
      <c r="L704">
        <v>2045.211063</v>
      </c>
      <c r="M704">
        <v>2199.0379929999999</v>
      </c>
      <c r="N704">
        <v>1280.2473460000001</v>
      </c>
      <c r="O704" t="s">
        <v>1290</v>
      </c>
      <c r="P704" t="s">
        <v>1290</v>
      </c>
      <c r="Q704" t="s">
        <v>1290</v>
      </c>
      <c r="R704" t="s">
        <v>1290</v>
      </c>
    </row>
    <row r="705" spans="1:18" hidden="1" x14ac:dyDescent="0.35">
      <c r="A705" t="s">
        <v>2590</v>
      </c>
      <c r="B705" t="s">
        <v>2591</v>
      </c>
      <c r="C705">
        <v>496.23036050000002</v>
      </c>
      <c r="D705">
        <v>-1.23769196</v>
      </c>
      <c r="E705">
        <v>0.20186385600000001</v>
      </c>
      <c r="F705">
        <v>-4.828291578</v>
      </c>
      <c r="G705">
        <v>1.3799999999999999E-6</v>
      </c>
      <c r="H705">
        <v>3.3300000000000003E-5</v>
      </c>
      <c r="I705">
        <v>274.8486279</v>
      </c>
      <c r="J705">
        <v>361.44437790000001</v>
      </c>
      <c r="K705">
        <v>250.4935131</v>
      </c>
      <c r="L705">
        <v>630.74746240000002</v>
      </c>
      <c r="M705">
        <v>746.19041990000005</v>
      </c>
      <c r="N705">
        <v>713.65776200000005</v>
      </c>
      <c r="O705" t="s">
        <v>1290</v>
      </c>
      <c r="P705" t="s">
        <v>1290</v>
      </c>
      <c r="Q705" t="s">
        <v>1290</v>
      </c>
      <c r="R705" t="s">
        <v>1290</v>
      </c>
    </row>
    <row r="706" spans="1:18" hidden="1" x14ac:dyDescent="0.35">
      <c r="A706" t="s">
        <v>2989</v>
      </c>
      <c r="B706" t="s">
        <v>2990</v>
      </c>
      <c r="C706">
        <v>232.11116699999999</v>
      </c>
      <c r="D706">
        <v>-1.2297995070000001</v>
      </c>
      <c r="E706">
        <v>0.233449134</v>
      </c>
      <c r="F706">
        <v>-4.1412237630000002</v>
      </c>
      <c r="G706">
        <v>3.4499999999999998E-5</v>
      </c>
      <c r="H706">
        <v>6.3706899999999998E-4</v>
      </c>
      <c r="I706">
        <v>123.4827169</v>
      </c>
      <c r="J706">
        <v>144.15989640000001</v>
      </c>
      <c r="K706">
        <v>148.6668818</v>
      </c>
      <c r="L706">
        <v>321.8302013</v>
      </c>
      <c r="M706">
        <v>373.58937580000003</v>
      </c>
      <c r="N706">
        <v>280.93793010000002</v>
      </c>
      <c r="O706" t="s">
        <v>1290</v>
      </c>
      <c r="P706" t="s">
        <v>1290</v>
      </c>
      <c r="Q706" t="s">
        <v>1290</v>
      </c>
      <c r="R706" t="s">
        <v>1290</v>
      </c>
    </row>
    <row r="707" spans="1:18" hidden="1" x14ac:dyDescent="0.35">
      <c r="A707" t="s">
        <v>1970</v>
      </c>
      <c r="B707" t="s">
        <v>1971</v>
      </c>
      <c r="C707">
        <v>241.3851769</v>
      </c>
      <c r="D707">
        <v>-1.227021412</v>
      </c>
      <c r="E707">
        <v>0.27501778300000002</v>
      </c>
      <c r="F707">
        <v>-3.5051806320000001</v>
      </c>
      <c r="G707">
        <v>4.56298E-4</v>
      </c>
      <c r="H707">
        <v>6.3509839999999996E-3</v>
      </c>
      <c r="I707">
        <v>137.42431389999999</v>
      </c>
      <c r="J707">
        <v>157.74017649999999</v>
      </c>
      <c r="K707">
        <v>138.48421859999999</v>
      </c>
      <c r="L707">
        <v>288.05789620000002</v>
      </c>
      <c r="M707">
        <v>280.68619769999998</v>
      </c>
      <c r="N707">
        <v>445.9182581</v>
      </c>
      <c r="O707" t="s">
        <v>1290</v>
      </c>
      <c r="P707" t="s">
        <v>1290</v>
      </c>
      <c r="Q707" t="s">
        <v>1290</v>
      </c>
      <c r="R707" t="s">
        <v>1290</v>
      </c>
    </row>
    <row r="708" spans="1:18" hidden="1" x14ac:dyDescent="0.35">
      <c r="A708" t="s">
        <v>2110</v>
      </c>
      <c r="B708" t="s">
        <v>2111</v>
      </c>
      <c r="C708">
        <v>421.73503210000001</v>
      </c>
      <c r="D708">
        <v>-1.2254480480000001</v>
      </c>
      <c r="E708">
        <v>0.16643287500000001</v>
      </c>
      <c r="F708">
        <v>-5.7825933799999998</v>
      </c>
      <c r="G708">
        <v>7.3600000000000002E-9</v>
      </c>
      <c r="H708">
        <v>2.34E-7</v>
      </c>
      <c r="I708">
        <v>262.89868760000002</v>
      </c>
      <c r="J708">
        <v>247.57895250000001</v>
      </c>
      <c r="K708">
        <v>247.43871419999999</v>
      </c>
      <c r="L708">
        <v>647.63361499999996</v>
      </c>
      <c r="M708">
        <v>555.44240530000002</v>
      </c>
      <c r="N708">
        <v>569.41781800000001</v>
      </c>
      <c r="O708" t="s">
        <v>1290</v>
      </c>
      <c r="P708" t="s">
        <v>1290</v>
      </c>
      <c r="Q708" t="s">
        <v>1290</v>
      </c>
      <c r="R708" t="s">
        <v>1290</v>
      </c>
    </row>
    <row r="709" spans="1:18" hidden="1" x14ac:dyDescent="0.35">
      <c r="A709" t="s">
        <v>1288</v>
      </c>
      <c r="B709" t="s">
        <v>1440</v>
      </c>
      <c r="C709">
        <v>217.03416279999999</v>
      </c>
      <c r="D709">
        <v>-1.22510889</v>
      </c>
      <c r="E709">
        <v>0.33460310399999998</v>
      </c>
      <c r="F709">
        <v>-2.875270649</v>
      </c>
      <c r="G709">
        <v>4.0368130000000002E-3</v>
      </c>
      <c r="H709">
        <v>4.0467037999999997E-2</v>
      </c>
      <c r="I709">
        <v>106.5536347</v>
      </c>
      <c r="J709">
        <v>185.94537360000001</v>
      </c>
      <c r="K709">
        <v>97.753566090000007</v>
      </c>
      <c r="L709">
        <v>277.13156220000002</v>
      </c>
      <c r="M709">
        <v>375.56603919999998</v>
      </c>
      <c r="N709">
        <v>259.25480119999997</v>
      </c>
      <c r="O709" t="s">
        <v>1290</v>
      </c>
      <c r="P709" t="s">
        <v>1290</v>
      </c>
      <c r="Q709" t="s">
        <v>1290</v>
      </c>
      <c r="R709" t="s">
        <v>1290</v>
      </c>
    </row>
    <row r="710" spans="1:18" hidden="1" x14ac:dyDescent="0.35">
      <c r="A710" t="s">
        <v>1812</v>
      </c>
      <c r="B710" t="s">
        <v>1813</v>
      </c>
      <c r="C710">
        <v>348.25526300000001</v>
      </c>
      <c r="D710">
        <v>-1.224350399</v>
      </c>
      <c r="E710">
        <v>0.20027008900000001</v>
      </c>
      <c r="F710">
        <v>-4.8000977010000003</v>
      </c>
      <c r="G710">
        <v>1.59E-6</v>
      </c>
      <c r="H710">
        <v>3.7799999999999997E-5</v>
      </c>
      <c r="I710">
        <v>212.11144110000001</v>
      </c>
      <c r="J710">
        <v>184.90073670000001</v>
      </c>
      <c r="K710">
        <v>229.10992049999999</v>
      </c>
      <c r="L710">
        <v>500.62475760000001</v>
      </c>
      <c r="M710">
        <v>536.66410329999997</v>
      </c>
      <c r="N710">
        <v>426.12061879999999</v>
      </c>
      <c r="O710" t="s">
        <v>1290</v>
      </c>
      <c r="P710" t="s">
        <v>1290</v>
      </c>
      <c r="Q710" t="s">
        <v>1290</v>
      </c>
      <c r="R710" t="s">
        <v>1290</v>
      </c>
    </row>
    <row r="711" spans="1:18" hidden="1" x14ac:dyDescent="0.35">
      <c r="A711" t="s">
        <v>1288</v>
      </c>
      <c r="B711" t="s">
        <v>1540</v>
      </c>
      <c r="C711">
        <v>154.8422018</v>
      </c>
      <c r="D711">
        <v>-1.220843753</v>
      </c>
      <c r="E711">
        <v>0.28765011000000001</v>
      </c>
      <c r="F711">
        <v>-3.3297722200000002</v>
      </c>
      <c r="G711">
        <v>8.6917099999999996E-4</v>
      </c>
      <c r="H711">
        <v>1.0969381E-2</v>
      </c>
      <c r="I711">
        <v>92.612037659999999</v>
      </c>
      <c r="J711">
        <v>79.392406710000003</v>
      </c>
      <c r="K711">
        <v>106.91796290000001</v>
      </c>
      <c r="L711">
        <v>221.50658920000001</v>
      </c>
      <c r="M711">
        <v>176.9113711</v>
      </c>
      <c r="N711">
        <v>251.7128434</v>
      </c>
      <c r="O711" t="s">
        <v>1290</v>
      </c>
      <c r="P711" t="s">
        <v>1290</v>
      </c>
      <c r="Q711" t="s">
        <v>1290</v>
      </c>
      <c r="R711" t="s">
        <v>1290</v>
      </c>
    </row>
    <row r="712" spans="1:18" hidden="1" x14ac:dyDescent="0.35">
      <c r="A712" t="s">
        <v>2991</v>
      </c>
      <c r="B712" t="s">
        <v>2992</v>
      </c>
      <c r="C712">
        <v>1604.5419870000001</v>
      </c>
      <c r="D712">
        <v>-1.220547533</v>
      </c>
      <c r="E712">
        <v>0.15691814100000001</v>
      </c>
      <c r="F712">
        <v>-6.1019912539999996</v>
      </c>
      <c r="G712">
        <v>1.0500000000000001E-9</v>
      </c>
      <c r="H712">
        <v>3.6500000000000003E-8</v>
      </c>
      <c r="I712">
        <v>856.41239129999997</v>
      </c>
      <c r="J712">
        <v>1002.851453</v>
      </c>
      <c r="K712">
        <v>1031.503776</v>
      </c>
      <c r="L712">
        <v>2340.2220809999999</v>
      </c>
      <c r="M712">
        <v>2519.2574570000002</v>
      </c>
      <c r="N712">
        <v>1877.0047609999999</v>
      </c>
      <c r="O712" t="s">
        <v>1290</v>
      </c>
      <c r="P712" t="s">
        <v>1290</v>
      </c>
      <c r="Q712" t="s">
        <v>1290</v>
      </c>
      <c r="R712" t="s">
        <v>1290</v>
      </c>
    </row>
    <row r="713" spans="1:18" hidden="1" x14ac:dyDescent="0.35">
      <c r="A713" t="s">
        <v>3329</v>
      </c>
      <c r="B713" t="s">
        <v>3330</v>
      </c>
      <c r="C713">
        <v>1246.8821479999999</v>
      </c>
      <c r="D713">
        <v>-1.2186668000000001</v>
      </c>
      <c r="E713">
        <v>0.14062801599999999</v>
      </c>
      <c r="F713">
        <v>-6.7954624140000002</v>
      </c>
      <c r="G713">
        <v>1.0799999999999999E-11</v>
      </c>
      <c r="H713">
        <v>4.6800000000000004E-10</v>
      </c>
      <c r="I713">
        <v>750.85458489999996</v>
      </c>
      <c r="J713">
        <v>794.968704</v>
      </c>
      <c r="K713">
        <v>702.60375629999999</v>
      </c>
      <c r="L713">
        <v>1685.635344</v>
      </c>
      <c r="M713">
        <v>1975.6750320000001</v>
      </c>
      <c r="N713">
        <v>1571.555468</v>
      </c>
      <c r="O713" t="s">
        <v>1290</v>
      </c>
      <c r="P713" t="s">
        <v>1290</v>
      </c>
      <c r="Q713" t="s">
        <v>1290</v>
      </c>
      <c r="R713" t="s">
        <v>1290</v>
      </c>
    </row>
    <row r="714" spans="1:18" hidden="1" x14ac:dyDescent="0.35">
      <c r="A714" t="s">
        <v>3205</v>
      </c>
      <c r="B714" t="s">
        <v>3206</v>
      </c>
      <c r="C714">
        <v>6010.8718129999997</v>
      </c>
      <c r="D714">
        <v>-1.213905274</v>
      </c>
      <c r="E714">
        <v>0.13586014799999999</v>
      </c>
      <c r="F714">
        <v>-6.998894688</v>
      </c>
      <c r="G714">
        <v>2.5799999999999999E-12</v>
      </c>
      <c r="H714">
        <v>1.19E-10</v>
      </c>
      <c r="I714">
        <v>3374.8623189999998</v>
      </c>
      <c r="J714">
        <v>3795.1659679999998</v>
      </c>
      <c r="K714">
        <v>3694.2701849999999</v>
      </c>
      <c r="L714">
        <v>7266.0121069999996</v>
      </c>
      <c r="M714">
        <v>9854.6552009999996</v>
      </c>
      <c r="N714">
        <v>8080.2650960000001</v>
      </c>
      <c r="O714" t="s">
        <v>1290</v>
      </c>
      <c r="P714" t="s">
        <v>1290</v>
      </c>
      <c r="Q714" t="s">
        <v>1290</v>
      </c>
      <c r="R714" t="s">
        <v>1290</v>
      </c>
    </row>
    <row r="715" spans="1:18" hidden="1" x14ac:dyDescent="0.35">
      <c r="A715" t="s">
        <v>1288</v>
      </c>
      <c r="B715" t="s">
        <v>2892</v>
      </c>
      <c r="C715">
        <v>23053.825420000001</v>
      </c>
      <c r="D715">
        <v>-1.2116550420000001</v>
      </c>
      <c r="E715">
        <v>0.12595822600000001</v>
      </c>
      <c r="F715">
        <v>-7.5312321200000003</v>
      </c>
      <c r="G715">
        <v>5.0299999999999998E-14</v>
      </c>
      <c r="H715">
        <v>2.7700000000000001E-12</v>
      </c>
      <c r="I715">
        <v>13445.67454</v>
      </c>
      <c r="J715">
        <v>13287.78175</v>
      </c>
      <c r="K715">
        <v>14979.71574</v>
      </c>
      <c r="L715">
        <v>34846.065719999999</v>
      </c>
      <c r="M715">
        <v>34659.803760000003</v>
      </c>
      <c r="N715">
        <v>27103.911039999999</v>
      </c>
      <c r="O715" t="s">
        <v>1290</v>
      </c>
      <c r="P715" t="s">
        <v>1290</v>
      </c>
      <c r="Q715" t="s">
        <v>1290</v>
      </c>
      <c r="R715" t="s">
        <v>1290</v>
      </c>
    </row>
    <row r="716" spans="1:18" hidden="1" x14ac:dyDescent="0.35">
      <c r="A716" t="s">
        <v>3063</v>
      </c>
      <c r="B716" t="s">
        <v>3064</v>
      </c>
      <c r="C716">
        <v>931.17930569999999</v>
      </c>
      <c r="D716">
        <v>-1.2096946209999999</v>
      </c>
      <c r="E716">
        <v>0.250745357</v>
      </c>
      <c r="F716">
        <v>-3.7753848219999999</v>
      </c>
      <c r="G716">
        <v>1.5976099999999999E-4</v>
      </c>
      <c r="H716">
        <v>2.5344199999999999E-3</v>
      </c>
      <c r="I716">
        <v>365.46900879999998</v>
      </c>
      <c r="J716">
        <v>663.3444508</v>
      </c>
      <c r="K716">
        <v>657.80003850000003</v>
      </c>
      <c r="L716">
        <v>1288.314108</v>
      </c>
      <c r="M716">
        <v>1508.1941469999999</v>
      </c>
      <c r="N716">
        <v>1103.9540810000001</v>
      </c>
      <c r="O716" t="s">
        <v>1290</v>
      </c>
      <c r="P716" t="s">
        <v>1290</v>
      </c>
      <c r="Q716" t="s">
        <v>1290</v>
      </c>
      <c r="R716" t="s">
        <v>1290</v>
      </c>
    </row>
    <row r="717" spans="1:18" hidden="1" x14ac:dyDescent="0.35">
      <c r="A717" t="s">
        <v>1288</v>
      </c>
      <c r="B717" t="s">
        <v>2962</v>
      </c>
      <c r="C717">
        <v>336.8792813</v>
      </c>
      <c r="D717">
        <v>-1.2012416100000001</v>
      </c>
      <c r="E717">
        <v>0.21401635099999999</v>
      </c>
      <c r="F717">
        <v>-4.3838108650000001</v>
      </c>
      <c r="G717">
        <v>1.17E-5</v>
      </c>
      <c r="H717">
        <v>2.4024800000000001E-4</v>
      </c>
      <c r="I717">
        <v>222.06972469999999</v>
      </c>
      <c r="J717">
        <v>223.55230309999999</v>
      </c>
      <c r="K717">
        <v>166.99567540000001</v>
      </c>
      <c r="L717">
        <v>434.07345049999998</v>
      </c>
      <c r="M717">
        <v>526.78078649999998</v>
      </c>
      <c r="N717">
        <v>447.80374760000001</v>
      </c>
      <c r="O717" t="s">
        <v>1290</v>
      </c>
      <c r="P717" t="s">
        <v>1290</v>
      </c>
      <c r="Q717" t="s">
        <v>1290</v>
      </c>
      <c r="R717" t="s">
        <v>1290</v>
      </c>
    </row>
    <row r="718" spans="1:18" hidden="1" x14ac:dyDescent="0.35">
      <c r="A718" t="s">
        <v>1888</v>
      </c>
      <c r="B718" t="s">
        <v>1889</v>
      </c>
      <c r="C718">
        <v>251.4888306</v>
      </c>
      <c r="D718">
        <v>-1.200681782</v>
      </c>
      <c r="E718">
        <v>0.236268425</v>
      </c>
      <c r="F718">
        <v>-3.9685682789999999</v>
      </c>
      <c r="G718">
        <v>7.2299999999999996E-5</v>
      </c>
      <c r="H718">
        <v>1.2410489999999999E-3</v>
      </c>
      <c r="I718">
        <v>165.30750810000001</v>
      </c>
      <c r="J718">
        <v>159.82945040000001</v>
      </c>
      <c r="K718">
        <v>132.3746208</v>
      </c>
      <c r="L718">
        <v>293.02441169999997</v>
      </c>
      <c r="M718">
        <v>356.78773719999998</v>
      </c>
      <c r="N718">
        <v>401.60925570000001</v>
      </c>
      <c r="O718" t="s">
        <v>1290</v>
      </c>
      <c r="P718" t="s">
        <v>1290</v>
      </c>
      <c r="Q718" t="s">
        <v>1290</v>
      </c>
      <c r="R718" t="s">
        <v>1290</v>
      </c>
    </row>
    <row r="719" spans="1:18" hidden="1" x14ac:dyDescent="0.35">
      <c r="A719" t="s">
        <v>3175</v>
      </c>
      <c r="B719" t="s">
        <v>3176</v>
      </c>
      <c r="C719">
        <v>325.2499431</v>
      </c>
      <c r="D719">
        <v>-1.20045775</v>
      </c>
      <c r="E719">
        <v>0.27446277899999999</v>
      </c>
      <c r="F719">
        <v>-3.415484411</v>
      </c>
      <c r="G719">
        <v>6.3668700000000004E-4</v>
      </c>
      <c r="H719">
        <v>8.3944640000000008E-3</v>
      </c>
      <c r="I719">
        <v>191.19904550000001</v>
      </c>
      <c r="J719">
        <v>213.1059338</v>
      </c>
      <c r="K719">
        <v>187.3610017</v>
      </c>
      <c r="L719">
        <v>619.82112840000002</v>
      </c>
      <c r="M719">
        <v>387.42601939999997</v>
      </c>
      <c r="N719">
        <v>352.58652970000003</v>
      </c>
      <c r="O719" t="s">
        <v>1290</v>
      </c>
      <c r="P719" t="s">
        <v>1290</v>
      </c>
      <c r="Q719" t="s">
        <v>1290</v>
      </c>
      <c r="R719" t="s">
        <v>1290</v>
      </c>
    </row>
    <row r="720" spans="1:18" hidden="1" x14ac:dyDescent="0.35">
      <c r="A720" t="s">
        <v>1836</v>
      </c>
      <c r="B720" t="s">
        <v>1837</v>
      </c>
      <c r="C720">
        <v>1869.1937579999999</v>
      </c>
      <c r="D720">
        <v>-1.2002022480000001</v>
      </c>
      <c r="E720">
        <v>0.120024847</v>
      </c>
      <c r="F720">
        <v>-7.8081152920000001</v>
      </c>
      <c r="G720">
        <v>5.8000000000000004E-15</v>
      </c>
      <c r="H720">
        <v>3.5000000000000002E-13</v>
      </c>
      <c r="I720">
        <v>1173.08581</v>
      </c>
      <c r="J720">
        <v>1117.761516</v>
      </c>
      <c r="K720">
        <v>1109.9102820000001</v>
      </c>
      <c r="L720">
        <v>2418.693025</v>
      </c>
      <c r="M720">
        <v>2910.6368040000002</v>
      </c>
      <c r="N720">
        <v>2485.0751129999999</v>
      </c>
      <c r="O720" t="s">
        <v>1290</v>
      </c>
      <c r="P720" t="s">
        <v>1290</v>
      </c>
      <c r="Q720" t="s">
        <v>1290</v>
      </c>
      <c r="R720" t="s">
        <v>1290</v>
      </c>
    </row>
    <row r="721" spans="1:18" hidden="1" x14ac:dyDescent="0.35">
      <c r="A721" t="s">
        <v>3083</v>
      </c>
      <c r="B721" t="s">
        <v>3084</v>
      </c>
      <c r="C721">
        <v>48597.319499999998</v>
      </c>
      <c r="D721">
        <v>-1.1981369230000001</v>
      </c>
      <c r="E721">
        <v>0.132534071</v>
      </c>
      <c r="F721">
        <v>-7.0555632319999999</v>
      </c>
      <c r="G721">
        <v>1.7199999999999999E-12</v>
      </c>
      <c r="H721">
        <v>8.09E-11</v>
      </c>
      <c r="I721">
        <v>29723.484949999998</v>
      </c>
      <c r="J721">
        <v>31543.856749999999</v>
      </c>
      <c r="K721">
        <v>27240.66042</v>
      </c>
      <c r="L721">
        <v>76195.286760000003</v>
      </c>
      <c r="M721">
        <v>70583.683739999993</v>
      </c>
      <c r="N721">
        <v>56296.9444</v>
      </c>
      <c r="O721" t="s">
        <v>1290</v>
      </c>
      <c r="P721" t="s">
        <v>1290</v>
      </c>
      <c r="Q721" t="s">
        <v>1290</v>
      </c>
      <c r="R721" t="s">
        <v>1290</v>
      </c>
    </row>
    <row r="722" spans="1:18" hidden="1" x14ac:dyDescent="0.35">
      <c r="A722" t="s">
        <v>1774</v>
      </c>
      <c r="B722" t="s">
        <v>1775</v>
      </c>
      <c r="C722">
        <v>1111.753408</v>
      </c>
      <c r="D722">
        <v>-1.1970859570000001</v>
      </c>
      <c r="E722">
        <v>0.19439166999999999</v>
      </c>
      <c r="F722">
        <v>-4.8049978180000004</v>
      </c>
      <c r="G722">
        <v>1.55E-6</v>
      </c>
      <c r="H722">
        <v>3.6999999999999998E-5</v>
      </c>
      <c r="I722">
        <v>655.2550622</v>
      </c>
      <c r="J722">
        <v>556.7914839</v>
      </c>
      <c r="K722">
        <v>813.59478449999995</v>
      </c>
      <c r="L722">
        <v>1831.650899</v>
      </c>
      <c r="M722">
        <v>1452.847573</v>
      </c>
      <c r="N722">
        <v>1360.3806480000001</v>
      </c>
      <c r="O722" t="s">
        <v>1290</v>
      </c>
      <c r="P722" t="s">
        <v>1290</v>
      </c>
      <c r="Q722" t="s">
        <v>1290</v>
      </c>
      <c r="R722" t="s">
        <v>1290</v>
      </c>
    </row>
    <row r="723" spans="1:18" hidden="1" x14ac:dyDescent="0.35">
      <c r="A723" t="s">
        <v>3235</v>
      </c>
      <c r="B723" t="s">
        <v>3236</v>
      </c>
      <c r="C723">
        <v>5408.1270469999999</v>
      </c>
      <c r="D723">
        <v>-1.1942531249999999</v>
      </c>
      <c r="E723">
        <v>9.9695047999999994E-2</v>
      </c>
      <c r="F723">
        <v>-9.3406717950000004</v>
      </c>
      <c r="G723">
        <v>9.5699999999999993E-21</v>
      </c>
      <c r="H723">
        <v>8.9099999999999992E-19</v>
      </c>
      <c r="I723">
        <v>3246.4004599999998</v>
      </c>
      <c r="J723">
        <v>3595.6403140000002</v>
      </c>
      <c r="K723">
        <v>3026.2874839999999</v>
      </c>
      <c r="L723">
        <v>7310.7107459999997</v>
      </c>
      <c r="M723">
        <v>7727.7654220000004</v>
      </c>
      <c r="N723">
        <v>7541.9578540000002</v>
      </c>
      <c r="O723" t="s">
        <v>1290</v>
      </c>
      <c r="P723" t="s">
        <v>1290</v>
      </c>
      <c r="Q723" t="s">
        <v>1290</v>
      </c>
      <c r="R723" t="s">
        <v>1290</v>
      </c>
    </row>
    <row r="724" spans="1:18" hidden="1" x14ac:dyDescent="0.35">
      <c r="A724" t="s">
        <v>1288</v>
      </c>
      <c r="B724" t="s">
        <v>2836</v>
      </c>
      <c r="C724">
        <v>1105.70669</v>
      </c>
      <c r="D724">
        <v>-1.193425892</v>
      </c>
      <c r="E724">
        <v>0.17928059599999999</v>
      </c>
      <c r="F724">
        <v>-5.1895827470000002</v>
      </c>
      <c r="G724">
        <v>2.11E-7</v>
      </c>
      <c r="H724">
        <v>5.6400000000000002E-6</v>
      </c>
      <c r="I724">
        <v>704.05065190000005</v>
      </c>
      <c r="J724">
        <v>667.52299849999997</v>
      </c>
      <c r="K724">
        <v>646.599109</v>
      </c>
      <c r="L724">
        <v>1760.1330760000001</v>
      </c>
      <c r="M724">
        <v>1663.3622210000001</v>
      </c>
      <c r="N724">
        <v>1192.5720859999999</v>
      </c>
      <c r="O724" t="s">
        <v>1290</v>
      </c>
      <c r="P724" t="s">
        <v>1290</v>
      </c>
      <c r="Q724" t="s">
        <v>1290</v>
      </c>
      <c r="R724" t="s">
        <v>1290</v>
      </c>
    </row>
    <row r="725" spans="1:18" hidden="1" x14ac:dyDescent="0.35">
      <c r="A725" t="s">
        <v>1288</v>
      </c>
      <c r="B725" t="s">
        <v>2893</v>
      </c>
      <c r="C725">
        <v>178.8001376</v>
      </c>
      <c r="D725">
        <v>-1.192924452</v>
      </c>
      <c r="E725">
        <v>0.30511270099999999</v>
      </c>
      <c r="F725">
        <v>-3.0476936669999999</v>
      </c>
      <c r="G725">
        <v>2.3060490000000001E-3</v>
      </c>
      <c r="H725">
        <v>2.5293214000000001E-2</v>
      </c>
      <c r="I725">
        <v>112.5286049</v>
      </c>
      <c r="J725">
        <v>81.481680569999995</v>
      </c>
      <c r="K725">
        <v>132.3746208</v>
      </c>
      <c r="L725">
        <v>204.62043660000001</v>
      </c>
      <c r="M725">
        <v>300.45283130000001</v>
      </c>
      <c r="N725">
        <v>241.3426513</v>
      </c>
      <c r="O725" t="s">
        <v>1290</v>
      </c>
      <c r="P725" t="s">
        <v>1290</v>
      </c>
      <c r="Q725" t="s">
        <v>1290</v>
      </c>
      <c r="R725" t="s">
        <v>1290</v>
      </c>
    </row>
    <row r="726" spans="1:18" hidden="1" x14ac:dyDescent="0.35">
      <c r="A726" t="s">
        <v>2756</v>
      </c>
      <c r="B726" t="s">
        <v>2757</v>
      </c>
      <c r="C726">
        <v>2216.9318490000001</v>
      </c>
      <c r="D726">
        <v>-1.192550132</v>
      </c>
      <c r="E726">
        <v>0.138589828</v>
      </c>
      <c r="F726">
        <v>-6.7069548780000003</v>
      </c>
      <c r="G726">
        <v>1.99E-11</v>
      </c>
      <c r="H726">
        <v>8.3500000000000001E-10</v>
      </c>
      <c r="I726">
        <v>1256.7353929999999</v>
      </c>
      <c r="J726">
        <v>1484.4290779999999</v>
      </c>
      <c r="K726">
        <v>1307.4539460000001</v>
      </c>
      <c r="L726">
        <v>2905.4115400000001</v>
      </c>
      <c r="M726">
        <v>3537.23909</v>
      </c>
      <c r="N726">
        <v>2810.3220449999999</v>
      </c>
      <c r="O726" t="s">
        <v>1290</v>
      </c>
      <c r="P726" t="s">
        <v>1290</v>
      </c>
      <c r="Q726" t="s">
        <v>1290</v>
      </c>
      <c r="R726" t="s">
        <v>1290</v>
      </c>
    </row>
    <row r="727" spans="1:18" hidden="1" x14ac:dyDescent="0.35">
      <c r="A727" t="s">
        <v>3239</v>
      </c>
      <c r="B727" t="s">
        <v>3240</v>
      </c>
      <c r="C727">
        <v>305.02298819999999</v>
      </c>
      <c r="D727">
        <v>-1.1909139129999999</v>
      </c>
      <c r="E727">
        <v>0.30922272699999998</v>
      </c>
      <c r="F727">
        <v>-3.0006834059999998</v>
      </c>
      <c r="G727">
        <v>2.693745E-3</v>
      </c>
      <c r="H727">
        <v>2.8744664E-2</v>
      </c>
      <c r="I727">
        <v>208.1281276</v>
      </c>
      <c r="J727">
        <v>204.74883840000001</v>
      </c>
      <c r="K727">
        <v>144.5938165</v>
      </c>
      <c r="L727">
        <v>286.07128999999998</v>
      </c>
      <c r="M727">
        <v>562.36072709999996</v>
      </c>
      <c r="N727">
        <v>424.23512929999998</v>
      </c>
      <c r="O727" t="s">
        <v>1290</v>
      </c>
      <c r="P727" t="s">
        <v>1290</v>
      </c>
      <c r="Q727" t="s">
        <v>1290</v>
      </c>
      <c r="R727" t="s">
        <v>1290</v>
      </c>
    </row>
    <row r="728" spans="1:18" hidden="1" x14ac:dyDescent="0.35">
      <c r="A728" t="s">
        <v>3129</v>
      </c>
      <c r="B728" t="s">
        <v>3130</v>
      </c>
      <c r="C728">
        <v>3187.5342249999999</v>
      </c>
      <c r="D728">
        <v>-1.1882555829999999</v>
      </c>
      <c r="E728">
        <v>0.12626121500000001</v>
      </c>
      <c r="F728">
        <v>-7.3278336169999996</v>
      </c>
      <c r="G728">
        <v>2.3400000000000001E-13</v>
      </c>
      <c r="H728">
        <v>1.24E-11</v>
      </c>
      <c r="I728">
        <v>1760.624544</v>
      </c>
      <c r="J728">
        <v>2120.6129689999998</v>
      </c>
      <c r="K728">
        <v>1952.016523</v>
      </c>
      <c r="L728">
        <v>4146.0470990000003</v>
      </c>
      <c r="M728">
        <v>4953.5183900000002</v>
      </c>
      <c r="N728">
        <v>4192.3858220000002</v>
      </c>
      <c r="O728" t="s">
        <v>1290</v>
      </c>
      <c r="P728" t="s">
        <v>1290</v>
      </c>
      <c r="Q728" t="s">
        <v>1290</v>
      </c>
      <c r="R728" t="s">
        <v>1290</v>
      </c>
    </row>
    <row r="729" spans="1:18" hidden="1" x14ac:dyDescent="0.35">
      <c r="A729" t="s">
        <v>3073</v>
      </c>
      <c r="B729" t="s">
        <v>3074</v>
      </c>
      <c r="C729">
        <v>1955.2795510000001</v>
      </c>
      <c r="D729">
        <v>-1.185440915</v>
      </c>
      <c r="E729">
        <v>0.14227864300000001</v>
      </c>
      <c r="F729">
        <v>-6.4830988500000002</v>
      </c>
      <c r="G729">
        <v>8.9899999999999995E-11</v>
      </c>
      <c r="H729">
        <v>3.5199999999999998E-9</v>
      </c>
      <c r="I729">
        <v>1310.5101239999999</v>
      </c>
      <c r="J729">
        <v>1147.01135</v>
      </c>
      <c r="K729">
        <v>1125.184276</v>
      </c>
      <c r="L729">
        <v>3133.8712500000001</v>
      </c>
      <c r="M729">
        <v>2446.1209130000002</v>
      </c>
      <c r="N729">
        <v>2568.979394</v>
      </c>
      <c r="O729" t="s">
        <v>1290</v>
      </c>
      <c r="P729" t="s">
        <v>1290</v>
      </c>
      <c r="Q729" t="s">
        <v>1290</v>
      </c>
      <c r="R729" t="s">
        <v>1290</v>
      </c>
    </row>
    <row r="730" spans="1:18" hidden="1" x14ac:dyDescent="0.35">
      <c r="A730" t="s">
        <v>3305</v>
      </c>
      <c r="B730" t="s">
        <v>3306</v>
      </c>
      <c r="C730">
        <v>4524.0141480000002</v>
      </c>
      <c r="D730">
        <v>-1.184211227</v>
      </c>
      <c r="E730">
        <v>0.12955639499999999</v>
      </c>
      <c r="F730">
        <v>-7.110238163</v>
      </c>
      <c r="G730">
        <v>1.1599999999999999E-12</v>
      </c>
      <c r="H730">
        <v>5.5799999999999997E-11</v>
      </c>
      <c r="I730">
        <v>2753.4654209999999</v>
      </c>
      <c r="J730">
        <v>2942.7422329999999</v>
      </c>
      <c r="K730">
        <v>2598.615632</v>
      </c>
      <c r="L730">
        <v>6270.7224100000003</v>
      </c>
      <c r="M730">
        <v>7142.6730660000003</v>
      </c>
      <c r="N730">
        <v>5435.8661229999998</v>
      </c>
      <c r="O730" t="s">
        <v>1290</v>
      </c>
      <c r="P730" t="s">
        <v>1290</v>
      </c>
      <c r="Q730" t="s">
        <v>1290</v>
      </c>
      <c r="R730" t="s">
        <v>1290</v>
      </c>
    </row>
    <row r="731" spans="1:18" hidden="1" x14ac:dyDescent="0.35">
      <c r="A731" t="s">
        <v>3269</v>
      </c>
      <c r="B731" t="s">
        <v>3270</v>
      </c>
      <c r="C731">
        <v>699.64281510000001</v>
      </c>
      <c r="D731">
        <v>-1.183963745</v>
      </c>
      <c r="E731">
        <v>0.22261845999999999</v>
      </c>
      <c r="F731">
        <v>-4.1368058120000004</v>
      </c>
      <c r="G731">
        <v>3.5200000000000002E-5</v>
      </c>
      <c r="H731">
        <v>6.4809600000000002E-4</v>
      </c>
      <c r="I731">
        <v>382.39809100000002</v>
      </c>
      <c r="J731">
        <v>547.38975149999999</v>
      </c>
      <c r="K731">
        <v>353.33841080000002</v>
      </c>
      <c r="L731">
        <v>864.17368869999996</v>
      </c>
      <c r="M731">
        <v>1146.464751</v>
      </c>
      <c r="N731">
        <v>904.09219780000001</v>
      </c>
      <c r="O731" t="s">
        <v>1290</v>
      </c>
      <c r="P731" t="s">
        <v>1290</v>
      </c>
      <c r="Q731" t="s">
        <v>1290</v>
      </c>
      <c r="R731" t="s">
        <v>1290</v>
      </c>
    </row>
    <row r="732" spans="1:18" hidden="1" x14ac:dyDescent="0.35">
      <c r="A732" t="s">
        <v>3243</v>
      </c>
      <c r="B732" t="s">
        <v>3244</v>
      </c>
      <c r="C732">
        <v>2465.6952329999999</v>
      </c>
      <c r="D732">
        <v>-1.1833159440000001</v>
      </c>
      <c r="E732">
        <v>0.175811669</v>
      </c>
      <c r="F732">
        <v>-5.2344735919999996</v>
      </c>
      <c r="G732">
        <v>1.6500000000000001E-7</v>
      </c>
      <c r="H732">
        <v>4.5299999999999998E-6</v>
      </c>
      <c r="I732">
        <v>1492.746715</v>
      </c>
      <c r="J732">
        <v>1811.400437</v>
      </c>
      <c r="K732">
        <v>1218.864777</v>
      </c>
      <c r="L732">
        <v>3034.5409410000002</v>
      </c>
      <c r="M732">
        <v>3926.6417729999998</v>
      </c>
      <c r="N732">
        <v>3309.9767529999999</v>
      </c>
      <c r="O732" t="s">
        <v>1290</v>
      </c>
      <c r="P732" t="s">
        <v>1290</v>
      </c>
      <c r="Q732" t="s">
        <v>1290</v>
      </c>
      <c r="R732" t="s">
        <v>1290</v>
      </c>
    </row>
    <row r="733" spans="1:18" hidden="1" x14ac:dyDescent="0.35">
      <c r="A733" t="s">
        <v>3279</v>
      </c>
      <c r="B733" t="s">
        <v>3280</v>
      </c>
      <c r="C733">
        <v>213.05535309999999</v>
      </c>
      <c r="D733">
        <v>-1.1814195030000001</v>
      </c>
      <c r="E733">
        <v>0.272301442</v>
      </c>
      <c r="F733">
        <v>-3.3726780509999998</v>
      </c>
      <c r="G733">
        <v>7.4440900000000002E-4</v>
      </c>
      <c r="H733">
        <v>9.5325570000000005E-3</v>
      </c>
      <c r="I733">
        <v>99.582836189999995</v>
      </c>
      <c r="J733">
        <v>139.98134870000001</v>
      </c>
      <c r="K733">
        <v>151.72168070000001</v>
      </c>
      <c r="L733">
        <v>246.33916640000001</v>
      </c>
      <c r="M733">
        <v>319.23113330000001</v>
      </c>
      <c r="N733">
        <v>321.4759535</v>
      </c>
      <c r="O733" t="s">
        <v>1290</v>
      </c>
      <c r="P733" t="s">
        <v>1290</v>
      </c>
      <c r="Q733" t="s">
        <v>1290</v>
      </c>
      <c r="R733" t="s">
        <v>1290</v>
      </c>
    </row>
    <row r="734" spans="1:18" hidden="1" x14ac:dyDescent="0.35">
      <c r="A734" t="s">
        <v>1288</v>
      </c>
      <c r="B734" t="s">
        <v>2847</v>
      </c>
      <c r="C734">
        <v>2419.6198709999999</v>
      </c>
      <c r="D734">
        <v>-1.1782154979999999</v>
      </c>
      <c r="E734">
        <v>0.147043269</v>
      </c>
      <c r="F734">
        <v>-6.2238897270000004</v>
      </c>
      <c r="G734">
        <v>4.8499999999999998E-10</v>
      </c>
      <c r="H734">
        <v>1.74E-8</v>
      </c>
      <c r="I734">
        <v>1768.591171</v>
      </c>
      <c r="J734">
        <v>1381.0100219999999</v>
      </c>
      <c r="K734">
        <v>1299.307816</v>
      </c>
      <c r="L734">
        <v>3394.1166600000001</v>
      </c>
      <c r="M734">
        <v>3537.23909</v>
      </c>
      <c r="N734">
        <v>3137.454467</v>
      </c>
      <c r="O734" t="s">
        <v>1290</v>
      </c>
      <c r="P734" t="s">
        <v>1290</v>
      </c>
      <c r="Q734" t="s">
        <v>1290</v>
      </c>
      <c r="R734" t="s">
        <v>1290</v>
      </c>
    </row>
    <row r="735" spans="1:18" hidden="1" x14ac:dyDescent="0.35">
      <c r="A735" t="s">
        <v>3135</v>
      </c>
      <c r="B735" t="s">
        <v>3136</v>
      </c>
      <c r="C735">
        <v>1057.414417</v>
      </c>
      <c r="D735">
        <v>-1.173568545</v>
      </c>
      <c r="E735">
        <v>0.13787729800000001</v>
      </c>
      <c r="F735">
        <v>-6.60394535</v>
      </c>
      <c r="G735">
        <v>3.9999999999999998E-11</v>
      </c>
      <c r="H735">
        <v>1.63E-9</v>
      </c>
      <c r="I735">
        <v>649.28009199999997</v>
      </c>
      <c r="J735">
        <v>691.54964789999997</v>
      </c>
      <c r="K735">
        <v>607.90498909999997</v>
      </c>
      <c r="L735">
        <v>1429.363147</v>
      </c>
      <c r="M735">
        <v>1625.805617</v>
      </c>
      <c r="N735">
        <v>1340.5830089999999</v>
      </c>
      <c r="O735" t="s">
        <v>1290</v>
      </c>
      <c r="P735" t="s">
        <v>1290</v>
      </c>
      <c r="Q735" t="s">
        <v>1290</v>
      </c>
      <c r="R735" t="s">
        <v>1290</v>
      </c>
    </row>
    <row r="736" spans="1:18" hidden="1" x14ac:dyDescent="0.35">
      <c r="A736" t="s">
        <v>1288</v>
      </c>
      <c r="B736" t="s">
        <v>1515</v>
      </c>
      <c r="C736">
        <v>1302.8492329999999</v>
      </c>
      <c r="D736">
        <v>-1.1721408369999999</v>
      </c>
      <c r="E736">
        <v>0.20273226499999999</v>
      </c>
      <c r="F736">
        <v>-4.4842710659999998</v>
      </c>
      <c r="G736">
        <v>7.3200000000000002E-6</v>
      </c>
      <c r="H736">
        <v>1.5774100000000001E-4</v>
      </c>
      <c r="I736">
        <v>860.39570470000001</v>
      </c>
      <c r="J736">
        <v>826.30781190000005</v>
      </c>
      <c r="K736">
        <v>715.8412184</v>
      </c>
      <c r="L736">
        <v>2081.9632780000002</v>
      </c>
      <c r="M736">
        <v>2023.114953</v>
      </c>
      <c r="N736">
        <v>1309.472432</v>
      </c>
      <c r="O736" t="s">
        <v>1290</v>
      </c>
      <c r="P736" t="s">
        <v>1290</v>
      </c>
      <c r="Q736" t="s">
        <v>1290</v>
      </c>
      <c r="R736" t="s">
        <v>1290</v>
      </c>
    </row>
    <row r="737" spans="1:18" hidden="1" x14ac:dyDescent="0.35">
      <c r="A737" t="s">
        <v>1288</v>
      </c>
      <c r="B737" t="s">
        <v>2864</v>
      </c>
      <c r="C737">
        <v>666.52130899999997</v>
      </c>
      <c r="D737">
        <v>-1.1714217979999999</v>
      </c>
      <c r="E737">
        <v>0.15279498999999999</v>
      </c>
      <c r="F737">
        <v>-5.945138601</v>
      </c>
      <c r="G737">
        <v>2.76E-9</v>
      </c>
      <c r="H737">
        <v>9.1699999999999994E-8</v>
      </c>
      <c r="I737">
        <v>397.33551640000002</v>
      </c>
      <c r="J737">
        <v>419.94404600000001</v>
      </c>
      <c r="K737">
        <v>412.39785699999999</v>
      </c>
      <c r="L737">
        <v>822.45495889999995</v>
      </c>
      <c r="M737">
        <v>1026.876618</v>
      </c>
      <c r="N737">
        <v>920.11885819999998</v>
      </c>
      <c r="O737" t="s">
        <v>1290</v>
      </c>
      <c r="P737" t="s">
        <v>1290</v>
      </c>
      <c r="Q737" t="s">
        <v>1290</v>
      </c>
      <c r="R737" t="s">
        <v>1290</v>
      </c>
    </row>
    <row r="738" spans="1:18" hidden="1" x14ac:dyDescent="0.35">
      <c r="A738" t="s">
        <v>1288</v>
      </c>
      <c r="B738" t="s">
        <v>2849</v>
      </c>
      <c r="C738">
        <v>13971.60605</v>
      </c>
      <c r="D738">
        <v>-1.1710586270000001</v>
      </c>
      <c r="E738">
        <v>0.131466953</v>
      </c>
      <c r="F738">
        <v>-6.9068629140000004</v>
      </c>
      <c r="G738">
        <v>4.9499999999999997E-12</v>
      </c>
      <c r="H738">
        <v>2.2300000000000001E-10</v>
      </c>
      <c r="I738">
        <v>8854.9057940000002</v>
      </c>
      <c r="J738">
        <v>8600.4958480000005</v>
      </c>
      <c r="K738">
        <v>8324.3271129999994</v>
      </c>
      <c r="L738">
        <v>16000.126179999999</v>
      </c>
      <c r="M738">
        <v>22044.738170000001</v>
      </c>
      <c r="N738">
        <v>20005.04321</v>
      </c>
      <c r="O738" t="s">
        <v>1290</v>
      </c>
      <c r="P738" t="s">
        <v>1290</v>
      </c>
      <c r="Q738" t="s">
        <v>1290</v>
      </c>
      <c r="R738" t="s">
        <v>1290</v>
      </c>
    </row>
    <row r="739" spans="1:18" hidden="1" x14ac:dyDescent="0.35">
      <c r="A739" t="s">
        <v>3291</v>
      </c>
      <c r="B739" t="s">
        <v>3292</v>
      </c>
      <c r="C739">
        <v>409.15884690000001</v>
      </c>
      <c r="D739">
        <v>-1.170081959</v>
      </c>
      <c r="E739">
        <v>0.214302883</v>
      </c>
      <c r="F739">
        <v>-4.2325494600000004</v>
      </c>
      <c r="G739">
        <v>2.3099999999999999E-5</v>
      </c>
      <c r="H739">
        <v>4.43776E-4</v>
      </c>
      <c r="I739">
        <v>249.95291879999999</v>
      </c>
      <c r="J739">
        <v>251.75750020000001</v>
      </c>
      <c r="K739">
        <v>253.5483121</v>
      </c>
      <c r="L739">
        <v>706.23849729999995</v>
      </c>
      <c r="M739">
        <v>486.25918760000002</v>
      </c>
      <c r="N739">
        <v>507.19666569999998</v>
      </c>
      <c r="O739" t="s">
        <v>1290</v>
      </c>
      <c r="P739" t="s">
        <v>1290</v>
      </c>
      <c r="Q739" t="s">
        <v>1290</v>
      </c>
      <c r="R739" t="s">
        <v>1290</v>
      </c>
    </row>
    <row r="740" spans="1:18" hidden="1" x14ac:dyDescent="0.35">
      <c r="A740" t="s">
        <v>2967</v>
      </c>
      <c r="B740" t="s">
        <v>2968</v>
      </c>
      <c r="C740">
        <v>1735.0023610000001</v>
      </c>
      <c r="D740">
        <v>-1.1698820619999999</v>
      </c>
      <c r="E740">
        <v>0.18194440100000001</v>
      </c>
      <c r="F740">
        <v>-4.9842020580000002</v>
      </c>
      <c r="G740">
        <v>6.2200000000000004E-7</v>
      </c>
      <c r="H740">
        <v>1.5800000000000001E-5</v>
      </c>
      <c r="I740">
        <v>1284.6185869999999</v>
      </c>
      <c r="J740">
        <v>1001.806816</v>
      </c>
      <c r="K740">
        <v>916.43968210000003</v>
      </c>
      <c r="L740">
        <v>2790.1883809999999</v>
      </c>
      <c r="M740">
        <v>2395.7159969999998</v>
      </c>
      <c r="N740">
        <v>2021.2447050000001</v>
      </c>
      <c r="O740" t="s">
        <v>1290</v>
      </c>
      <c r="P740" t="s">
        <v>1290</v>
      </c>
      <c r="Q740" t="s">
        <v>1290</v>
      </c>
      <c r="R740" t="s">
        <v>1290</v>
      </c>
    </row>
    <row r="741" spans="1:18" hidden="1" x14ac:dyDescent="0.35">
      <c r="A741" t="s">
        <v>3295</v>
      </c>
      <c r="B741" t="s">
        <v>3296</v>
      </c>
      <c r="C741">
        <v>4094.2903120000001</v>
      </c>
      <c r="D741">
        <v>-1.1681240159999999</v>
      </c>
      <c r="E741">
        <v>0.17319554100000001</v>
      </c>
      <c r="F741">
        <v>-5.2258251290000004</v>
      </c>
      <c r="G741">
        <v>1.73E-7</v>
      </c>
      <c r="H741">
        <v>4.7099999999999998E-6</v>
      </c>
      <c r="I741">
        <v>2301.359344</v>
      </c>
      <c r="J741">
        <v>2680.5383630000001</v>
      </c>
      <c r="K741">
        <v>2583.341637</v>
      </c>
      <c r="L741">
        <v>5077.7653979999995</v>
      </c>
      <c r="M741">
        <v>7191.101318</v>
      </c>
      <c r="N741">
        <v>4731.6358090000003</v>
      </c>
      <c r="O741" t="s">
        <v>1290</v>
      </c>
      <c r="P741" t="s">
        <v>1290</v>
      </c>
      <c r="Q741" t="s">
        <v>1290</v>
      </c>
      <c r="R741" t="s">
        <v>1290</v>
      </c>
    </row>
    <row r="742" spans="1:18" hidden="1" x14ac:dyDescent="0.35">
      <c r="A742" t="s">
        <v>1288</v>
      </c>
      <c r="B742" t="s">
        <v>2865</v>
      </c>
      <c r="C742">
        <v>294.98901540000003</v>
      </c>
      <c r="D742">
        <v>-1.1677853030000001</v>
      </c>
      <c r="E742">
        <v>0.278255588</v>
      </c>
      <c r="F742">
        <v>-3.251510251</v>
      </c>
      <c r="G742">
        <v>1.147936E-3</v>
      </c>
      <c r="H742">
        <v>1.3908846000000001E-2</v>
      </c>
      <c r="I742">
        <v>216.09475449999999</v>
      </c>
      <c r="J742">
        <v>167.1419089</v>
      </c>
      <c r="K742">
        <v>161.90434379999999</v>
      </c>
      <c r="L742">
        <v>290.0445024</v>
      </c>
      <c r="M742">
        <v>439.80759849999998</v>
      </c>
      <c r="N742">
        <v>494.9409842</v>
      </c>
      <c r="O742" t="s">
        <v>1290</v>
      </c>
      <c r="P742" t="s">
        <v>1290</v>
      </c>
      <c r="Q742" t="s">
        <v>1290</v>
      </c>
      <c r="R742" t="s">
        <v>1290</v>
      </c>
    </row>
    <row r="743" spans="1:18" hidden="1" x14ac:dyDescent="0.35">
      <c r="A743" t="s">
        <v>3077</v>
      </c>
      <c r="B743" t="s">
        <v>3078</v>
      </c>
      <c r="C743">
        <v>1739.112879</v>
      </c>
      <c r="D743">
        <v>-1.164121959</v>
      </c>
      <c r="E743">
        <v>0.10972995000000001</v>
      </c>
      <c r="F743">
        <v>-8.2118651830000005</v>
      </c>
      <c r="G743">
        <v>2.1799999999999999E-16</v>
      </c>
      <c r="H743">
        <v>1.51E-14</v>
      </c>
      <c r="I743">
        <v>1148.1901009999999</v>
      </c>
      <c r="J743">
        <v>1009.119275</v>
      </c>
      <c r="K743">
        <v>1062.0517649999999</v>
      </c>
      <c r="L743">
        <v>2308.4363819999999</v>
      </c>
      <c r="M743">
        <v>2532.1057689999998</v>
      </c>
      <c r="N743">
        <v>2374.7739790000001</v>
      </c>
      <c r="O743" t="s">
        <v>1290</v>
      </c>
      <c r="P743" t="s">
        <v>1290</v>
      </c>
      <c r="Q743" t="s">
        <v>1290</v>
      </c>
      <c r="R743" t="s">
        <v>1290</v>
      </c>
    </row>
    <row r="744" spans="1:18" hidden="1" x14ac:dyDescent="0.35">
      <c r="A744" t="s">
        <v>2066</v>
      </c>
      <c r="B744" t="s">
        <v>2067</v>
      </c>
      <c r="C744">
        <v>5182.5091490000004</v>
      </c>
      <c r="D744">
        <v>-1.1640189839999999</v>
      </c>
      <c r="E744">
        <v>0.15738718700000001</v>
      </c>
      <c r="F744">
        <v>-5.7246374250000001</v>
      </c>
      <c r="G744">
        <v>1.04E-8</v>
      </c>
      <c r="H744">
        <v>3.2599999999999998E-7</v>
      </c>
      <c r="I744">
        <v>3365.8998630000001</v>
      </c>
      <c r="J744">
        <v>3722.0413830000002</v>
      </c>
      <c r="K744">
        <v>2506.9716640000001</v>
      </c>
      <c r="L744">
        <v>7680.2194950000003</v>
      </c>
      <c r="M744">
        <v>7097.209809</v>
      </c>
      <c r="N744">
        <v>6722.7126820000003</v>
      </c>
      <c r="O744" t="s">
        <v>1290</v>
      </c>
      <c r="P744" t="s">
        <v>1290</v>
      </c>
      <c r="Q744" t="s">
        <v>1290</v>
      </c>
      <c r="R744" t="s">
        <v>1290</v>
      </c>
    </row>
    <row r="745" spans="1:18" hidden="1" x14ac:dyDescent="0.35">
      <c r="A745" t="s">
        <v>3021</v>
      </c>
      <c r="B745" t="s">
        <v>3022</v>
      </c>
      <c r="C745">
        <v>16541.364450000001</v>
      </c>
      <c r="D745">
        <v>-1.1590989350000001</v>
      </c>
      <c r="E745">
        <v>0.24763189699999999</v>
      </c>
      <c r="F745">
        <v>-3.6185343699999999</v>
      </c>
      <c r="G745">
        <v>2.9627599999999999E-4</v>
      </c>
      <c r="H745">
        <v>4.3838410000000003E-3</v>
      </c>
      <c r="I745">
        <v>10252.05299</v>
      </c>
      <c r="J745">
        <v>10726.332</v>
      </c>
      <c r="K745">
        <v>9718.3336959999997</v>
      </c>
      <c r="L745">
        <v>17895.348480000001</v>
      </c>
      <c r="M745">
        <v>34472.02074</v>
      </c>
      <c r="N745">
        <v>16184.09881</v>
      </c>
      <c r="O745" t="s">
        <v>1290</v>
      </c>
      <c r="P745" t="s">
        <v>1290</v>
      </c>
      <c r="Q745" t="s">
        <v>1290</v>
      </c>
      <c r="R745" t="s">
        <v>1290</v>
      </c>
    </row>
    <row r="746" spans="1:18" hidden="1" x14ac:dyDescent="0.35">
      <c r="A746" t="s">
        <v>3007</v>
      </c>
      <c r="B746" t="s">
        <v>3008</v>
      </c>
      <c r="C746">
        <v>323.49451649999997</v>
      </c>
      <c r="D746">
        <v>-1.1577192089999999</v>
      </c>
      <c r="E746">
        <v>0.30662766000000002</v>
      </c>
      <c r="F746">
        <v>-2.9178215760000001</v>
      </c>
      <c r="G746">
        <v>3.5248599999999999E-3</v>
      </c>
      <c r="H746">
        <v>3.6328564000000001E-2</v>
      </c>
      <c r="I746">
        <v>274.8486279</v>
      </c>
      <c r="J746">
        <v>154.60626569999999</v>
      </c>
      <c r="K746">
        <v>171.06874070000001</v>
      </c>
      <c r="L746">
        <v>549.29660899999999</v>
      </c>
      <c r="M746">
        <v>453.64424209999999</v>
      </c>
      <c r="N746">
        <v>337.50261399999999</v>
      </c>
      <c r="O746" t="s">
        <v>1290</v>
      </c>
      <c r="P746" t="s">
        <v>1290</v>
      </c>
      <c r="Q746" t="s">
        <v>1290</v>
      </c>
      <c r="R746" t="s">
        <v>1290</v>
      </c>
    </row>
    <row r="747" spans="1:18" hidden="1" x14ac:dyDescent="0.35">
      <c r="A747" t="s">
        <v>2658</v>
      </c>
      <c r="B747" t="s">
        <v>2659</v>
      </c>
      <c r="C747">
        <v>243.14445670000001</v>
      </c>
      <c r="D747">
        <v>-1.155654006</v>
      </c>
      <c r="E747">
        <v>0.21521302</v>
      </c>
      <c r="F747">
        <v>-4.1476096509999998</v>
      </c>
      <c r="G747">
        <v>3.3599999999999997E-5</v>
      </c>
      <c r="H747">
        <v>6.2086400000000005E-4</v>
      </c>
      <c r="I747">
        <v>132.44517210000001</v>
      </c>
      <c r="J747">
        <v>153.56162879999999</v>
      </c>
      <c r="K747">
        <v>165.97740909999999</v>
      </c>
      <c r="L747">
        <v>347.65608170000002</v>
      </c>
      <c r="M747">
        <v>352.83441049999999</v>
      </c>
      <c r="N747">
        <v>306.39203780000003</v>
      </c>
      <c r="O747" t="s">
        <v>1290</v>
      </c>
      <c r="P747" t="s">
        <v>1290</v>
      </c>
      <c r="Q747" t="s">
        <v>1290</v>
      </c>
      <c r="R747" t="s">
        <v>1290</v>
      </c>
    </row>
    <row r="748" spans="1:18" hidden="1" x14ac:dyDescent="0.35">
      <c r="A748" t="s">
        <v>1288</v>
      </c>
      <c r="B748" t="s">
        <v>2928</v>
      </c>
      <c r="C748">
        <v>432.85759669999999</v>
      </c>
      <c r="D748">
        <v>-1.1525374049999999</v>
      </c>
      <c r="E748">
        <v>0.300467875</v>
      </c>
      <c r="F748">
        <v>-2.960393018</v>
      </c>
      <c r="G748">
        <v>3.0724680000000001E-3</v>
      </c>
      <c r="H748">
        <v>3.2348253E-2</v>
      </c>
      <c r="I748">
        <v>305.71930709999998</v>
      </c>
      <c r="J748">
        <v>158.78481339999999</v>
      </c>
      <c r="K748">
        <v>341.119215</v>
      </c>
      <c r="L748">
        <v>661.53985820000003</v>
      </c>
      <c r="M748">
        <v>625.61395470000002</v>
      </c>
      <c r="N748">
        <v>504.36843149999999</v>
      </c>
      <c r="O748" t="s">
        <v>1290</v>
      </c>
      <c r="P748" t="s">
        <v>1290</v>
      </c>
      <c r="Q748" t="s">
        <v>1290</v>
      </c>
      <c r="R748" t="s">
        <v>1290</v>
      </c>
    </row>
    <row r="749" spans="1:18" hidden="1" x14ac:dyDescent="0.35">
      <c r="A749" t="s">
        <v>3249</v>
      </c>
      <c r="B749" t="s">
        <v>3250</v>
      </c>
      <c r="C749">
        <v>127.1400374</v>
      </c>
      <c r="D749">
        <v>-1.1493584750000001</v>
      </c>
      <c r="E749">
        <v>0.31501668399999999</v>
      </c>
      <c r="F749">
        <v>-2.8135781799999999</v>
      </c>
      <c r="G749">
        <v>4.8993470000000001E-3</v>
      </c>
      <c r="H749">
        <v>4.7912292000000002E-2</v>
      </c>
      <c r="I749">
        <v>85.641239130000002</v>
      </c>
      <c r="J749">
        <v>63.722852750000001</v>
      </c>
      <c r="K749">
        <v>87.570902959999998</v>
      </c>
      <c r="L749">
        <v>185.74767790000001</v>
      </c>
      <c r="M749">
        <v>200.63133149999999</v>
      </c>
      <c r="N749">
        <v>139.52622030000001</v>
      </c>
      <c r="O749" t="s">
        <v>1290</v>
      </c>
      <c r="P749" t="s">
        <v>1290</v>
      </c>
      <c r="Q749" t="s">
        <v>1290</v>
      </c>
      <c r="R749" t="s">
        <v>1290</v>
      </c>
    </row>
    <row r="750" spans="1:18" hidden="1" x14ac:dyDescent="0.35">
      <c r="A750" t="s">
        <v>2748</v>
      </c>
      <c r="B750" t="s">
        <v>2749</v>
      </c>
      <c r="C750">
        <v>2415.4126940000001</v>
      </c>
      <c r="D750">
        <v>-1.148360367</v>
      </c>
      <c r="E750">
        <v>0.17259391199999999</v>
      </c>
      <c r="F750">
        <v>-5.1295317919999999</v>
      </c>
      <c r="G750">
        <v>2.8999999999999998E-7</v>
      </c>
      <c r="H750">
        <v>7.6499999999999996E-6</v>
      </c>
      <c r="I750">
        <v>1689.92073</v>
      </c>
      <c r="J750">
        <v>1321.465717</v>
      </c>
      <c r="K750">
        <v>1493.7966819999999</v>
      </c>
      <c r="L750">
        <v>3335.511778</v>
      </c>
      <c r="M750">
        <v>3960.24505</v>
      </c>
      <c r="N750">
        <v>2691.5362089999999</v>
      </c>
      <c r="O750" t="s">
        <v>1290</v>
      </c>
      <c r="P750" t="s">
        <v>1290</v>
      </c>
      <c r="Q750" t="s">
        <v>1290</v>
      </c>
      <c r="R750" t="s">
        <v>1290</v>
      </c>
    </row>
    <row r="751" spans="1:18" hidden="1" x14ac:dyDescent="0.35">
      <c r="A751" t="s">
        <v>3071</v>
      </c>
      <c r="B751" t="s">
        <v>3072</v>
      </c>
      <c r="C751">
        <v>7329.0475299999998</v>
      </c>
      <c r="D751">
        <v>-1.146385397</v>
      </c>
      <c r="E751">
        <v>0.108501469</v>
      </c>
      <c r="F751">
        <v>-8.1413735880000004</v>
      </c>
      <c r="G751">
        <v>3.9099999999999999E-16</v>
      </c>
      <c r="H751">
        <v>2.68E-14</v>
      </c>
      <c r="I751">
        <v>4328.8658889999997</v>
      </c>
      <c r="J751">
        <v>4648.6343399999996</v>
      </c>
      <c r="K751">
        <v>4706.4269009999998</v>
      </c>
      <c r="L751">
        <v>9399.6271450000004</v>
      </c>
      <c r="M751">
        <v>11312.44443</v>
      </c>
      <c r="N751">
        <v>9578.2864750000008</v>
      </c>
      <c r="O751" t="s">
        <v>1290</v>
      </c>
      <c r="P751" t="s">
        <v>1290</v>
      </c>
      <c r="Q751" t="s">
        <v>1290</v>
      </c>
      <c r="R751" t="s">
        <v>1290</v>
      </c>
    </row>
    <row r="752" spans="1:18" hidden="1" x14ac:dyDescent="0.35">
      <c r="A752" t="s">
        <v>3233</v>
      </c>
      <c r="B752" t="s">
        <v>3234</v>
      </c>
      <c r="C752">
        <v>2812.594231</v>
      </c>
      <c r="D752">
        <v>-1.141167217</v>
      </c>
      <c r="E752">
        <v>0.15363721999999999</v>
      </c>
      <c r="F752">
        <v>-5.7156255030000001</v>
      </c>
      <c r="G752">
        <v>1.09E-8</v>
      </c>
      <c r="H752">
        <v>3.4299999999999999E-7</v>
      </c>
      <c r="I752">
        <v>1781.53694</v>
      </c>
      <c r="J752">
        <v>1951.3817859999999</v>
      </c>
      <c r="K752">
        <v>1531.4725350000001</v>
      </c>
      <c r="L752">
        <v>3870.9021429999998</v>
      </c>
      <c r="M752">
        <v>4442.5509110000003</v>
      </c>
      <c r="N752">
        <v>3297.7210719999998</v>
      </c>
      <c r="O752" t="s">
        <v>1290</v>
      </c>
      <c r="P752" t="s">
        <v>1290</v>
      </c>
      <c r="Q752" t="s">
        <v>1290</v>
      </c>
      <c r="R752" t="s">
        <v>1290</v>
      </c>
    </row>
    <row r="753" spans="1:18" hidden="1" x14ac:dyDescent="0.35">
      <c r="A753" t="s">
        <v>1978</v>
      </c>
      <c r="B753" t="s">
        <v>1979</v>
      </c>
      <c r="C753">
        <v>740.22208750000004</v>
      </c>
      <c r="D753">
        <v>-1.140687628</v>
      </c>
      <c r="E753">
        <v>0.167767112</v>
      </c>
      <c r="F753">
        <v>-5.2313782489999996</v>
      </c>
      <c r="G753">
        <v>1.68E-7</v>
      </c>
      <c r="H753">
        <v>4.5900000000000001E-6</v>
      </c>
      <c r="I753">
        <v>479.98927049999998</v>
      </c>
      <c r="J753">
        <v>505.60427429999999</v>
      </c>
      <c r="K753">
        <v>400.17866120000002</v>
      </c>
      <c r="L753">
        <v>1122.4324919999999</v>
      </c>
      <c r="M753">
        <v>1032.8066080000001</v>
      </c>
      <c r="N753">
        <v>900.32121889999996</v>
      </c>
      <c r="O753" t="s">
        <v>1290</v>
      </c>
      <c r="P753" t="s">
        <v>1290</v>
      </c>
      <c r="Q753" t="s">
        <v>1290</v>
      </c>
      <c r="R753" t="s">
        <v>1290</v>
      </c>
    </row>
    <row r="754" spans="1:18" hidden="1" x14ac:dyDescent="0.35">
      <c r="A754" t="s">
        <v>2969</v>
      </c>
      <c r="B754" t="s">
        <v>2970</v>
      </c>
      <c r="C754">
        <v>1941.579896</v>
      </c>
      <c r="D754">
        <v>-1.1396302199999999</v>
      </c>
      <c r="E754">
        <v>0.13921777399999999</v>
      </c>
      <c r="F754">
        <v>-6.296579726</v>
      </c>
      <c r="G754">
        <v>3.0399999999999998E-10</v>
      </c>
      <c r="H754">
        <v>1.1199999999999999E-8</v>
      </c>
      <c r="I754">
        <v>1094.4153699999999</v>
      </c>
      <c r="J754">
        <v>1289.081972</v>
      </c>
      <c r="K754">
        <v>1253.4858320000001</v>
      </c>
      <c r="L754">
        <v>2335.2555659999998</v>
      </c>
      <c r="M754">
        <v>2984.7616800000001</v>
      </c>
      <c r="N754">
        <v>2692.4789540000002</v>
      </c>
      <c r="O754" t="s">
        <v>1290</v>
      </c>
      <c r="P754" t="s">
        <v>1290</v>
      </c>
      <c r="Q754" t="s">
        <v>1290</v>
      </c>
      <c r="R754" t="s">
        <v>1290</v>
      </c>
    </row>
    <row r="755" spans="1:18" hidden="1" x14ac:dyDescent="0.35">
      <c r="A755" t="s">
        <v>1288</v>
      </c>
      <c r="B755" t="s">
        <v>2902</v>
      </c>
      <c r="C755">
        <v>1771.5299829999999</v>
      </c>
      <c r="D755">
        <v>-1.139429684</v>
      </c>
      <c r="E755">
        <v>0.13763085799999999</v>
      </c>
      <c r="F755">
        <v>-6.36772369</v>
      </c>
      <c r="G755">
        <v>1.9200000000000001E-10</v>
      </c>
      <c r="H755">
        <v>7.2300000000000001E-9</v>
      </c>
      <c r="I755">
        <v>1111.344452</v>
      </c>
      <c r="J755">
        <v>1200.2878330000001</v>
      </c>
      <c r="K755">
        <v>1007.065384</v>
      </c>
      <c r="L755">
        <v>2152.4877969999998</v>
      </c>
      <c r="M755">
        <v>2703.0871499999998</v>
      </c>
      <c r="N755">
        <v>2454.9072820000001</v>
      </c>
      <c r="O755" t="s">
        <v>1290</v>
      </c>
      <c r="P755" t="s">
        <v>1290</v>
      </c>
      <c r="Q755" t="s">
        <v>1290</v>
      </c>
      <c r="R755" t="s">
        <v>1290</v>
      </c>
    </row>
    <row r="756" spans="1:18" hidden="1" x14ac:dyDescent="0.35">
      <c r="A756" t="s">
        <v>2314</v>
      </c>
      <c r="B756" t="s">
        <v>2315</v>
      </c>
      <c r="C756">
        <v>2486.0181640000001</v>
      </c>
      <c r="D756">
        <v>-1.1384999739999999</v>
      </c>
      <c r="E756">
        <v>0.14669684699999999</v>
      </c>
      <c r="F756">
        <v>-5.9678553870000002</v>
      </c>
      <c r="G756">
        <v>2.4E-9</v>
      </c>
      <c r="H756">
        <v>8.0400000000000005E-8</v>
      </c>
      <c r="I756">
        <v>1328.435035</v>
      </c>
      <c r="J756">
        <v>1865.721558</v>
      </c>
      <c r="K756">
        <v>1465.2852250000001</v>
      </c>
      <c r="L756">
        <v>3446.761724</v>
      </c>
      <c r="M756">
        <v>3402.825981</v>
      </c>
      <c r="N756">
        <v>3407.0794609999998</v>
      </c>
      <c r="O756" t="s">
        <v>1290</v>
      </c>
      <c r="P756" t="s">
        <v>1290</v>
      </c>
      <c r="Q756" t="s">
        <v>1290</v>
      </c>
      <c r="R756" t="s">
        <v>1290</v>
      </c>
    </row>
    <row r="757" spans="1:18" hidden="1" x14ac:dyDescent="0.35">
      <c r="A757" t="s">
        <v>3231</v>
      </c>
      <c r="B757" t="s">
        <v>3232</v>
      </c>
      <c r="C757">
        <v>663.37270109999997</v>
      </c>
      <c r="D757">
        <v>-1.1379630780000001</v>
      </c>
      <c r="E757">
        <v>0.20235504000000001</v>
      </c>
      <c r="F757">
        <v>-4.3237305690000003</v>
      </c>
      <c r="G757">
        <v>1.5299999999999999E-5</v>
      </c>
      <c r="H757">
        <v>3.0740200000000002E-4</v>
      </c>
      <c r="I757">
        <v>430.19785239999999</v>
      </c>
      <c r="J757">
        <v>386.5156642</v>
      </c>
      <c r="K757">
        <v>426.65358529999997</v>
      </c>
      <c r="L757">
        <v>1085.680278</v>
      </c>
      <c r="M757">
        <v>949.78674639999997</v>
      </c>
      <c r="N757">
        <v>701.40208040000005</v>
      </c>
      <c r="O757" t="s">
        <v>1290</v>
      </c>
      <c r="P757" t="s">
        <v>1290</v>
      </c>
      <c r="Q757" t="s">
        <v>1290</v>
      </c>
      <c r="R757" t="s">
        <v>1290</v>
      </c>
    </row>
    <row r="758" spans="1:18" hidden="1" x14ac:dyDescent="0.35">
      <c r="A758" t="s">
        <v>3089</v>
      </c>
      <c r="B758" t="s">
        <v>3090</v>
      </c>
      <c r="C758">
        <v>217.58373700000001</v>
      </c>
      <c r="D758">
        <v>-1.1314696369999999</v>
      </c>
      <c r="E758">
        <v>0.25968630999999998</v>
      </c>
      <c r="F758">
        <v>-3.3441702489999998</v>
      </c>
      <c r="G758">
        <v>8.2529100000000002E-4</v>
      </c>
      <c r="H758">
        <v>1.0445568000000001E-2</v>
      </c>
      <c r="I758">
        <v>144.39511250000001</v>
      </c>
      <c r="J758">
        <v>121.1778839</v>
      </c>
      <c r="K758">
        <v>143.57555020000001</v>
      </c>
      <c r="L758">
        <v>234.41952929999999</v>
      </c>
      <c r="M758">
        <v>309.34781650000002</v>
      </c>
      <c r="N758">
        <v>352.58652970000003</v>
      </c>
      <c r="O758" t="s">
        <v>1290</v>
      </c>
      <c r="P758" t="s">
        <v>1290</v>
      </c>
      <c r="Q758" t="s">
        <v>1290</v>
      </c>
      <c r="R758" t="s">
        <v>1290</v>
      </c>
    </row>
    <row r="759" spans="1:18" hidden="1" x14ac:dyDescent="0.35">
      <c r="A759" t="s">
        <v>1288</v>
      </c>
      <c r="B759" t="s">
        <v>2839</v>
      </c>
      <c r="C759">
        <v>2263.4272390000001</v>
      </c>
      <c r="D759">
        <v>-1.1302130370000001</v>
      </c>
      <c r="E759">
        <v>0.16076500899999999</v>
      </c>
      <c r="F759">
        <v>-5.394075731</v>
      </c>
      <c r="G759">
        <v>6.8900000000000002E-8</v>
      </c>
      <c r="H759">
        <v>1.9800000000000001E-6</v>
      </c>
      <c r="I759">
        <v>1516.6465949999999</v>
      </c>
      <c r="J759">
        <v>1565.9107590000001</v>
      </c>
      <c r="K759">
        <v>1176.0975920000001</v>
      </c>
      <c r="L759">
        <v>2944.1503600000001</v>
      </c>
      <c r="M759">
        <v>3578.7490210000001</v>
      </c>
      <c r="N759">
        <v>2799.0091090000001</v>
      </c>
      <c r="O759" t="s">
        <v>1290</v>
      </c>
      <c r="P759" t="s">
        <v>1290</v>
      </c>
      <c r="Q759" t="s">
        <v>1290</v>
      </c>
      <c r="R759" t="s">
        <v>1290</v>
      </c>
    </row>
    <row r="760" spans="1:18" hidden="1" x14ac:dyDescent="0.35">
      <c r="A760" t="s">
        <v>3229</v>
      </c>
      <c r="B760" t="s">
        <v>3230</v>
      </c>
      <c r="C760">
        <v>704.59528290000003</v>
      </c>
      <c r="D760">
        <v>-1.1294152420000001</v>
      </c>
      <c r="E760">
        <v>0.19293798200000001</v>
      </c>
      <c r="F760">
        <v>-4.4904628329999996</v>
      </c>
      <c r="G760">
        <v>7.1099999999999997E-6</v>
      </c>
      <c r="H760">
        <v>1.5360100000000001E-4</v>
      </c>
      <c r="I760">
        <v>487.9558973</v>
      </c>
      <c r="J760">
        <v>495.15790500000003</v>
      </c>
      <c r="K760">
        <v>343.15574759999998</v>
      </c>
      <c r="L760">
        <v>872.12011340000004</v>
      </c>
      <c r="M760">
        <v>1010.074979</v>
      </c>
      <c r="N760">
        <v>1019.1070549999999</v>
      </c>
      <c r="O760" t="s">
        <v>1290</v>
      </c>
      <c r="P760" t="s">
        <v>1290</v>
      </c>
      <c r="Q760" t="s">
        <v>1290</v>
      </c>
      <c r="R760" t="s">
        <v>1290</v>
      </c>
    </row>
    <row r="761" spans="1:18" hidden="1" x14ac:dyDescent="0.35">
      <c r="A761" t="s">
        <v>2562</v>
      </c>
      <c r="B761" t="s">
        <v>2563</v>
      </c>
      <c r="C761">
        <v>443.25444879999998</v>
      </c>
      <c r="D761">
        <v>-1.1217690950000001</v>
      </c>
      <c r="E761">
        <v>0.22802523399999999</v>
      </c>
      <c r="F761">
        <v>-3.7659634230000001</v>
      </c>
      <c r="G761">
        <v>1.6590800000000001E-4</v>
      </c>
      <c r="H761">
        <v>2.620126E-3</v>
      </c>
      <c r="I761">
        <v>224.06138139999999</v>
      </c>
      <c r="J761">
        <v>338.46236549999998</v>
      </c>
      <c r="K761">
        <v>274.9319046</v>
      </c>
      <c r="L761">
        <v>643.6604026</v>
      </c>
      <c r="M761">
        <v>674.04220710000004</v>
      </c>
      <c r="N761">
        <v>504.36843149999999</v>
      </c>
      <c r="O761" t="s">
        <v>1290</v>
      </c>
      <c r="P761" t="s">
        <v>1290</v>
      </c>
      <c r="Q761" t="s">
        <v>1290</v>
      </c>
      <c r="R761" t="s">
        <v>1290</v>
      </c>
    </row>
    <row r="762" spans="1:18" hidden="1" x14ac:dyDescent="0.35">
      <c r="A762" t="s">
        <v>3085</v>
      </c>
      <c r="B762" t="s">
        <v>3086</v>
      </c>
      <c r="C762">
        <v>2969.4446990000001</v>
      </c>
      <c r="D762">
        <v>-1.118156798</v>
      </c>
      <c r="E762">
        <v>0.14402285500000001</v>
      </c>
      <c r="F762">
        <v>-5.9374075910000004</v>
      </c>
      <c r="G762">
        <v>2.8999999999999999E-9</v>
      </c>
      <c r="H762">
        <v>9.5399999999999994E-8</v>
      </c>
      <c r="I762">
        <v>1600.2961780000001</v>
      </c>
      <c r="J762">
        <v>2095.541682</v>
      </c>
      <c r="K762">
        <v>1923.5050659999999</v>
      </c>
      <c r="L762">
        <v>4496.6830900000004</v>
      </c>
      <c r="M762">
        <v>4073.9031930000001</v>
      </c>
      <c r="N762">
        <v>3626.7389830000002</v>
      </c>
      <c r="O762" t="s">
        <v>1290</v>
      </c>
      <c r="P762" t="s">
        <v>1290</v>
      </c>
      <c r="Q762" t="s">
        <v>1290</v>
      </c>
      <c r="R762" t="s">
        <v>1290</v>
      </c>
    </row>
    <row r="763" spans="1:18" hidden="1" x14ac:dyDescent="0.35">
      <c r="A763" t="s">
        <v>1288</v>
      </c>
      <c r="B763" t="s">
        <v>2876</v>
      </c>
      <c r="C763">
        <v>3159.9824789999998</v>
      </c>
      <c r="D763">
        <v>-1.1174850700000001</v>
      </c>
      <c r="E763">
        <v>0.15155242899999999</v>
      </c>
      <c r="F763">
        <v>-5.6379872779999998</v>
      </c>
      <c r="G763">
        <v>1.7199999999999999E-8</v>
      </c>
      <c r="H763">
        <v>5.2900000000000004E-7</v>
      </c>
      <c r="I763">
        <v>2079.28962</v>
      </c>
      <c r="J763">
        <v>1990.0333519999999</v>
      </c>
      <c r="K763">
        <v>1912.3041370000001</v>
      </c>
      <c r="L763">
        <v>3506.3599089999998</v>
      </c>
      <c r="M763">
        <v>5072.1181919999999</v>
      </c>
      <c r="N763">
        <v>4399.7896629999996</v>
      </c>
      <c r="O763" t="s">
        <v>1290</v>
      </c>
      <c r="P763" t="s">
        <v>1290</v>
      </c>
      <c r="Q763" t="s">
        <v>1290</v>
      </c>
      <c r="R763" t="s">
        <v>1290</v>
      </c>
    </row>
    <row r="764" spans="1:18" hidden="1" x14ac:dyDescent="0.35">
      <c r="A764" t="s">
        <v>3313</v>
      </c>
      <c r="B764" t="s">
        <v>3314</v>
      </c>
      <c r="C764">
        <v>2308.6760359999998</v>
      </c>
      <c r="D764">
        <v>-1.1141898539999999</v>
      </c>
      <c r="E764">
        <v>0.17830734500000001</v>
      </c>
      <c r="F764">
        <v>-4.7735299299999996</v>
      </c>
      <c r="G764">
        <v>1.81E-6</v>
      </c>
      <c r="H764">
        <v>4.2599999999999999E-5</v>
      </c>
      <c r="I764">
        <v>1263.706191</v>
      </c>
      <c r="J764">
        <v>1717.383114</v>
      </c>
      <c r="K764">
        <v>1396.0431160000001</v>
      </c>
      <c r="L764">
        <v>3040.5007599999999</v>
      </c>
      <c r="M764">
        <v>3785.3103420000002</v>
      </c>
      <c r="N764">
        <v>2649.1126960000001</v>
      </c>
      <c r="O764" t="s">
        <v>1290</v>
      </c>
      <c r="P764" t="s">
        <v>1290</v>
      </c>
      <c r="Q764" t="s">
        <v>1290</v>
      </c>
      <c r="R764" t="s">
        <v>1290</v>
      </c>
    </row>
    <row r="765" spans="1:18" hidden="1" x14ac:dyDescent="0.35">
      <c r="A765" t="s">
        <v>2414</v>
      </c>
      <c r="B765" t="s">
        <v>2415</v>
      </c>
      <c r="C765">
        <v>344.51828940000001</v>
      </c>
      <c r="D765">
        <v>-1.112980514</v>
      </c>
      <c r="E765">
        <v>0.20665889600000001</v>
      </c>
      <c r="F765">
        <v>-4.1127971040000002</v>
      </c>
      <c r="G765">
        <v>3.9100000000000002E-5</v>
      </c>
      <c r="H765">
        <v>7.1043400000000002E-4</v>
      </c>
      <c r="I765">
        <v>200.1615007</v>
      </c>
      <c r="J765">
        <v>256.98068490000003</v>
      </c>
      <c r="K765">
        <v>196.52539849999999</v>
      </c>
      <c r="L765">
        <v>439.03996599999999</v>
      </c>
      <c r="M765">
        <v>522.82745980000004</v>
      </c>
      <c r="N765">
        <v>451.5747265</v>
      </c>
      <c r="O765" t="s">
        <v>1290</v>
      </c>
      <c r="P765" t="s">
        <v>1290</v>
      </c>
      <c r="Q765" t="s">
        <v>1290</v>
      </c>
      <c r="R765" t="s">
        <v>1290</v>
      </c>
    </row>
    <row r="766" spans="1:18" hidden="1" x14ac:dyDescent="0.35">
      <c r="A766" t="s">
        <v>1750</v>
      </c>
      <c r="B766" t="s">
        <v>1751</v>
      </c>
      <c r="C766">
        <v>3344.1789720000002</v>
      </c>
      <c r="D766">
        <v>-1.1106278679999999</v>
      </c>
      <c r="E766">
        <v>8.3264039999999997E-2</v>
      </c>
      <c r="F766">
        <v>-10.179586029999999</v>
      </c>
      <c r="G766">
        <v>2.45E-24</v>
      </c>
      <c r="H766">
        <v>2.7899999999999998E-22</v>
      </c>
      <c r="I766">
        <v>2074.3104779999999</v>
      </c>
      <c r="J766">
        <v>2134.1932489999999</v>
      </c>
      <c r="K766">
        <v>2142.4323239999999</v>
      </c>
      <c r="L766">
        <v>4521.515668</v>
      </c>
      <c r="M766">
        <v>4740.0387469999996</v>
      </c>
      <c r="N766">
        <v>4452.5833679999996</v>
      </c>
      <c r="O766" t="s">
        <v>1290</v>
      </c>
      <c r="P766" t="s">
        <v>1290</v>
      </c>
      <c r="Q766" t="s">
        <v>1290</v>
      </c>
      <c r="R766" t="s">
        <v>1290</v>
      </c>
    </row>
    <row r="767" spans="1:18" hidden="1" x14ac:dyDescent="0.35">
      <c r="A767" t="s">
        <v>2242</v>
      </c>
      <c r="B767" t="s">
        <v>2243</v>
      </c>
      <c r="C767">
        <v>185.85038069999999</v>
      </c>
      <c r="D767">
        <v>-1.109035169</v>
      </c>
      <c r="E767">
        <v>0.24533426999999999</v>
      </c>
      <c r="F767">
        <v>-3.448359516</v>
      </c>
      <c r="G767">
        <v>5.6400299999999999E-4</v>
      </c>
      <c r="H767">
        <v>7.5815860000000004E-3</v>
      </c>
      <c r="I767">
        <v>138.42014230000001</v>
      </c>
      <c r="J767">
        <v>115.9546993</v>
      </c>
      <c r="K767">
        <v>98.771832410000002</v>
      </c>
      <c r="L767">
        <v>259.25210659999999</v>
      </c>
      <c r="M767">
        <v>250.04791560000001</v>
      </c>
      <c r="N767">
        <v>252.65558809999999</v>
      </c>
      <c r="O767" t="s">
        <v>1290</v>
      </c>
      <c r="P767" t="s">
        <v>1290</v>
      </c>
      <c r="Q767" t="s">
        <v>1290</v>
      </c>
      <c r="R767" t="s">
        <v>1290</v>
      </c>
    </row>
    <row r="768" spans="1:18" hidden="1" x14ac:dyDescent="0.35">
      <c r="A768" t="s">
        <v>2332</v>
      </c>
      <c r="B768" t="s">
        <v>2333</v>
      </c>
      <c r="C768">
        <v>1708.3722789999999</v>
      </c>
      <c r="D768">
        <v>-1.1085783570000001</v>
      </c>
      <c r="E768">
        <v>0.12903494200000001</v>
      </c>
      <c r="F768">
        <v>-6.5528293279999996</v>
      </c>
      <c r="G768">
        <v>5.6499999999999999E-11</v>
      </c>
      <c r="H768">
        <v>2.2699999999999998E-9</v>
      </c>
      <c r="I768">
        <v>973.92013799999995</v>
      </c>
      <c r="J768">
        <v>1168.948725</v>
      </c>
      <c r="K768">
        <v>1104.8189500000001</v>
      </c>
      <c r="L768">
        <v>2253.8047120000001</v>
      </c>
      <c r="M768">
        <v>2557.8023929999999</v>
      </c>
      <c r="N768">
        <v>2190.9387569999999</v>
      </c>
      <c r="O768" t="s">
        <v>1290</v>
      </c>
      <c r="P768" t="s">
        <v>1290</v>
      </c>
      <c r="Q768" t="s">
        <v>1290</v>
      </c>
      <c r="R768" t="s">
        <v>1290</v>
      </c>
    </row>
    <row r="769" spans="1:18" hidden="1" x14ac:dyDescent="0.35">
      <c r="A769" t="s">
        <v>2648</v>
      </c>
      <c r="B769" t="s">
        <v>2649</v>
      </c>
      <c r="C769">
        <v>2748.8167880000001</v>
      </c>
      <c r="D769">
        <v>-1.1062268710000001</v>
      </c>
      <c r="E769">
        <v>0.18505822099999999</v>
      </c>
      <c r="F769">
        <v>-4.5563631950000003</v>
      </c>
      <c r="G769">
        <v>5.2000000000000002E-6</v>
      </c>
      <c r="H769">
        <v>1.14745E-4</v>
      </c>
      <c r="I769">
        <v>2198.7890229999998</v>
      </c>
      <c r="J769">
        <v>1317.2871689999999</v>
      </c>
      <c r="K769">
        <v>1714.7604719999999</v>
      </c>
      <c r="L769">
        <v>3521.2594559999998</v>
      </c>
      <c r="M769">
        <v>3922.6884460000001</v>
      </c>
      <c r="N769">
        <v>3818.116164</v>
      </c>
      <c r="O769" t="s">
        <v>1290</v>
      </c>
      <c r="P769" t="s">
        <v>1290</v>
      </c>
      <c r="Q769" t="s">
        <v>1290</v>
      </c>
      <c r="R769" t="s">
        <v>1290</v>
      </c>
    </row>
    <row r="770" spans="1:18" hidden="1" x14ac:dyDescent="0.35">
      <c r="A770" t="s">
        <v>3345</v>
      </c>
      <c r="B770" t="s">
        <v>3346</v>
      </c>
      <c r="C770">
        <v>1297.868017</v>
      </c>
      <c r="D770">
        <v>-1.1053529479999999</v>
      </c>
      <c r="E770">
        <v>0.24602780299999999</v>
      </c>
      <c r="F770">
        <v>-3.4236721719999998</v>
      </c>
      <c r="G770">
        <v>6.1781100000000001E-4</v>
      </c>
      <c r="H770">
        <v>8.1784419999999993E-3</v>
      </c>
      <c r="I770">
        <v>1156.1567279999999</v>
      </c>
      <c r="J770">
        <v>642.45171219999997</v>
      </c>
      <c r="K770">
        <v>672.05576689999998</v>
      </c>
      <c r="L770">
        <v>1729.34068</v>
      </c>
      <c r="M770">
        <v>2065.6132149999999</v>
      </c>
      <c r="N770">
        <v>1521.589997</v>
      </c>
      <c r="O770" t="s">
        <v>1290</v>
      </c>
      <c r="P770" t="s">
        <v>1290</v>
      </c>
      <c r="Q770" t="s">
        <v>1290</v>
      </c>
      <c r="R770" t="s">
        <v>1290</v>
      </c>
    </row>
    <row r="771" spans="1:18" hidden="1" x14ac:dyDescent="0.35">
      <c r="A771" t="s">
        <v>3355</v>
      </c>
      <c r="B771" t="s">
        <v>3356</v>
      </c>
      <c r="C771">
        <v>1856.3562669999999</v>
      </c>
      <c r="D771">
        <v>-1.102533582</v>
      </c>
      <c r="E771">
        <v>0.197672081</v>
      </c>
      <c r="F771">
        <v>-4.2469283999999998</v>
      </c>
      <c r="G771">
        <v>2.1699999999999999E-5</v>
      </c>
      <c r="H771">
        <v>4.1898599999999999E-4</v>
      </c>
      <c r="I771">
        <v>1130.265191</v>
      </c>
      <c r="J771">
        <v>1102.091962</v>
      </c>
      <c r="K771">
        <v>1306.43568</v>
      </c>
      <c r="L771">
        <v>2446.5055120000002</v>
      </c>
      <c r="M771">
        <v>3224.9262779999999</v>
      </c>
      <c r="N771">
        <v>1927.9129760000001</v>
      </c>
      <c r="O771" t="s">
        <v>1290</v>
      </c>
      <c r="P771" t="s">
        <v>1290</v>
      </c>
      <c r="Q771" t="s">
        <v>1290</v>
      </c>
      <c r="R771" t="s">
        <v>1290</v>
      </c>
    </row>
    <row r="772" spans="1:18" hidden="1" x14ac:dyDescent="0.35">
      <c r="A772" t="s">
        <v>2290</v>
      </c>
      <c r="B772" t="s">
        <v>2291</v>
      </c>
      <c r="C772">
        <v>224.45463169999999</v>
      </c>
      <c r="D772">
        <v>-1.0959300430000001</v>
      </c>
      <c r="E772">
        <v>0.25980783600000001</v>
      </c>
      <c r="F772">
        <v>-3.2058141490000001</v>
      </c>
      <c r="G772">
        <v>1.346809E-3</v>
      </c>
      <c r="H772">
        <v>1.6031406000000002E-2</v>
      </c>
      <c r="I772">
        <v>129.45768709999999</v>
      </c>
      <c r="J772">
        <v>138.93671169999999</v>
      </c>
      <c r="K772">
        <v>160.8860775</v>
      </c>
      <c r="L772">
        <v>344.67617239999998</v>
      </c>
      <c r="M772">
        <v>236.21127200000001</v>
      </c>
      <c r="N772">
        <v>336.55986919999998</v>
      </c>
      <c r="O772" t="s">
        <v>1290</v>
      </c>
      <c r="P772" t="s">
        <v>1290</v>
      </c>
      <c r="Q772" t="s">
        <v>1290</v>
      </c>
      <c r="R772" t="s">
        <v>1290</v>
      </c>
    </row>
    <row r="773" spans="1:18" hidden="1" x14ac:dyDescent="0.35">
      <c r="A773" t="s">
        <v>1288</v>
      </c>
      <c r="B773" t="s">
        <v>1502</v>
      </c>
      <c r="C773">
        <v>108.6975949</v>
      </c>
      <c r="D773">
        <v>-1.0953182720000001</v>
      </c>
      <c r="E773">
        <v>0.29728969199999999</v>
      </c>
      <c r="F773">
        <v>-2.799571893</v>
      </c>
      <c r="G773">
        <v>5.1170419999999996E-3</v>
      </c>
      <c r="H773">
        <v>4.9654782000000001E-2</v>
      </c>
      <c r="I773">
        <v>67.716328610000005</v>
      </c>
      <c r="J773">
        <v>66.856763549999997</v>
      </c>
      <c r="K773">
        <v>73.315174569999996</v>
      </c>
      <c r="L773">
        <v>151.9753728</v>
      </c>
      <c r="M773">
        <v>165.0513909</v>
      </c>
      <c r="N773">
        <v>127.2705388</v>
      </c>
      <c r="O773" t="s">
        <v>1290</v>
      </c>
      <c r="P773" t="s">
        <v>1290</v>
      </c>
      <c r="Q773" t="s">
        <v>1290</v>
      </c>
      <c r="R773" t="s">
        <v>1290</v>
      </c>
    </row>
    <row r="774" spans="1:18" hidden="1" x14ac:dyDescent="0.35">
      <c r="A774" t="s">
        <v>3227</v>
      </c>
      <c r="B774" t="s">
        <v>3228</v>
      </c>
      <c r="C774">
        <v>4987.1620560000001</v>
      </c>
      <c r="D774">
        <v>-1.0947342879999999</v>
      </c>
      <c r="E774">
        <v>0.232106703</v>
      </c>
      <c r="F774">
        <v>-3.583265242</v>
      </c>
      <c r="G774">
        <v>3.3932599999999998E-4</v>
      </c>
      <c r="H774">
        <v>4.9255430000000001E-3</v>
      </c>
      <c r="I774">
        <v>3320.0917589999999</v>
      </c>
      <c r="J774">
        <v>3667.7202630000002</v>
      </c>
      <c r="K774">
        <v>2554.8301799999999</v>
      </c>
      <c r="L774">
        <v>4561.2477909999998</v>
      </c>
      <c r="M774">
        <v>8825.8019210000002</v>
      </c>
      <c r="N774">
        <v>6993.28042</v>
      </c>
      <c r="O774" t="s">
        <v>1290</v>
      </c>
      <c r="P774" t="s">
        <v>1290</v>
      </c>
      <c r="Q774" t="s">
        <v>1290</v>
      </c>
      <c r="R774" t="s">
        <v>1290</v>
      </c>
    </row>
    <row r="775" spans="1:18" hidden="1" x14ac:dyDescent="0.35">
      <c r="A775" t="s">
        <v>3109</v>
      </c>
      <c r="B775" t="s">
        <v>3110</v>
      </c>
      <c r="C775">
        <v>1928.846597</v>
      </c>
      <c r="D775">
        <v>-1.094689968</v>
      </c>
      <c r="E775">
        <v>0.126740453</v>
      </c>
      <c r="F775">
        <v>-6.5618793430000002</v>
      </c>
      <c r="G775">
        <v>5.3100000000000003E-11</v>
      </c>
      <c r="H775">
        <v>2.1400000000000001E-9</v>
      </c>
      <c r="I775">
        <v>1134.2485039999999</v>
      </c>
      <c r="J775">
        <v>1323.554991</v>
      </c>
      <c r="K775">
        <v>1233.120506</v>
      </c>
      <c r="L775">
        <v>2497.1639690000002</v>
      </c>
      <c r="M775">
        <v>2923.485115</v>
      </c>
      <c r="N775">
        <v>2461.5064950000001</v>
      </c>
      <c r="O775" t="s">
        <v>1290</v>
      </c>
      <c r="P775" t="s">
        <v>1290</v>
      </c>
      <c r="Q775" t="s">
        <v>1290</v>
      </c>
      <c r="R775" t="s">
        <v>1290</v>
      </c>
    </row>
    <row r="776" spans="1:18" hidden="1" x14ac:dyDescent="0.35">
      <c r="A776" t="s">
        <v>3347</v>
      </c>
      <c r="B776" t="s">
        <v>3348</v>
      </c>
      <c r="C776">
        <v>482.61842189999999</v>
      </c>
      <c r="D776">
        <v>-1.09276028</v>
      </c>
      <c r="E776">
        <v>0.19676883000000001</v>
      </c>
      <c r="F776">
        <v>-4.216754624</v>
      </c>
      <c r="G776">
        <v>2.48E-5</v>
      </c>
      <c r="H776">
        <v>4.7446199999999998E-4</v>
      </c>
      <c r="I776">
        <v>307.7109638</v>
      </c>
      <c r="J776">
        <v>261.1592326</v>
      </c>
      <c r="K776">
        <v>355.37494340000001</v>
      </c>
      <c r="L776">
        <v>710.21170970000003</v>
      </c>
      <c r="M776">
        <v>569.27904880000006</v>
      </c>
      <c r="N776">
        <v>691.97463310000001</v>
      </c>
      <c r="O776" t="s">
        <v>1290</v>
      </c>
      <c r="P776" t="s">
        <v>1290</v>
      </c>
      <c r="Q776" t="s">
        <v>1290</v>
      </c>
      <c r="R776" t="s">
        <v>1290</v>
      </c>
    </row>
    <row r="777" spans="1:18" hidden="1" x14ac:dyDescent="0.35">
      <c r="A777" t="s">
        <v>3185</v>
      </c>
      <c r="B777" t="s">
        <v>3186</v>
      </c>
      <c r="C777">
        <v>1205.2844889999999</v>
      </c>
      <c r="D777">
        <v>-1.090193859</v>
      </c>
      <c r="E777">
        <v>0.11873595000000001</v>
      </c>
      <c r="F777">
        <v>-6.9663775159999997</v>
      </c>
      <c r="G777">
        <v>3.2500000000000001E-12</v>
      </c>
      <c r="H777">
        <v>1.49E-10</v>
      </c>
      <c r="I777">
        <v>791.68354769999996</v>
      </c>
      <c r="J777">
        <v>773.03132849999997</v>
      </c>
      <c r="K777">
        <v>746.38920780000001</v>
      </c>
      <c r="L777">
        <v>1546.5729120000001</v>
      </c>
      <c r="M777">
        <v>1777.020364</v>
      </c>
      <c r="N777">
        <v>1597.0095759999999</v>
      </c>
      <c r="O777" t="s">
        <v>1290</v>
      </c>
      <c r="P777" t="s">
        <v>1290</v>
      </c>
      <c r="Q777" t="s">
        <v>1290</v>
      </c>
      <c r="R777" t="s">
        <v>1290</v>
      </c>
    </row>
    <row r="778" spans="1:18" hidden="1" x14ac:dyDescent="0.35">
      <c r="A778" t="s">
        <v>1288</v>
      </c>
      <c r="B778" t="s">
        <v>2909</v>
      </c>
      <c r="C778">
        <v>1624.5455529999999</v>
      </c>
      <c r="D778">
        <v>-1.089281138</v>
      </c>
      <c r="E778">
        <v>0.120055781</v>
      </c>
      <c r="F778">
        <v>-6.8821903339999997</v>
      </c>
      <c r="G778">
        <v>5.8900000000000001E-12</v>
      </c>
      <c r="H778">
        <v>2.6300000000000002E-10</v>
      </c>
      <c r="I778">
        <v>1036.6573249999999</v>
      </c>
      <c r="J778">
        <v>1020.610281</v>
      </c>
      <c r="K778">
        <v>1058.9969659999999</v>
      </c>
      <c r="L778">
        <v>2400.8135699999998</v>
      </c>
      <c r="M778">
        <v>2250.4312399999999</v>
      </c>
      <c r="N778">
        <v>1979.7639369999999</v>
      </c>
      <c r="O778" t="s">
        <v>1290</v>
      </c>
      <c r="P778" t="s">
        <v>1290</v>
      </c>
      <c r="Q778" t="s">
        <v>1290</v>
      </c>
      <c r="R778" t="s">
        <v>1290</v>
      </c>
    </row>
    <row r="779" spans="1:18" hidden="1" x14ac:dyDescent="0.35">
      <c r="A779" t="s">
        <v>3011</v>
      </c>
      <c r="B779" t="s">
        <v>3012</v>
      </c>
      <c r="C779">
        <v>182.4827343</v>
      </c>
      <c r="D779">
        <v>-1.0879296039999999</v>
      </c>
      <c r="E779">
        <v>0.268726089</v>
      </c>
      <c r="F779">
        <v>-3.0696505869999999</v>
      </c>
      <c r="G779">
        <v>2.143093E-3</v>
      </c>
      <c r="H779">
        <v>2.3783228999999999E-2</v>
      </c>
      <c r="I779">
        <v>124.4785452</v>
      </c>
      <c r="J779">
        <v>112.82078850000001</v>
      </c>
      <c r="K779">
        <v>113.0275608</v>
      </c>
      <c r="L779">
        <v>239.38604480000001</v>
      </c>
      <c r="M779">
        <v>201.6196631</v>
      </c>
      <c r="N779">
        <v>303.56380360000003</v>
      </c>
      <c r="O779" t="s">
        <v>1290</v>
      </c>
      <c r="P779" t="s">
        <v>1290</v>
      </c>
      <c r="Q779" t="s">
        <v>1290</v>
      </c>
      <c r="R779" t="s">
        <v>1290</v>
      </c>
    </row>
    <row r="780" spans="1:18" hidden="1" x14ac:dyDescent="0.35">
      <c r="A780" t="s">
        <v>1828</v>
      </c>
      <c r="B780" t="s">
        <v>1829</v>
      </c>
      <c r="C780">
        <v>211.95785649999999</v>
      </c>
      <c r="D780">
        <v>-1.0819896950000001</v>
      </c>
      <c r="E780">
        <v>0.249624137</v>
      </c>
      <c r="F780">
        <v>-3.2807536179999999</v>
      </c>
      <c r="G780">
        <v>1.035301E-3</v>
      </c>
      <c r="H780">
        <v>1.2754942E-2</v>
      </c>
      <c r="I780">
        <v>156.34505279999999</v>
      </c>
      <c r="J780">
        <v>126.4010686</v>
      </c>
      <c r="K780">
        <v>125.2467566</v>
      </c>
      <c r="L780">
        <v>280.11147149999999</v>
      </c>
      <c r="M780">
        <v>247.0829205</v>
      </c>
      <c r="N780">
        <v>336.55986919999998</v>
      </c>
      <c r="O780" t="s">
        <v>1290</v>
      </c>
      <c r="P780" t="s">
        <v>1290</v>
      </c>
      <c r="Q780" t="s">
        <v>1290</v>
      </c>
      <c r="R780" t="s">
        <v>1290</v>
      </c>
    </row>
    <row r="781" spans="1:18" hidden="1" x14ac:dyDescent="0.35">
      <c r="A781" t="s">
        <v>2206</v>
      </c>
      <c r="B781" t="s">
        <v>2207</v>
      </c>
      <c r="C781">
        <v>564.3165348</v>
      </c>
      <c r="D781">
        <v>-1.08175986</v>
      </c>
      <c r="E781">
        <v>0.16538871499999999</v>
      </c>
      <c r="F781">
        <v>-4.9503102569999999</v>
      </c>
      <c r="G781">
        <v>7.4099999999999998E-7</v>
      </c>
      <c r="H781">
        <v>1.8600000000000001E-5</v>
      </c>
      <c r="I781">
        <v>391.36054619999999</v>
      </c>
      <c r="J781">
        <v>337.41772850000001</v>
      </c>
      <c r="K781">
        <v>357.41147599999999</v>
      </c>
      <c r="L781">
        <v>849.27414229999999</v>
      </c>
      <c r="M781">
        <v>766.9453853</v>
      </c>
      <c r="N781">
        <v>683.48993050000001</v>
      </c>
      <c r="O781" t="s">
        <v>1290</v>
      </c>
      <c r="P781" t="s">
        <v>1290</v>
      </c>
      <c r="Q781" t="s">
        <v>1290</v>
      </c>
      <c r="R781" t="s">
        <v>1290</v>
      </c>
    </row>
    <row r="782" spans="1:18" hidden="1" x14ac:dyDescent="0.35">
      <c r="A782" t="s">
        <v>3255</v>
      </c>
      <c r="B782" t="s">
        <v>3256</v>
      </c>
      <c r="C782">
        <v>3261.5396289999999</v>
      </c>
      <c r="D782">
        <v>-1.0782507969999999</v>
      </c>
      <c r="E782">
        <v>0.113032682</v>
      </c>
      <c r="F782">
        <v>-7.2122183939999998</v>
      </c>
      <c r="G782">
        <v>5.4999999999999998E-13</v>
      </c>
      <c r="H782">
        <v>2.7499999999999999E-11</v>
      </c>
      <c r="I782">
        <v>2287.417747</v>
      </c>
      <c r="J782">
        <v>2016.1492760000001</v>
      </c>
      <c r="K782">
        <v>1985.6193109999999</v>
      </c>
      <c r="L782">
        <v>4069.562762</v>
      </c>
      <c r="M782">
        <v>4739.0504149999997</v>
      </c>
      <c r="N782">
        <v>4471.438263</v>
      </c>
      <c r="O782" t="s">
        <v>1290</v>
      </c>
      <c r="P782" t="s">
        <v>1290</v>
      </c>
      <c r="Q782" t="s">
        <v>1290</v>
      </c>
      <c r="R782" t="s">
        <v>1290</v>
      </c>
    </row>
    <row r="783" spans="1:18" hidden="1" x14ac:dyDescent="0.35">
      <c r="A783" t="s">
        <v>3223</v>
      </c>
      <c r="B783" t="s">
        <v>3224</v>
      </c>
      <c r="C783">
        <v>653.95087090000004</v>
      </c>
      <c r="D783">
        <v>-1.0709431330000001</v>
      </c>
      <c r="E783">
        <v>0.165419278</v>
      </c>
      <c r="F783">
        <v>-4.8840058959999997</v>
      </c>
      <c r="G783">
        <v>1.04E-6</v>
      </c>
      <c r="H783">
        <v>2.5599999999999999E-5</v>
      </c>
      <c r="I783">
        <v>447.1269345</v>
      </c>
      <c r="J783">
        <v>419.94404600000001</v>
      </c>
      <c r="K783">
        <v>398.14212859999998</v>
      </c>
      <c r="L783">
        <v>943.6379359</v>
      </c>
      <c r="M783">
        <v>960.65839489999996</v>
      </c>
      <c r="N783">
        <v>754.19578539999998</v>
      </c>
      <c r="O783" t="s">
        <v>1290</v>
      </c>
      <c r="P783" t="s">
        <v>1290</v>
      </c>
      <c r="Q783" t="s">
        <v>1290</v>
      </c>
      <c r="R783" t="s">
        <v>1290</v>
      </c>
    </row>
    <row r="784" spans="1:18" hidden="1" x14ac:dyDescent="0.35">
      <c r="A784" t="s">
        <v>2620</v>
      </c>
      <c r="B784" t="s">
        <v>2621</v>
      </c>
      <c r="C784">
        <v>12631.36802</v>
      </c>
      <c r="D784">
        <v>-1.0708104789999999</v>
      </c>
      <c r="E784">
        <v>0.101070337</v>
      </c>
      <c r="F784">
        <v>-7.9922170870000002</v>
      </c>
      <c r="G784">
        <v>1.3299999999999999E-15</v>
      </c>
      <c r="H784">
        <v>8.5700000000000003E-14</v>
      </c>
      <c r="I784">
        <v>7989.5309479999996</v>
      </c>
      <c r="J784">
        <v>8978.6544169999997</v>
      </c>
      <c r="K784">
        <v>7475.0930070000004</v>
      </c>
      <c r="L784">
        <v>17705.62759</v>
      </c>
      <c r="M784">
        <v>16316.36774</v>
      </c>
      <c r="N784">
        <v>17322.934450000001</v>
      </c>
      <c r="O784" t="s">
        <v>1290</v>
      </c>
      <c r="P784" t="s">
        <v>1290</v>
      </c>
      <c r="Q784" t="s">
        <v>1290</v>
      </c>
      <c r="R784" t="s">
        <v>1290</v>
      </c>
    </row>
    <row r="785" spans="1:18" hidden="1" x14ac:dyDescent="0.35">
      <c r="A785" t="s">
        <v>2973</v>
      </c>
      <c r="B785" t="s">
        <v>2974</v>
      </c>
      <c r="C785">
        <v>4857.1911140000002</v>
      </c>
      <c r="D785">
        <v>-1.070525656</v>
      </c>
      <c r="E785">
        <v>0.103923934</v>
      </c>
      <c r="F785">
        <v>-7.7700219879999999</v>
      </c>
      <c r="G785">
        <v>7.8499999999999994E-15</v>
      </c>
      <c r="H785">
        <v>4.6199999999999995E-13</v>
      </c>
      <c r="I785">
        <v>3136.85934</v>
      </c>
      <c r="J785">
        <v>3231.0620260000001</v>
      </c>
      <c r="K785">
        <v>3032.3970810000001</v>
      </c>
      <c r="L785">
        <v>6518.0548790000003</v>
      </c>
      <c r="M785">
        <v>7213.8329469999999</v>
      </c>
      <c r="N785">
        <v>6010.9404100000002</v>
      </c>
      <c r="O785" t="s">
        <v>1290</v>
      </c>
      <c r="P785" t="s">
        <v>1290</v>
      </c>
      <c r="Q785" t="s">
        <v>1290</v>
      </c>
      <c r="R785" t="s">
        <v>1290</v>
      </c>
    </row>
    <row r="786" spans="1:18" hidden="1" x14ac:dyDescent="0.35">
      <c r="A786" t="s">
        <v>3351</v>
      </c>
      <c r="B786" t="s">
        <v>3352</v>
      </c>
      <c r="C786">
        <v>3139.3766810000002</v>
      </c>
      <c r="D786">
        <v>-1.069562135</v>
      </c>
      <c r="E786">
        <v>0.12849723800000001</v>
      </c>
      <c r="F786">
        <v>-6.276615305</v>
      </c>
      <c r="G786">
        <v>3.4599999999999999E-10</v>
      </c>
      <c r="H786">
        <v>1.27E-8</v>
      </c>
      <c r="I786">
        <v>1917.9654250000001</v>
      </c>
      <c r="J786">
        <v>2177.0233629999998</v>
      </c>
      <c r="K786">
        <v>1983.5827790000001</v>
      </c>
      <c r="L786">
        <v>4461.9174819999998</v>
      </c>
      <c r="M786">
        <v>4631.3222619999997</v>
      </c>
      <c r="N786">
        <v>3664.4487720000002</v>
      </c>
      <c r="O786" t="s">
        <v>1290</v>
      </c>
      <c r="P786" t="s">
        <v>1290</v>
      </c>
      <c r="Q786" t="s">
        <v>1290</v>
      </c>
      <c r="R786" t="s">
        <v>1290</v>
      </c>
    </row>
    <row r="787" spans="1:18" hidden="1" x14ac:dyDescent="0.35">
      <c r="A787" t="s">
        <v>3069</v>
      </c>
      <c r="B787" t="s">
        <v>3070</v>
      </c>
      <c r="C787">
        <v>488.28262799999999</v>
      </c>
      <c r="D787">
        <v>-1.0690203739999999</v>
      </c>
      <c r="E787">
        <v>0.21291494699999999</v>
      </c>
      <c r="F787">
        <v>-3.7854832539999999</v>
      </c>
      <c r="G787">
        <v>1.5341000000000001E-4</v>
      </c>
      <c r="H787">
        <v>2.4523219999999998E-3</v>
      </c>
      <c r="I787">
        <v>349.53575499999999</v>
      </c>
      <c r="J787">
        <v>340.55163929999998</v>
      </c>
      <c r="K787">
        <v>255.58484469999999</v>
      </c>
      <c r="L787">
        <v>558.2363368</v>
      </c>
      <c r="M787">
        <v>763.98039019999999</v>
      </c>
      <c r="N787">
        <v>661.80680170000005</v>
      </c>
      <c r="O787" t="s">
        <v>1290</v>
      </c>
      <c r="P787" t="s">
        <v>1290</v>
      </c>
      <c r="Q787" t="s">
        <v>1290</v>
      </c>
      <c r="R787" t="s">
        <v>1290</v>
      </c>
    </row>
    <row r="788" spans="1:18" hidden="1" x14ac:dyDescent="0.35">
      <c r="A788" t="s">
        <v>2480</v>
      </c>
      <c r="B788" t="s">
        <v>2481</v>
      </c>
      <c r="C788">
        <v>14119.619699999999</v>
      </c>
      <c r="D788">
        <v>-1.0659788720000001</v>
      </c>
      <c r="E788">
        <v>0.112119599</v>
      </c>
      <c r="F788">
        <v>-7.161499601</v>
      </c>
      <c r="G788">
        <v>7.9800000000000003E-13</v>
      </c>
      <c r="H788">
        <v>3.9199999999999998E-11</v>
      </c>
      <c r="I788">
        <v>8896.7305859999997</v>
      </c>
      <c r="J788">
        <v>8848.0748010000007</v>
      </c>
      <c r="K788">
        <v>9639.9271900000003</v>
      </c>
      <c r="L788">
        <v>21639.107830000001</v>
      </c>
      <c r="M788">
        <v>18326.63438</v>
      </c>
      <c r="N788">
        <v>17367.243450000002</v>
      </c>
      <c r="O788" t="s">
        <v>1290</v>
      </c>
      <c r="P788" t="s">
        <v>1290</v>
      </c>
      <c r="Q788" t="s">
        <v>1290</v>
      </c>
      <c r="R788" t="s">
        <v>1290</v>
      </c>
    </row>
    <row r="789" spans="1:18" hidden="1" x14ac:dyDescent="0.35">
      <c r="A789" t="s">
        <v>1288</v>
      </c>
      <c r="B789" t="s">
        <v>2834</v>
      </c>
      <c r="C789">
        <v>1152.7171530000001</v>
      </c>
      <c r="D789">
        <v>-1.063045786</v>
      </c>
      <c r="E789">
        <v>0.181468293</v>
      </c>
      <c r="F789">
        <v>-4.4085463369999998</v>
      </c>
      <c r="G789">
        <v>1.04E-5</v>
      </c>
      <c r="H789">
        <v>2.16412E-4</v>
      </c>
      <c r="I789">
        <v>610.44278589999999</v>
      </c>
      <c r="J789">
        <v>733.33512510000003</v>
      </c>
      <c r="K789">
        <v>895.05608949999998</v>
      </c>
      <c r="L789">
        <v>1446.2492999999999</v>
      </c>
      <c r="M789">
        <v>1767.1370469999999</v>
      </c>
      <c r="N789">
        <v>1464.082568</v>
      </c>
      <c r="O789" t="s">
        <v>1290</v>
      </c>
      <c r="P789" t="s">
        <v>1290</v>
      </c>
      <c r="Q789" t="s">
        <v>1290</v>
      </c>
      <c r="R789" t="s">
        <v>1290</v>
      </c>
    </row>
    <row r="790" spans="1:18" hidden="1" x14ac:dyDescent="0.35">
      <c r="A790" t="s">
        <v>1746</v>
      </c>
      <c r="B790" t="s">
        <v>1747</v>
      </c>
      <c r="C790">
        <v>776.02344719999996</v>
      </c>
      <c r="D790">
        <v>-1.0597282269999999</v>
      </c>
      <c r="E790">
        <v>0.15639408599999999</v>
      </c>
      <c r="F790">
        <v>-5.0941428709999999</v>
      </c>
      <c r="G790">
        <v>3.4999999999999998E-7</v>
      </c>
      <c r="H790">
        <v>9.1400000000000006E-6</v>
      </c>
      <c r="I790">
        <v>524.80154670000002</v>
      </c>
      <c r="J790">
        <v>529.63092370000004</v>
      </c>
      <c r="K790">
        <v>455.16504209999999</v>
      </c>
      <c r="L790">
        <v>1086.673581</v>
      </c>
      <c r="M790">
        <v>919.1484643</v>
      </c>
      <c r="N790">
        <v>1140.721125</v>
      </c>
      <c r="O790" t="s">
        <v>1290</v>
      </c>
      <c r="P790" t="s">
        <v>1290</v>
      </c>
      <c r="Q790" t="s">
        <v>1290</v>
      </c>
      <c r="R790" t="s">
        <v>1290</v>
      </c>
    </row>
    <row r="791" spans="1:18" hidden="1" x14ac:dyDescent="0.35">
      <c r="A791" t="s">
        <v>3103</v>
      </c>
      <c r="B791" t="s">
        <v>3104</v>
      </c>
      <c r="C791">
        <v>729.12232670000003</v>
      </c>
      <c r="D791">
        <v>-1.0555558570000001</v>
      </c>
      <c r="E791">
        <v>0.257123981</v>
      </c>
      <c r="F791">
        <v>-3.082254131</v>
      </c>
      <c r="G791">
        <v>2.0543940000000002E-3</v>
      </c>
      <c r="H791">
        <v>2.2947902999999999E-2</v>
      </c>
      <c r="I791">
        <v>458.08104650000001</v>
      </c>
      <c r="J791">
        <v>393.82812280000002</v>
      </c>
      <c r="K791">
        <v>569.21086920000005</v>
      </c>
      <c r="L791">
        <v>749.94383330000005</v>
      </c>
      <c r="M791">
        <v>868.74354849999997</v>
      </c>
      <c r="N791">
        <v>1334.9265399999999</v>
      </c>
      <c r="O791" t="s">
        <v>1290</v>
      </c>
      <c r="P791" t="s">
        <v>1290</v>
      </c>
      <c r="Q791" t="s">
        <v>1290</v>
      </c>
      <c r="R791" t="s">
        <v>1290</v>
      </c>
    </row>
    <row r="792" spans="1:18" hidden="1" x14ac:dyDescent="0.35">
      <c r="A792" t="s">
        <v>1288</v>
      </c>
      <c r="B792" t="s">
        <v>2825</v>
      </c>
      <c r="C792">
        <v>221.73196189999999</v>
      </c>
      <c r="D792">
        <v>-1.0552501430000001</v>
      </c>
      <c r="E792">
        <v>0.20830531499999999</v>
      </c>
      <c r="F792">
        <v>-3.8031470220000001</v>
      </c>
      <c r="G792">
        <v>1.4286999999999999E-4</v>
      </c>
      <c r="H792">
        <v>2.3038529999999998E-3</v>
      </c>
      <c r="I792">
        <v>146.3867692</v>
      </c>
      <c r="J792">
        <v>148.3384441</v>
      </c>
      <c r="K792">
        <v>137.4659523</v>
      </c>
      <c r="L792">
        <v>296.99762399999997</v>
      </c>
      <c r="M792">
        <v>321.20779670000002</v>
      </c>
      <c r="N792">
        <v>279.9951853</v>
      </c>
      <c r="O792" t="s">
        <v>1290</v>
      </c>
      <c r="P792" t="s">
        <v>1290</v>
      </c>
      <c r="Q792" t="s">
        <v>1290</v>
      </c>
      <c r="R792" t="s">
        <v>1290</v>
      </c>
    </row>
    <row r="793" spans="1:18" hidden="1" x14ac:dyDescent="0.35">
      <c r="A793" t="s">
        <v>3257</v>
      </c>
      <c r="B793" t="s">
        <v>3258</v>
      </c>
      <c r="C793">
        <v>1893.3349189999999</v>
      </c>
      <c r="D793">
        <v>-1.054433559</v>
      </c>
      <c r="E793">
        <v>0.23465203100000001</v>
      </c>
      <c r="F793">
        <v>-3.3726499130000001</v>
      </c>
      <c r="G793">
        <v>7.4448500000000003E-4</v>
      </c>
      <c r="H793">
        <v>9.5325570000000005E-3</v>
      </c>
      <c r="I793">
        <v>1406.109647</v>
      </c>
      <c r="J793">
        <v>1372.6529270000001</v>
      </c>
      <c r="K793">
        <v>913.38488319999999</v>
      </c>
      <c r="L793">
        <v>1961.773604</v>
      </c>
      <c r="M793">
        <v>2383.8560170000001</v>
      </c>
      <c r="N793">
        <v>3322.2324349999999</v>
      </c>
      <c r="O793" t="s">
        <v>1290</v>
      </c>
      <c r="P793" t="s">
        <v>1290</v>
      </c>
      <c r="Q793" t="s">
        <v>1290</v>
      </c>
      <c r="R793" t="s">
        <v>1290</v>
      </c>
    </row>
    <row r="794" spans="1:18" hidden="1" x14ac:dyDescent="0.35">
      <c r="A794" t="s">
        <v>1288</v>
      </c>
      <c r="B794" t="s">
        <v>1478</v>
      </c>
      <c r="C794">
        <v>239.2356316</v>
      </c>
      <c r="D794">
        <v>-1.050863592</v>
      </c>
      <c r="E794">
        <v>0.20730607400000001</v>
      </c>
      <c r="F794">
        <v>-3.8003188670000001</v>
      </c>
      <c r="G794">
        <v>1.4451000000000001E-4</v>
      </c>
      <c r="H794">
        <v>2.3260429999999999E-3</v>
      </c>
      <c r="I794">
        <v>141.4076274</v>
      </c>
      <c r="J794">
        <v>165.05263500000001</v>
      </c>
      <c r="K794">
        <v>160.8860775</v>
      </c>
      <c r="L794">
        <v>311.89717039999999</v>
      </c>
      <c r="M794">
        <v>347.8927521</v>
      </c>
      <c r="N794">
        <v>308.27752729999997</v>
      </c>
      <c r="O794" t="s">
        <v>1290</v>
      </c>
      <c r="P794" t="s">
        <v>1290</v>
      </c>
      <c r="Q794" t="s">
        <v>1290</v>
      </c>
      <c r="R794" t="s">
        <v>1290</v>
      </c>
    </row>
    <row r="795" spans="1:18" hidden="1" x14ac:dyDescent="0.35">
      <c r="A795" t="s">
        <v>3289</v>
      </c>
      <c r="B795" t="s">
        <v>3290</v>
      </c>
      <c r="C795">
        <v>8705.7848279999998</v>
      </c>
      <c r="D795">
        <v>-1.047405256</v>
      </c>
      <c r="E795">
        <v>8.6347174999999998E-2</v>
      </c>
      <c r="F795">
        <v>-9.0839202629999996</v>
      </c>
      <c r="G795">
        <v>1.0499999999999999E-19</v>
      </c>
      <c r="H795">
        <v>9.0799999999999994E-18</v>
      </c>
      <c r="I795">
        <v>5326.6859080000004</v>
      </c>
      <c r="J795">
        <v>6004.5730759999997</v>
      </c>
      <c r="K795">
        <v>5701.2730890000003</v>
      </c>
      <c r="L795">
        <v>11781.56796</v>
      </c>
      <c r="M795">
        <v>12079.38982</v>
      </c>
      <c r="N795">
        <v>11341.21912</v>
      </c>
      <c r="O795" t="s">
        <v>1290</v>
      </c>
      <c r="P795" t="s">
        <v>1290</v>
      </c>
      <c r="Q795" t="s">
        <v>1290</v>
      </c>
      <c r="R795" t="s">
        <v>1290</v>
      </c>
    </row>
    <row r="796" spans="1:18" hidden="1" x14ac:dyDescent="0.35">
      <c r="A796" t="s">
        <v>3137</v>
      </c>
      <c r="B796" t="s">
        <v>3138</v>
      </c>
      <c r="C796">
        <v>4271.3567139999996</v>
      </c>
      <c r="D796">
        <v>-1.0462268429999999</v>
      </c>
      <c r="E796">
        <v>0.130358803</v>
      </c>
      <c r="F796">
        <v>-6.0079750509999998</v>
      </c>
      <c r="G796">
        <v>1.8800000000000001E-9</v>
      </c>
      <c r="H796">
        <v>6.3800000000000002E-8</v>
      </c>
      <c r="I796">
        <v>2855.039914</v>
      </c>
      <c r="J796">
        <v>2874.8408319999999</v>
      </c>
      <c r="K796">
        <v>2631.2001540000001</v>
      </c>
      <c r="L796">
        <v>5573.42364</v>
      </c>
      <c r="M796">
        <v>6659.378874</v>
      </c>
      <c r="N796">
        <v>5034.2568680000004</v>
      </c>
      <c r="O796" t="s">
        <v>1290</v>
      </c>
      <c r="P796" t="s">
        <v>1290</v>
      </c>
      <c r="Q796" t="s">
        <v>1290</v>
      </c>
      <c r="R796" t="s">
        <v>1290</v>
      </c>
    </row>
    <row r="797" spans="1:18" hidden="1" x14ac:dyDescent="0.35">
      <c r="A797" t="s">
        <v>3003</v>
      </c>
      <c r="B797" t="s">
        <v>3004</v>
      </c>
      <c r="C797">
        <v>2755.9083660000001</v>
      </c>
      <c r="D797">
        <v>-1.0450512780000001</v>
      </c>
      <c r="E797">
        <v>0.101345115</v>
      </c>
      <c r="F797">
        <v>-7.7163746350000002</v>
      </c>
      <c r="G797">
        <v>1.1999999999999999E-14</v>
      </c>
      <c r="H797">
        <v>6.9599999999999996E-13</v>
      </c>
      <c r="I797">
        <v>1717.8039240000001</v>
      </c>
      <c r="J797">
        <v>1897.0606660000001</v>
      </c>
      <c r="K797">
        <v>1782.9843149999999</v>
      </c>
      <c r="L797">
        <v>3551.058548</v>
      </c>
      <c r="M797">
        <v>3971.1166979999998</v>
      </c>
      <c r="N797">
        <v>3615.426046</v>
      </c>
      <c r="O797" t="s">
        <v>1290</v>
      </c>
      <c r="P797" t="s">
        <v>1290</v>
      </c>
      <c r="Q797" t="s">
        <v>1290</v>
      </c>
      <c r="R797" t="s">
        <v>1290</v>
      </c>
    </row>
    <row r="798" spans="1:18" hidden="1" x14ac:dyDescent="0.35">
      <c r="A798" t="s">
        <v>3075</v>
      </c>
      <c r="B798" t="s">
        <v>3076</v>
      </c>
      <c r="C798">
        <v>16308.6358</v>
      </c>
      <c r="D798">
        <v>-1.0442665959999999</v>
      </c>
      <c r="E798">
        <v>0.10772145399999999</v>
      </c>
      <c r="F798">
        <v>-7.2523360979999998</v>
      </c>
      <c r="G798">
        <v>4.1000000000000002E-13</v>
      </c>
      <c r="H798">
        <v>2.11E-11</v>
      </c>
      <c r="I798">
        <v>9753.1429769999995</v>
      </c>
      <c r="J798">
        <v>10903.92028</v>
      </c>
      <c r="K798">
        <v>11296.646479999999</v>
      </c>
      <c r="L798">
        <v>20171.999159999999</v>
      </c>
      <c r="M798">
        <v>24059.946469999999</v>
      </c>
      <c r="N798">
        <v>21666.15943</v>
      </c>
      <c r="O798" t="s">
        <v>1290</v>
      </c>
      <c r="P798" t="s">
        <v>1290</v>
      </c>
      <c r="Q798" t="s">
        <v>1290</v>
      </c>
      <c r="R798" t="s">
        <v>1290</v>
      </c>
    </row>
    <row r="799" spans="1:18" hidden="1" x14ac:dyDescent="0.35">
      <c r="A799" t="s">
        <v>3119</v>
      </c>
      <c r="B799" t="s">
        <v>3120</v>
      </c>
      <c r="C799">
        <v>553.49083610000002</v>
      </c>
      <c r="D799">
        <v>-1.0433984810000001</v>
      </c>
      <c r="E799">
        <v>0.14265240500000001</v>
      </c>
      <c r="F799">
        <v>-5.4703885019999996</v>
      </c>
      <c r="G799">
        <v>4.4899999999999998E-8</v>
      </c>
      <c r="H799">
        <v>1.3200000000000001E-6</v>
      </c>
      <c r="I799">
        <v>368.4564939</v>
      </c>
      <c r="J799">
        <v>341.59627619999998</v>
      </c>
      <c r="K799">
        <v>374.72200340000001</v>
      </c>
      <c r="L799">
        <v>779.74292600000001</v>
      </c>
      <c r="M799">
        <v>733.34210810000002</v>
      </c>
      <c r="N799">
        <v>723.08520929999997</v>
      </c>
      <c r="O799" t="s">
        <v>1290</v>
      </c>
      <c r="P799" t="s">
        <v>1290</v>
      </c>
      <c r="Q799" t="s">
        <v>1290</v>
      </c>
      <c r="R799" t="s">
        <v>1290</v>
      </c>
    </row>
    <row r="800" spans="1:18" hidden="1" x14ac:dyDescent="0.35">
      <c r="A800" t="s">
        <v>3267</v>
      </c>
      <c r="B800" t="s">
        <v>3268</v>
      </c>
      <c r="C800">
        <v>4113.5430919999999</v>
      </c>
      <c r="D800">
        <v>-1.0426043620000001</v>
      </c>
      <c r="E800">
        <v>0.12643596700000001</v>
      </c>
      <c r="F800">
        <v>-6.1657293989999999</v>
      </c>
      <c r="G800">
        <v>7.0199999999999995E-10</v>
      </c>
      <c r="H800">
        <v>2.4699999999999999E-8</v>
      </c>
      <c r="I800">
        <v>2808.2359809999998</v>
      </c>
      <c r="J800">
        <v>2668.00272</v>
      </c>
      <c r="K800">
        <v>2589.451235</v>
      </c>
      <c r="L800">
        <v>5438.3344200000001</v>
      </c>
      <c r="M800">
        <v>6337.1827450000001</v>
      </c>
      <c r="N800">
        <v>4840.051453</v>
      </c>
      <c r="O800" t="s">
        <v>1290</v>
      </c>
      <c r="P800" t="s">
        <v>1290</v>
      </c>
      <c r="Q800" t="s">
        <v>1290</v>
      </c>
      <c r="R800" t="s">
        <v>1290</v>
      </c>
    </row>
    <row r="801" spans="1:18" hidden="1" x14ac:dyDescent="0.35">
      <c r="A801" t="s">
        <v>2138</v>
      </c>
      <c r="B801" t="s">
        <v>2139</v>
      </c>
      <c r="C801">
        <v>6342.2858740000001</v>
      </c>
      <c r="D801">
        <v>-1.039749657</v>
      </c>
      <c r="E801">
        <v>0.16142464400000001</v>
      </c>
      <c r="F801">
        <v>-4.8116274580000002</v>
      </c>
      <c r="G801">
        <v>1.5E-6</v>
      </c>
      <c r="H801">
        <v>3.5899999999999998E-5</v>
      </c>
      <c r="I801">
        <v>3285.2377660000002</v>
      </c>
      <c r="J801">
        <v>5058.1320169999999</v>
      </c>
      <c r="K801">
        <v>4109.7228409999998</v>
      </c>
      <c r="L801">
        <v>8178.8576469999998</v>
      </c>
      <c r="M801">
        <v>8274.3128419999994</v>
      </c>
      <c r="N801">
        <v>9147.4521320000003</v>
      </c>
      <c r="O801" t="s">
        <v>1290</v>
      </c>
      <c r="P801" t="s">
        <v>1290</v>
      </c>
      <c r="Q801" t="s">
        <v>1290</v>
      </c>
      <c r="R801" t="s">
        <v>1290</v>
      </c>
    </row>
    <row r="802" spans="1:18" hidden="1" x14ac:dyDescent="0.35">
      <c r="A802" t="s">
        <v>3001</v>
      </c>
      <c r="B802" t="s">
        <v>3002</v>
      </c>
      <c r="C802">
        <v>891.83345850000001</v>
      </c>
      <c r="D802">
        <v>-1.027310325</v>
      </c>
      <c r="E802">
        <v>0.117923694</v>
      </c>
      <c r="F802">
        <v>-6.4811056530000002</v>
      </c>
      <c r="G802">
        <v>9.1100000000000001E-11</v>
      </c>
      <c r="H802">
        <v>3.5600000000000001E-9</v>
      </c>
      <c r="I802">
        <v>616.41775600000005</v>
      </c>
      <c r="J802">
        <v>571.41640089999999</v>
      </c>
      <c r="K802">
        <v>573.28393449999999</v>
      </c>
      <c r="L802">
        <v>1217.789589</v>
      </c>
      <c r="M802">
        <v>1168.208048</v>
      </c>
      <c r="N802">
        <v>1203.8850219999999</v>
      </c>
      <c r="O802" t="s">
        <v>1290</v>
      </c>
      <c r="P802" t="s">
        <v>1290</v>
      </c>
      <c r="Q802" t="s">
        <v>1290</v>
      </c>
      <c r="R802" t="s">
        <v>1290</v>
      </c>
    </row>
    <row r="803" spans="1:18" hidden="1" x14ac:dyDescent="0.35">
      <c r="A803" t="s">
        <v>3167</v>
      </c>
      <c r="B803" t="s">
        <v>3168</v>
      </c>
      <c r="C803">
        <v>3204.068088</v>
      </c>
      <c r="D803">
        <v>-1.0224885210000001</v>
      </c>
      <c r="E803">
        <v>0.15195373600000001</v>
      </c>
      <c r="F803">
        <v>-4.9979298569999999</v>
      </c>
      <c r="G803">
        <v>5.7899999999999998E-7</v>
      </c>
      <c r="H803">
        <v>1.47E-5</v>
      </c>
      <c r="I803">
        <v>1967.7568429999999</v>
      </c>
      <c r="J803">
        <v>2490.4144419999998</v>
      </c>
      <c r="K803">
        <v>1883.79268</v>
      </c>
      <c r="L803">
        <v>3823.2235949999999</v>
      </c>
      <c r="M803">
        <v>4831.9535930000002</v>
      </c>
      <c r="N803">
        <v>4227.2673770000001</v>
      </c>
      <c r="O803" t="s">
        <v>1290</v>
      </c>
      <c r="P803" t="s">
        <v>1290</v>
      </c>
      <c r="Q803" t="s">
        <v>1290</v>
      </c>
      <c r="R803" t="s">
        <v>1290</v>
      </c>
    </row>
    <row r="804" spans="1:18" hidden="1" x14ac:dyDescent="0.35">
      <c r="A804" t="s">
        <v>3097</v>
      </c>
      <c r="B804" t="s">
        <v>3098</v>
      </c>
      <c r="C804">
        <v>2652.4519150000001</v>
      </c>
      <c r="D804">
        <v>-1.0200709130000001</v>
      </c>
      <c r="E804">
        <v>0.101895759</v>
      </c>
      <c r="F804">
        <v>-7.4295193160000004</v>
      </c>
      <c r="G804">
        <v>1.09E-13</v>
      </c>
      <c r="H804">
        <v>5.8500000000000003E-12</v>
      </c>
      <c r="I804">
        <v>1762.616201</v>
      </c>
      <c r="J804">
        <v>1795.7308829999999</v>
      </c>
      <c r="K804">
        <v>1697.4499450000001</v>
      </c>
      <c r="L804">
        <v>3385.1769319999999</v>
      </c>
      <c r="M804">
        <v>3852.516897</v>
      </c>
      <c r="N804">
        <v>3421.220632</v>
      </c>
      <c r="O804" t="s">
        <v>1290</v>
      </c>
      <c r="P804" t="s">
        <v>1290</v>
      </c>
      <c r="Q804" t="s">
        <v>1290</v>
      </c>
      <c r="R804" t="s">
        <v>1290</v>
      </c>
    </row>
    <row r="805" spans="1:18" hidden="1" x14ac:dyDescent="0.35">
      <c r="A805" t="s">
        <v>3263</v>
      </c>
      <c r="B805" t="s">
        <v>3264</v>
      </c>
      <c r="C805">
        <v>2535.2652579999999</v>
      </c>
      <c r="D805">
        <v>-1.0175802789999999</v>
      </c>
      <c r="E805">
        <v>0.13308493599999999</v>
      </c>
      <c r="F805">
        <v>-5.6696565190000001</v>
      </c>
      <c r="G805">
        <v>1.4300000000000001E-8</v>
      </c>
      <c r="H805">
        <v>4.4299999999999998E-7</v>
      </c>
      <c r="I805">
        <v>1561.4588719999999</v>
      </c>
      <c r="J805">
        <v>1565.9107590000001</v>
      </c>
      <c r="K805">
        <v>1902.121474</v>
      </c>
      <c r="L805">
        <v>3041.4940630000001</v>
      </c>
      <c r="M805">
        <v>3561.9473819999998</v>
      </c>
      <c r="N805">
        <v>3578.6590019999999</v>
      </c>
      <c r="O805" t="s">
        <v>1290</v>
      </c>
      <c r="P805" t="s">
        <v>1290</v>
      </c>
      <c r="Q805" t="s">
        <v>1290</v>
      </c>
      <c r="R805" t="s">
        <v>1290</v>
      </c>
    </row>
    <row r="806" spans="1:18" hidden="1" x14ac:dyDescent="0.35">
      <c r="A806" t="s">
        <v>2626</v>
      </c>
      <c r="B806" t="s">
        <v>2627</v>
      </c>
      <c r="C806">
        <v>3793.7063560000001</v>
      </c>
      <c r="D806">
        <v>-1.0151459629999999</v>
      </c>
      <c r="E806">
        <v>0.100999493</v>
      </c>
      <c r="F806">
        <v>-7.4466864409999998</v>
      </c>
      <c r="G806">
        <v>9.5699999999999999E-14</v>
      </c>
      <c r="H806">
        <v>5.1800000000000001E-12</v>
      </c>
      <c r="I806">
        <v>2517.454099</v>
      </c>
      <c r="J806">
        <v>2705.6096499999999</v>
      </c>
      <c r="K806">
        <v>2311.464532</v>
      </c>
      <c r="L806">
        <v>5301.2585939999999</v>
      </c>
      <c r="M806">
        <v>4952.5300589999997</v>
      </c>
      <c r="N806">
        <v>4973.9212049999996</v>
      </c>
      <c r="O806" t="s">
        <v>1290</v>
      </c>
      <c r="P806" t="s">
        <v>1290</v>
      </c>
      <c r="Q806" t="s">
        <v>1290</v>
      </c>
      <c r="R806" t="s">
        <v>1290</v>
      </c>
    </row>
    <row r="807" spans="1:18" hidden="1" x14ac:dyDescent="0.35">
      <c r="A807" t="s">
        <v>2270</v>
      </c>
      <c r="B807" t="s">
        <v>2271</v>
      </c>
      <c r="C807">
        <v>231.4663692</v>
      </c>
      <c r="D807">
        <v>-1.0103620010000001</v>
      </c>
      <c r="E807">
        <v>0.22554392500000001</v>
      </c>
      <c r="F807">
        <v>-3.313445905</v>
      </c>
      <c r="G807">
        <v>9.2153899999999997E-4</v>
      </c>
      <c r="H807">
        <v>1.1531039E-2</v>
      </c>
      <c r="I807">
        <v>164.31167970000001</v>
      </c>
      <c r="J807">
        <v>167.1419089</v>
      </c>
      <c r="K807">
        <v>129.3198218</v>
      </c>
      <c r="L807">
        <v>295.01101790000001</v>
      </c>
      <c r="M807">
        <v>295.51117290000002</v>
      </c>
      <c r="N807">
        <v>337.50261399999999</v>
      </c>
      <c r="O807" t="s">
        <v>1290</v>
      </c>
      <c r="P807" t="s">
        <v>1290</v>
      </c>
      <c r="Q807" t="s">
        <v>1290</v>
      </c>
      <c r="R807" t="s">
        <v>1290</v>
      </c>
    </row>
    <row r="808" spans="1:18" hidden="1" x14ac:dyDescent="0.35">
      <c r="A808" t="s">
        <v>3327</v>
      </c>
      <c r="B808" t="s">
        <v>3328</v>
      </c>
      <c r="C808">
        <v>1859.326961</v>
      </c>
      <c r="D808">
        <v>-1.0092353110000001</v>
      </c>
      <c r="E808">
        <v>0.11313935999999999</v>
      </c>
      <c r="F808">
        <v>-6.5954138530000002</v>
      </c>
      <c r="G808">
        <v>4.2399999999999997E-11</v>
      </c>
      <c r="H808">
        <v>1.7200000000000001E-9</v>
      </c>
      <c r="I808">
        <v>1226.8605419999999</v>
      </c>
      <c r="J808">
        <v>1270.278507</v>
      </c>
      <c r="K808">
        <v>1205.627315</v>
      </c>
      <c r="L808">
        <v>2392.8671450000002</v>
      </c>
      <c r="M808">
        <v>2731.7487689999998</v>
      </c>
      <c r="N808">
        <v>2328.5794879999999</v>
      </c>
      <c r="O808" t="s">
        <v>1290</v>
      </c>
      <c r="P808" t="s">
        <v>1290</v>
      </c>
      <c r="Q808" t="s">
        <v>1290</v>
      </c>
      <c r="R808" t="s">
        <v>1290</v>
      </c>
    </row>
    <row r="809" spans="1:18" hidden="1" x14ac:dyDescent="0.35">
      <c r="A809" t="s">
        <v>3065</v>
      </c>
      <c r="B809" t="s">
        <v>3066</v>
      </c>
      <c r="C809">
        <v>8192.5913760000003</v>
      </c>
      <c r="D809">
        <v>-1.004018799</v>
      </c>
      <c r="E809">
        <v>8.8832982000000005E-2</v>
      </c>
      <c r="F809">
        <v>-8.341320735</v>
      </c>
      <c r="G809">
        <v>7.3499999999999999E-17</v>
      </c>
      <c r="H809">
        <v>5.3199999999999997E-15</v>
      </c>
      <c r="I809">
        <v>5764.8503870000004</v>
      </c>
      <c r="J809">
        <v>5435.2459490000001</v>
      </c>
      <c r="K809">
        <v>5154.4640790000003</v>
      </c>
      <c r="L809">
        <v>10588.61094</v>
      </c>
      <c r="M809">
        <v>11515.05243</v>
      </c>
      <c r="N809">
        <v>10697.32447</v>
      </c>
      <c r="O809" t="s">
        <v>1290</v>
      </c>
      <c r="P809" t="s">
        <v>1290</v>
      </c>
      <c r="Q809" t="s">
        <v>1290</v>
      </c>
      <c r="R809" t="s">
        <v>1290</v>
      </c>
    </row>
    <row r="810" spans="1:18" hidden="1" x14ac:dyDescent="0.35">
      <c r="A810" t="s">
        <v>3091</v>
      </c>
      <c r="B810" t="s">
        <v>3092</v>
      </c>
      <c r="C810">
        <v>11256.80408</v>
      </c>
      <c r="D810">
        <v>-1.003372785</v>
      </c>
      <c r="E810">
        <v>0.112378455</v>
      </c>
      <c r="F810">
        <v>-6.5879031570000004</v>
      </c>
      <c r="G810">
        <v>4.46E-11</v>
      </c>
      <c r="H810">
        <v>1.81E-9</v>
      </c>
      <c r="I810">
        <v>7124.1561009999996</v>
      </c>
      <c r="J810">
        <v>8321.5777880000005</v>
      </c>
      <c r="K810">
        <v>7033.1654269999999</v>
      </c>
      <c r="L810">
        <v>13645.997859999999</v>
      </c>
      <c r="M810">
        <v>15899.29177</v>
      </c>
      <c r="N810">
        <v>15516.635539999999</v>
      </c>
      <c r="O810" t="s">
        <v>1290</v>
      </c>
      <c r="P810" t="s">
        <v>1290</v>
      </c>
      <c r="Q810" t="s">
        <v>1290</v>
      </c>
      <c r="R810" t="s">
        <v>1290</v>
      </c>
    </row>
    <row r="811" spans="1:18" hidden="1" x14ac:dyDescent="0.35">
      <c r="A811" t="s">
        <v>2434</v>
      </c>
      <c r="B811" t="s">
        <v>2435</v>
      </c>
      <c r="C811">
        <v>1907.9840340000001</v>
      </c>
      <c r="D811">
        <v>-1.0032753350000001</v>
      </c>
      <c r="E811">
        <v>0.12796564499999999</v>
      </c>
      <c r="F811">
        <v>-5.7846848670000002</v>
      </c>
      <c r="G811">
        <v>7.2600000000000002E-9</v>
      </c>
      <c r="H811">
        <v>2.3200000000000001E-7</v>
      </c>
      <c r="I811">
        <v>1428.017871</v>
      </c>
      <c r="J811">
        <v>1217.0020239999999</v>
      </c>
      <c r="K811">
        <v>1164.896663</v>
      </c>
      <c r="L811">
        <v>2745.4897420000002</v>
      </c>
      <c r="M811">
        <v>2445.1325809999998</v>
      </c>
      <c r="N811">
        <v>2447.3653239999999</v>
      </c>
      <c r="O811" t="s">
        <v>1290</v>
      </c>
      <c r="P811" t="s">
        <v>1290</v>
      </c>
      <c r="Q811" t="s">
        <v>1290</v>
      </c>
      <c r="R811" t="s">
        <v>1290</v>
      </c>
    </row>
    <row r="812" spans="1:18" hidden="1" x14ac:dyDescent="0.35">
      <c r="A812" t="s">
        <v>1288</v>
      </c>
      <c r="B812" t="s">
        <v>2824</v>
      </c>
      <c r="C812">
        <v>566.27263649999998</v>
      </c>
      <c r="D812">
        <v>-1.0031544830000001</v>
      </c>
      <c r="E812">
        <v>0.196516675</v>
      </c>
      <c r="F812">
        <v>-3.7661947790000001</v>
      </c>
      <c r="G812">
        <v>1.65754E-4</v>
      </c>
      <c r="H812">
        <v>2.6200529999999998E-3</v>
      </c>
      <c r="I812">
        <v>347.54409829999997</v>
      </c>
      <c r="J812">
        <v>460.68488630000002</v>
      </c>
      <c r="K812">
        <v>322.79042140000001</v>
      </c>
      <c r="L812">
        <v>762.85677350000003</v>
      </c>
      <c r="M812">
        <v>819.32696439999995</v>
      </c>
      <c r="N812">
        <v>684.43267530000003</v>
      </c>
      <c r="O812" t="s">
        <v>1290</v>
      </c>
      <c r="P812" t="s">
        <v>1290</v>
      </c>
      <c r="Q812" t="s">
        <v>1290</v>
      </c>
      <c r="R812" t="s">
        <v>1290</v>
      </c>
    </row>
    <row r="813" spans="1:18" hidden="1" x14ac:dyDescent="0.35">
      <c r="A813" t="s">
        <v>1290</v>
      </c>
      <c r="B813" t="s">
        <v>3367</v>
      </c>
      <c r="C813">
        <v>7684.6710880000001</v>
      </c>
      <c r="D813">
        <v>-1.000899228</v>
      </c>
      <c r="E813">
        <v>0.19632292800000001</v>
      </c>
      <c r="F813">
        <v>-3.7584240819999999</v>
      </c>
      <c r="G813">
        <v>1.7098699999999999E-4</v>
      </c>
      <c r="H813">
        <v>2.6906730000000002E-3</v>
      </c>
      <c r="I813">
        <v>5778.7919840000004</v>
      </c>
      <c r="J813">
        <v>5701.6283659999999</v>
      </c>
      <c r="K813">
        <v>3882.649453</v>
      </c>
      <c r="L813">
        <v>8016.949243</v>
      </c>
      <c r="M813">
        <v>10675.95883</v>
      </c>
      <c r="N813">
        <v>12052.048650000001</v>
      </c>
      <c r="O813" t="s">
        <v>1290</v>
      </c>
      <c r="P813" t="s">
        <v>1290</v>
      </c>
      <c r="Q813" t="s">
        <v>1290</v>
      </c>
      <c r="R813" t="s">
        <v>1290</v>
      </c>
    </row>
    <row r="814" spans="1:18" hidden="1" x14ac:dyDescent="0.35">
      <c r="A814" t="s">
        <v>2995</v>
      </c>
      <c r="B814" t="s">
        <v>2996</v>
      </c>
      <c r="C814">
        <v>1001.160966</v>
      </c>
      <c r="D814">
        <v>-1.000106859</v>
      </c>
      <c r="E814">
        <v>0.171344993</v>
      </c>
      <c r="F814">
        <v>-4.3016865590000002</v>
      </c>
      <c r="G814">
        <v>1.7E-5</v>
      </c>
      <c r="H814">
        <v>3.3619699999999999E-4</v>
      </c>
      <c r="I814">
        <v>695.08819659999995</v>
      </c>
      <c r="J814">
        <v>712.4423865</v>
      </c>
      <c r="K814">
        <v>594.66752710000003</v>
      </c>
      <c r="L814">
        <v>1186.9971929999999</v>
      </c>
      <c r="M814">
        <v>1592.20234</v>
      </c>
      <c r="N814">
        <v>1225.5681509999999</v>
      </c>
      <c r="O814" t="s">
        <v>1290</v>
      </c>
      <c r="P814" t="s">
        <v>1290</v>
      </c>
      <c r="Q814" t="s">
        <v>1290</v>
      </c>
      <c r="R814" t="s">
        <v>1290</v>
      </c>
    </row>
    <row r="815" spans="1:18" hidden="1" x14ac:dyDescent="0.35">
      <c r="A815" t="s">
        <v>2987</v>
      </c>
      <c r="B815" t="s">
        <v>2988</v>
      </c>
      <c r="C815">
        <v>754.29397710000001</v>
      </c>
      <c r="D815">
        <v>1.004006569</v>
      </c>
      <c r="E815">
        <v>0.16540343900000001</v>
      </c>
      <c r="F815">
        <v>4.4797869109999997</v>
      </c>
      <c r="G815">
        <v>7.4699999999999996E-6</v>
      </c>
      <c r="H815">
        <v>1.60698E-4</v>
      </c>
      <c r="I815">
        <v>933.09117509999999</v>
      </c>
      <c r="J815">
        <v>1034.1905609999999</v>
      </c>
      <c r="K815">
        <v>1052.8873679999999</v>
      </c>
      <c r="L815">
        <v>528.43724410000004</v>
      </c>
      <c r="M815">
        <v>419.0526332</v>
      </c>
      <c r="N815">
        <v>558.10488120000002</v>
      </c>
      <c r="O815" t="s">
        <v>1290</v>
      </c>
      <c r="P815" t="s">
        <v>1290</v>
      </c>
      <c r="Q815" t="s">
        <v>1290</v>
      </c>
      <c r="R815" t="s">
        <v>1290</v>
      </c>
    </row>
    <row r="816" spans="1:18" hidden="1" x14ac:dyDescent="0.35">
      <c r="A816" t="s">
        <v>3209</v>
      </c>
      <c r="B816" t="s">
        <v>3210</v>
      </c>
      <c r="C816">
        <v>192041.04579999999</v>
      </c>
      <c r="D816">
        <v>1.0040948009999999</v>
      </c>
      <c r="E816">
        <v>0.13325979499999999</v>
      </c>
      <c r="F816">
        <v>5.561020064</v>
      </c>
      <c r="G816">
        <v>2.6799999999999998E-8</v>
      </c>
      <c r="H816">
        <v>7.9800000000000003E-7</v>
      </c>
      <c r="I816">
        <v>234780.4779</v>
      </c>
      <c r="J816">
        <v>256944.1226</v>
      </c>
      <c r="K816">
        <v>277165.98090000002</v>
      </c>
      <c r="L816">
        <v>148931.8922</v>
      </c>
      <c r="M816">
        <v>109714.7</v>
      </c>
      <c r="N816">
        <v>124709.1014</v>
      </c>
      <c r="O816" t="s">
        <v>1290</v>
      </c>
      <c r="P816" t="s">
        <v>1290</v>
      </c>
      <c r="Q816" t="s">
        <v>1290</v>
      </c>
      <c r="R816" t="s">
        <v>1290</v>
      </c>
    </row>
    <row r="817" spans="1:18" hidden="1" x14ac:dyDescent="0.35">
      <c r="A817" t="s">
        <v>1288</v>
      </c>
      <c r="B817" t="s">
        <v>2880</v>
      </c>
      <c r="C817">
        <v>488.77104179999998</v>
      </c>
      <c r="D817">
        <v>1.004268553</v>
      </c>
      <c r="E817">
        <v>0.25484309999999999</v>
      </c>
      <c r="F817">
        <v>2.9085902199999998</v>
      </c>
      <c r="G817">
        <v>3.6306239999999998E-3</v>
      </c>
      <c r="H817">
        <v>3.7222358999999997E-2</v>
      </c>
      <c r="I817">
        <v>762.80452519999994</v>
      </c>
      <c r="J817">
        <v>587.08595490000005</v>
      </c>
      <c r="K817">
        <v>606.88672280000003</v>
      </c>
      <c r="L817">
        <v>430.10023819999998</v>
      </c>
      <c r="M817">
        <v>304.40615810000003</v>
      </c>
      <c r="N817">
        <v>241.3426513</v>
      </c>
      <c r="O817" t="s">
        <v>1290</v>
      </c>
      <c r="P817" t="s">
        <v>1290</v>
      </c>
      <c r="Q817" t="s">
        <v>1290</v>
      </c>
      <c r="R817" t="s">
        <v>1290</v>
      </c>
    </row>
    <row r="818" spans="1:18" hidden="1" x14ac:dyDescent="0.35">
      <c r="A818" t="s">
        <v>2302</v>
      </c>
      <c r="B818" t="s">
        <v>2303</v>
      </c>
      <c r="C818">
        <v>4206.9121910000003</v>
      </c>
      <c r="D818">
        <v>1.0049975929999999</v>
      </c>
      <c r="E818">
        <v>0.22375868400000001</v>
      </c>
      <c r="F818">
        <v>3.3159078879999999</v>
      </c>
      <c r="G818">
        <v>9.1345900000000004E-4</v>
      </c>
      <c r="H818">
        <v>1.1458408999999999E-2</v>
      </c>
      <c r="I818">
        <v>5815.6376339999997</v>
      </c>
      <c r="J818">
        <v>6689.854902</v>
      </c>
      <c r="K818">
        <v>4341.8875609999996</v>
      </c>
      <c r="L818">
        <v>2592.5210659999998</v>
      </c>
      <c r="M818">
        <v>2123.9247850000002</v>
      </c>
      <c r="N818">
        <v>3677.647199</v>
      </c>
      <c r="O818" t="s">
        <v>1290</v>
      </c>
      <c r="P818" t="s">
        <v>1290</v>
      </c>
      <c r="Q818" t="s">
        <v>1290</v>
      </c>
      <c r="R818" t="s">
        <v>1290</v>
      </c>
    </row>
    <row r="819" spans="1:18" hidden="1" x14ac:dyDescent="0.35">
      <c r="A819" t="s">
        <v>3049</v>
      </c>
      <c r="B819" t="s">
        <v>3050</v>
      </c>
      <c r="C819">
        <v>36922.342040000003</v>
      </c>
      <c r="D819">
        <v>1.0085745939999999</v>
      </c>
      <c r="E819">
        <v>0.15040852699999999</v>
      </c>
      <c r="F819">
        <v>4.9567680899999997</v>
      </c>
      <c r="G819">
        <v>7.1699999999999997E-7</v>
      </c>
      <c r="H819">
        <v>1.8E-5</v>
      </c>
      <c r="I819">
        <v>45410.769130000001</v>
      </c>
      <c r="J819">
        <v>46875.992980000003</v>
      </c>
      <c r="K819">
        <v>55695.094279999998</v>
      </c>
      <c r="L819">
        <v>26904.607510000002</v>
      </c>
      <c r="M819">
        <v>19674.718789999999</v>
      </c>
      <c r="N819">
        <v>26972.86952</v>
      </c>
      <c r="O819" t="s">
        <v>1290</v>
      </c>
      <c r="P819" t="s">
        <v>1290</v>
      </c>
      <c r="Q819" t="s">
        <v>1290</v>
      </c>
      <c r="R819" t="s">
        <v>1290</v>
      </c>
    </row>
    <row r="820" spans="1:18" hidden="1" x14ac:dyDescent="0.35">
      <c r="A820" t="s">
        <v>2390</v>
      </c>
      <c r="B820" t="s">
        <v>2391</v>
      </c>
      <c r="C820">
        <v>432.97080080000001</v>
      </c>
      <c r="D820">
        <v>1.0094412829999999</v>
      </c>
      <c r="E820">
        <v>0.249168274</v>
      </c>
      <c r="F820">
        <v>2.9955935660000002</v>
      </c>
      <c r="G820">
        <v>2.7391130000000001E-3</v>
      </c>
      <c r="H820">
        <v>2.9170221999999999E-2</v>
      </c>
      <c r="I820">
        <v>454.09773300000001</v>
      </c>
      <c r="J820">
        <v>552.61293620000004</v>
      </c>
      <c r="K820">
        <v>729.07868040000005</v>
      </c>
      <c r="L820">
        <v>231.43962010000001</v>
      </c>
      <c r="M820">
        <v>304.40615810000003</v>
      </c>
      <c r="N820">
        <v>326.18967720000001</v>
      </c>
      <c r="O820" t="s">
        <v>1290</v>
      </c>
      <c r="P820" t="s">
        <v>1290</v>
      </c>
      <c r="Q820" t="s">
        <v>1290</v>
      </c>
      <c r="R820" t="s">
        <v>1290</v>
      </c>
    </row>
    <row r="821" spans="1:18" hidden="1" x14ac:dyDescent="0.35">
      <c r="A821" t="s">
        <v>2704</v>
      </c>
      <c r="B821" t="s">
        <v>2705</v>
      </c>
      <c r="C821">
        <v>54220.799429999999</v>
      </c>
      <c r="D821">
        <v>1.0103399209999999</v>
      </c>
      <c r="E821">
        <v>0.19297493099999999</v>
      </c>
      <c r="F821">
        <v>3.8725523210000001</v>
      </c>
      <c r="G821">
        <v>1.0770200000000001E-4</v>
      </c>
      <c r="H821">
        <v>1.7708349999999999E-3</v>
      </c>
      <c r="I821">
        <v>72742.274350000007</v>
      </c>
      <c r="J821">
        <v>85388.622690000004</v>
      </c>
      <c r="K821">
        <v>59270.227310000002</v>
      </c>
      <c r="L821">
        <v>32641.926159999999</v>
      </c>
      <c r="M821">
        <v>29121.193009999999</v>
      </c>
      <c r="N821">
        <v>46160.553050000002</v>
      </c>
      <c r="O821" t="s">
        <v>1290</v>
      </c>
      <c r="P821" t="s">
        <v>1290</v>
      </c>
      <c r="Q821" t="s">
        <v>1290</v>
      </c>
      <c r="R821" t="s">
        <v>1290</v>
      </c>
    </row>
    <row r="822" spans="1:18" hidden="1" x14ac:dyDescent="0.35">
      <c r="A822" t="s">
        <v>3285</v>
      </c>
      <c r="B822" t="s">
        <v>3286</v>
      </c>
      <c r="C822">
        <v>1084.0664850000001</v>
      </c>
      <c r="D822">
        <v>1.0105565510000001</v>
      </c>
      <c r="E822">
        <v>0.24882987400000001</v>
      </c>
      <c r="F822">
        <v>3.0041495189999998</v>
      </c>
      <c r="G822">
        <v>2.6632439999999999E-3</v>
      </c>
      <c r="H822">
        <v>2.848295E-2</v>
      </c>
      <c r="I822">
        <v>1022.715728</v>
      </c>
      <c r="J822">
        <v>1271.323144</v>
      </c>
      <c r="K822">
        <v>2052.8248880000001</v>
      </c>
      <c r="L822">
        <v>723.12464980000004</v>
      </c>
      <c r="M822">
        <v>705.66882099999998</v>
      </c>
      <c r="N822">
        <v>728.74167769999997</v>
      </c>
      <c r="O822" t="s">
        <v>1290</v>
      </c>
      <c r="P822" t="s">
        <v>1290</v>
      </c>
      <c r="Q822" t="s">
        <v>1290</v>
      </c>
      <c r="R822" t="s">
        <v>1290</v>
      </c>
    </row>
    <row r="823" spans="1:18" hidden="1" x14ac:dyDescent="0.35">
      <c r="A823" t="s">
        <v>3009</v>
      </c>
      <c r="B823" t="s">
        <v>3010</v>
      </c>
      <c r="C823">
        <v>1100.5786820000001</v>
      </c>
      <c r="D823">
        <v>1.0110925799999999</v>
      </c>
      <c r="E823">
        <v>0.20917920000000001</v>
      </c>
      <c r="F823">
        <v>3.5761594520000002</v>
      </c>
      <c r="G823">
        <v>3.4867900000000001E-4</v>
      </c>
      <c r="H823">
        <v>5.0432919999999996E-3</v>
      </c>
      <c r="I823">
        <v>1746.682947</v>
      </c>
      <c r="J823">
        <v>1541.8841090000001</v>
      </c>
      <c r="K823">
        <v>1125.184276</v>
      </c>
      <c r="L823">
        <v>648.62691810000001</v>
      </c>
      <c r="M823">
        <v>668.11221709999995</v>
      </c>
      <c r="N823">
        <v>872.98162160000004</v>
      </c>
      <c r="O823" t="s">
        <v>1290</v>
      </c>
      <c r="P823" t="s">
        <v>1290</v>
      </c>
      <c r="Q823" t="s">
        <v>1290</v>
      </c>
      <c r="R823" t="s">
        <v>1290</v>
      </c>
    </row>
    <row r="824" spans="1:18" hidden="1" x14ac:dyDescent="0.35">
      <c r="A824" t="s">
        <v>3105</v>
      </c>
      <c r="B824" t="s">
        <v>3106</v>
      </c>
      <c r="C824">
        <v>8915.2407939999994</v>
      </c>
      <c r="D824">
        <v>1.01426897</v>
      </c>
      <c r="E824">
        <v>0.100931453</v>
      </c>
      <c r="F824">
        <v>7.4430173990000004</v>
      </c>
      <c r="G824">
        <v>9.8400000000000002E-14</v>
      </c>
      <c r="H824">
        <v>5.3099999999999998E-12</v>
      </c>
      <c r="I824">
        <v>10955.10781</v>
      </c>
      <c r="J824">
        <v>12389.39399</v>
      </c>
      <c r="K824">
        <v>12434.049950000001</v>
      </c>
      <c r="L824">
        <v>6203.1778000000004</v>
      </c>
      <c r="M824">
        <v>5451.6375580000004</v>
      </c>
      <c r="N824">
        <v>6058.0776459999997</v>
      </c>
      <c r="O824" t="s">
        <v>1290</v>
      </c>
      <c r="P824" t="s">
        <v>1290</v>
      </c>
      <c r="Q824" t="s">
        <v>1290</v>
      </c>
      <c r="R824" t="s">
        <v>1290</v>
      </c>
    </row>
    <row r="825" spans="1:18" hidden="1" x14ac:dyDescent="0.35">
      <c r="A825" t="s">
        <v>2156</v>
      </c>
      <c r="B825" t="s">
        <v>2157</v>
      </c>
      <c r="C825">
        <v>250.47831070000001</v>
      </c>
      <c r="D825">
        <v>1.0176616629999999</v>
      </c>
      <c r="E825">
        <v>0.24240331000000001</v>
      </c>
      <c r="F825">
        <v>3.1131062379999999</v>
      </c>
      <c r="G825">
        <v>1.8512940000000001E-3</v>
      </c>
      <c r="H825">
        <v>2.1080782999999999E-2</v>
      </c>
      <c r="I825">
        <v>288.79022500000002</v>
      </c>
      <c r="J825">
        <v>337.41772850000001</v>
      </c>
      <c r="K825">
        <v>379.81333489999997</v>
      </c>
      <c r="L825">
        <v>191.70749649999999</v>
      </c>
      <c r="M825">
        <v>136.38977209999999</v>
      </c>
      <c r="N825">
        <v>168.751307</v>
      </c>
      <c r="O825" t="s">
        <v>1290</v>
      </c>
      <c r="P825" t="s">
        <v>1290</v>
      </c>
      <c r="Q825" t="s">
        <v>1290</v>
      </c>
      <c r="R825" t="s">
        <v>1290</v>
      </c>
    </row>
    <row r="826" spans="1:18" hidden="1" x14ac:dyDescent="0.35">
      <c r="A826" t="s">
        <v>1288</v>
      </c>
      <c r="B826" t="s">
        <v>1500</v>
      </c>
      <c r="C826">
        <v>19859.622380000001</v>
      </c>
      <c r="D826">
        <v>1.017682878</v>
      </c>
      <c r="E826">
        <v>0.213860515</v>
      </c>
      <c r="F826">
        <v>3.528694727</v>
      </c>
      <c r="G826">
        <v>4.1761499999999998E-4</v>
      </c>
      <c r="H826">
        <v>5.8636019999999999E-3</v>
      </c>
      <c r="I826">
        <v>19835.905139999999</v>
      </c>
      <c r="J826">
        <v>24916.680059999999</v>
      </c>
      <c r="K826">
        <v>35010.03239</v>
      </c>
      <c r="L826">
        <v>12893.07411</v>
      </c>
      <c r="M826">
        <v>10680.90049</v>
      </c>
      <c r="N826">
        <v>15821.142089999999</v>
      </c>
      <c r="O826" t="s">
        <v>1290</v>
      </c>
      <c r="P826" t="s">
        <v>1290</v>
      </c>
      <c r="Q826" t="s">
        <v>1290</v>
      </c>
      <c r="R826" t="s">
        <v>1290</v>
      </c>
    </row>
    <row r="827" spans="1:18" hidden="1" x14ac:dyDescent="0.35">
      <c r="A827" t="s">
        <v>1288</v>
      </c>
      <c r="B827" t="s">
        <v>2854</v>
      </c>
      <c r="C827">
        <v>7415.4404979999999</v>
      </c>
      <c r="D827">
        <v>1.0206122959999999</v>
      </c>
      <c r="E827">
        <v>0.206947088</v>
      </c>
      <c r="F827">
        <v>3.6607322999999998</v>
      </c>
      <c r="G827">
        <v>2.5149500000000002E-4</v>
      </c>
      <c r="H827">
        <v>3.794647E-3</v>
      </c>
      <c r="I827">
        <v>9405.5988780000007</v>
      </c>
      <c r="J827">
        <v>7918.3479319999997</v>
      </c>
      <c r="K827">
        <v>12478.85367</v>
      </c>
      <c r="L827">
        <v>5290.3322600000001</v>
      </c>
      <c r="M827">
        <v>3686.4771740000001</v>
      </c>
      <c r="N827">
        <v>5713.0330750000003</v>
      </c>
      <c r="O827" t="s">
        <v>1290</v>
      </c>
      <c r="P827" t="s">
        <v>1290</v>
      </c>
      <c r="Q827" t="s">
        <v>1290</v>
      </c>
      <c r="R827" t="s">
        <v>1290</v>
      </c>
    </row>
    <row r="828" spans="1:18" hidden="1" x14ac:dyDescent="0.35">
      <c r="A828" t="s">
        <v>1288</v>
      </c>
      <c r="B828" t="s">
        <v>2842</v>
      </c>
      <c r="C828">
        <v>250.2719452</v>
      </c>
      <c r="D828">
        <v>1.0230845719999999</v>
      </c>
      <c r="E828">
        <v>0.208014851</v>
      </c>
      <c r="F828">
        <v>3.653826461</v>
      </c>
      <c r="G828">
        <v>2.5836099999999997E-4</v>
      </c>
      <c r="H828">
        <v>3.8796260000000002E-3</v>
      </c>
      <c r="I828">
        <v>339.57747139999998</v>
      </c>
      <c r="J828">
        <v>362.48901480000001</v>
      </c>
      <c r="K828">
        <v>304.46162770000001</v>
      </c>
      <c r="L828">
        <v>158.9284945</v>
      </c>
      <c r="M828">
        <v>155.16807410000001</v>
      </c>
      <c r="N828">
        <v>181.00698850000001</v>
      </c>
      <c r="O828" t="s">
        <v>1290</v>
      </c>
      <c r="P828" t="s">
        <v>1290</v>
      </c>
      <c r="Q828" t="s">
        <v>1290</v>
      </c>
      <c r="R828" t="s">
        <v>1290</v>
      </c>
    </row>
    <row r="829" spans="1:18" hidden="1" x14ac:dyDescent="0.35">
      <c r="A829" t="s">
        <v>3173</v>
      </c>
      <c r="B829" t="s">
        <v>3174</v>
      </c>
      <c r="C829">
        <v>50075.605629999998</v>
      </c>
      <c r="D829">
        <v>1.0256951459999999</v>
      </c>
      <c r="E829">
        <v>0.118207244</v>
      </c>
      <c r="F829">
        <v>6.4518950889999998</v>
      </c>
      <c r="G829">
        <v>1.0999999999999999E-10</v>
      </c>
      <c r="H829">
        <v>4.2800000000000001E-9</v>
      </c>
      <c r="I829">
        <v>66264.410860000004</v>
      </c>
      <c r="J829">
        <v>75388.31336</v>
      </c>
      <c r="K829">
        <v>59835.365109999999</v>
      </c>
      <c r="L829">
        <v>35890.027260000003</v>
      </c>
      <c r="M829">
        <v>30499.915710000001</v>
      </c>
      <c r="N829">
        <v>32575.601460000002</v>
      </c>
      <c r="O829" t="s">
        <v>1290</v>
      </c>
      <c r="P829" t="s">
        <v>1290</v>
      </c>
      <c r="Q829" t="s">
        <v>1290</v>
      </c>
      <c r="R829" t="s">
        <v>1290</v>
      </c>
    </row>
    <row r="830" spans="1:18" hidden="1" x14ac:dyDescent="0.35">
      <c r="A830" t="s">
        <v>3099</v>
      </c>
      <c r="B830" t="s">
        <v>3100</v>
      </c>
      <c r="C830">
        <v>926.75295119999998</v>
      </c>
      <c r="D830">
        <v>1.025727386</v>
      </c>
      <c r="E830">
        <v>0.2434096</v>
      </c>
      <c r="F830">
        <v>3.133372644</v>
      </c>
      <c r="G830">
        <v>1.7280990000000001E-3</v>
      </c>
      <c r="H830">
        <v>1.9870879000000001E-2</v>
      </c>
      <c r="I830">
        <v>1426.026214</v>
      </c>
      <c r="J830">
        <v>1068.6635799999999</v>
      </c>
      <c r="K830">
        <v>1234.138772</v>
      </c>
      <c r="L830">
        <v>830.40138360000003</v>
      </c>
      <c r="M830">
        <v>451.66757869999998</v>
      </c>
      <c r="N830">
        <v>549.62017860000003</v>
      </c>
      <c r="O830" t="s">
        <v>1290</v>
      </c>
      <c r="P830" t="s">
        <v>1290</v>
      </c>
      <c r="Q830" t="s">
        <v>1290</v>
      </c>
      <c r="R830" t="s">
        <v>1290</v>
      </c>
    </row>
    <row r="831" spans="1:18" hidden="1" x14ac:dyDescent="0.35">
      <c r="A831" t="s">
        <v>2176</v>
      </c>
      <c r="B831" t="s">
        <v>2177</v>
      </c>
      <c r="C831">
        <v>498.39487819999999</v>
      </c>
      <c r="D831">
        <v>1.025954963</v>
      </c>
      <c r="E831">
        <v>0.184908772</v>
      </c>
      <c r="F831">
        <v>4.1259294969999996</v>
      </c>
      <c r="G831">
        <v>3.6900000000000002E-5</v>
      </c>
      <c r="H831">
        <v>6.7620099999999997E-4</v>
      </c>
      <c r="I831">
        <v>658.24254719999999</v>
      </c>
      <c r="J831">
        <v>724.97802969999998</v>
      </c>
      <c r="K831">
        <v>622.16071750000003</v>
      </c>
      <c r="L831">
        <v>387.38820529999998</v>
      </c>
      <c r="M831">
        <v>304.40615810000003</v>
      </c>
      <c r="N831">
        <v>293.1936116</v>
      </c>
      <c r="O831" t="s">
        <v>1290</v>
      </c>
      <c r="P831" t="s">
        <v>1290</v>
      </c>
      <c r="Q831" t="s">
        <v>1290</v>
      </c>
      <c r="R831" t="s">
        <v>1290</v>
      </c>
    </row>
    <row r="832" spans="1:18" hidden="1" x14ac:dyDescent="0.35">
      <c r="A832" t="s">
        <v>1288</v>
      </c>
      <c r="B832" t="s">
        <v>2838</v>
      </c>
      <c r="C832">
        <v>4927.6097719999998</v>
      </c>
      <c r="D832">
        <v>1.027754123</v>
      </c>
      <c r="E832">
        <v>0.146908815</v>
      </c>
      <c r="F832">
        <v>5.2054038839999999</v>
      </c>
      <c r="G832">
        <v>1.9399999999999999E-7</v>
      </c>
      <c r="H832">
        <v>5.22E-6</v>
      </c>
      <c r="I832">
        <v>6728.812242</v>
      </c>
      <c r="J832">
        <v>6028.599725</v>
      </c>
      <c r="K832">
        <v>7078.9874110000001</v>
      </c>
      <c r="L832">
        <v>3725.8798919999999</v>
      </c>
      <c r="M832">
        <v>2656.6355610000001</v>
      </c>
      <c r="N832">
        <v>3346.743798</v>
      </c>
      <c r="O832" t="s">
        <v>1290</v>
      </c>
      <c r="P832" t="s">
        <v>1290</v>
      </c>
      <c r="Q832" t="s">
        <v>1290</v>
      </c>
      <c r="R832" t="s">
        <v>1290</v>
      </c>
    </row>
    <row r="833" spans="1:18" hidden="1" x14ac:dyDescent="0.35">
      <c r="A833" t="s">
        <v>2338</v>
      </c>
      <c r="B833" t="s">
        <v>2339</v>
      </c>
      <c r="C833">
        <v>2360.1521859999998</v>
      </c>
      <c r="D833">
        <v>1.0299037049999999</v>
      </c>
      <c r="E833">
        <v>0.12821663899999999</v>
      </c>
      <c r="F833">
        <v>5.9810435240000004</v>
      </c>
      <c r="G833">
        <v>2.2200000000000002E-9</v>
      </c>
      <c r="H833">
        <v>7.4700000000000001E-8</v>
      </c>
      <c r="I833">
        <v>2911.80213</v>
      </c>
      <c r="J833">
        <v>3052.4291109999999</v>
      </c>
      <c r="K833">
        <v>3541.5302379999998</v>
      </c>
      <c r="L833">
        <v>1616.1041279999999</v>
      </c>
      <c r="M833">
        <v>1402.4426570000001</v>
      </c>
      <c r="N833">
        <v>1636.6048539999999</v>
      </c>
      <c r="O833" t="s">
        <v>1290</v>
      </c>
      <c r="P833" t="s">
        <v>1290</v>
      </c>
      <c r="Q833" t="s">
        <v>1290</v>
      </c>
      <c r="R833" t="s">
        <v>1290</v>
      </c>
    </row>
    <row r="834" spans="1:18" hidden="1" x14ac:dyDescent="0.35">
      <c r="A834" t="s">
        <v>3143</v>
      </c>
      <c r="B834" t="s">
        <v>3144</v>
      </c>
      <c r="C834">
        <v>3502.0720110000002</v>
      </c>
      <c r="D834">
        <v>1.031404902</v>
      </c>
      <c r="E834">
        <v>0.26584254000000002</v>
      </c>
      <c r="F834">
        <v>2.8903218229999998</v>
      </c>
      <c r="G834">
        <v>3.848476E-3</v>
      </c>
      <c r="H834">
        <v>3.8934008999999999E-2</v>
      </c>
      <c r="I834">
        <v>4155.591754</v>
      </c>
      <c r="J834">
        <v>3646.8275239999998</v>
      </c>
      <c r="K834">
        <v>6307.1415459999998</v>
      </c>
      <c r="L834">
        <v>2956.0699970000001</v>
      </c>
      <c r="M834">
        <v>1502.2641570000001</v>
      </c>
      <c r="N834">
        <v>2444.5370899999998</v>
      </c>
      <c r="O834" t="s">
        <v>1290</v>
      </c>
      <c r="P834" t="s">
        <v>1290</v>
      </c>
      <c r="Q834" t="s">
        <v>1290</v>
      </c>
      <c r="R834" t="s">
        <v>1290</v>
      </c>
    </row>
    <row r="835" spans="1:18" hidden="1" x14ac:dyDescent="0.35">
      <c r="A835" t="s">
        <v>2212</v>
      </c>
      <c r="B835" t="s">
        <v>2213</v>
      </c>
      <c r="C835">
        <v>615.41856659999996</v>
      </c>
      <c r="D835">
        <v>1.0319077270000001</v>
      </c>
      <c r="E835">
        <v>0.26607903500000002</v>
      </c>
      <c r="F835">
        <v>2.8896426260000001</v>
      </c>
      <c r="G835">
        <v>3.8568000000000001E-3</v>
      </c>
      <c r="H835">
        <v>3.8995795E-2</v>
      </c>
      <c r="I835">
        <v>781.7252641</v>
      </c>
      <c r="J835">
        <v>961.06597599999998</v>
      </c>
      <c r="K835">
        <v>737.22481089999997</v>
      </c>
      <c r="L835">
        <v>272.16504680000003</v>
      </c>
      <c r="M835">
        <v>397.30933620000002</v>
      </c>
      <c r="N835">
        <v>543.02096549999999</v>
      </c>
      <c r="O835" t="s">
        <v>1290</v>
      </c>
      <c r="P835" t="s">
        <v>1290</v>
      </c>
      <c r="Q835" t="s">
        <v>1290</v>
      </c>
      <c r="R835" t="s">
        <v>1290</v>
      </c>
    </row>
    <row r="836" spans="1:18" hidden="1" x14ac:dyDescent="0.35">
      <c r="A836" t="s">
        <v>2286</v>
      </c>
      <c r="B836" t="s">
        <v>2287</v>
      </c>
      <c r="C836">
        <v>16333.536469999999</v>
      </c>
      <c r="D836">
        <v>1.0359752040000001</v>
      </c>
      <c r="E836">
        <v>0.11112277199999999</v>
      </c>
      <c r="F836">
        <v>6.9557371879999996</v>
      </c>
      <c r="G836">
        <v>3.5100000000000002E-12</v>
      </c>
      <c r="H836">
        <v>1.5899999999999999E-10</v>
      </c>
      <c r="I836">
        <v>21151.394410000001</v>
      </c>
      <c r="J836">
        <v>20267.001090000002</v>
      </c>
      <c r="K836">
        <v>24456.72032</v>
      </c>
      <c r="L836">
        <v>10828.99029</v>
      </c>
      <c r="M836">
        <v>9862.5618549999999</v>
      </c>
      <c r="N836">
        <v>11434.55085</v>
      </c>
      <c r="O836" t="s">
        <v>1290</v>
      </c>
      <c r="P836" t="s">
        <v>1290</v>
      </c>
      <c r="Q836" t="s">
        <v>1290</v>
      </c>
      <c r="R836" t="s">
        <v>1290</v>
      </c>
    </row>
    <row r="837" spans="1:18" hidden="1" x14ac:dyDescent="0.35">
      <c r="A837" t="s">
        <v>3271</v>
      </c>
      <c r="B837" t="s">
        <v>3272</v>
      </c>
      <c r="C837">
        <v>30014.409449999999</v>
      </c>
      <c r="D837">
        <v>1.037830188</v>
      </c>
      <c r="E837">
        <v>0.146103396</v>
      </c>
      <c r="F837">
        <v>5.3030648210000004</v>
      </c>
      <c r="G837">
        <v>1.14E-7</v>
      </c>
      <c r="H837">
        <v>3.1999999999999999E-6</v>
      </c>
      <c r="I837">
        <v>36521.00935</v>
      </c>
      <c r="J837">
        <v>38045.677009999999</v>
      </c>
      <c r="K837">
        <v>46535.788789999999</v>
      </c>
      <c r="L837">
        <v>21995.70363</v>
      </c>
      <c r="M837">
        <v>16426.072560000001</v>
      </c>
      <c r="N837">
        <v>20562.20534</v>
      </c>
      <c r="O837" t="s">
        <v>1290</v>
      </c>
      <c r="P837" t="s">
        <v>1290</v>
      </c>
      <c r="Q837" t="s">
        <v>1290</v>
      </c>
      <c r="R837" t="s">
        <v>1290</v>
      </c>
    </row>
    <row r="838" spans="1:18" hidden="1" x14ac:dyDescent="0.35">
      <c r="A838" t="s">
        <v>3251</v>
      </c>
      <c r="B838" t="s">
        <v>3252</v>
      </c>
      <c r="C838">
        <v>576.5305548</v>
      </c>
      <c r="D838">
        <v>1.038263427</v>
      </c>
      <c r="E838">
        <v>0.26841910099999999</v>
      </c>
      <c r="F838">
        <v>2.8881291230000001</v>
      </c>
      <c r="G838">
        <v>3.875407E-3</v>
      </c>
      <c r="H838">
        <v>3.9138946000000001E-2</v>
      </c>
      <c r="I838">
        <v>805.62514480000004</v>
      </c>
      <c r="J838">
        <v>548.43438849999995</v>
      </c>
      <c r="K838">
        <v>972.44432940000002</v>
      </c>
      <c r="L838">
        <v>290.0445024</v>
      </c>
      <c r="M838">
        <v>384.46102430000002</v>
      </c>
      <c r="N838">
        <v>458.17393959999998</v>
      </c>
      <c r="O838" t="s">
        <v>1290</v>
      </c>
      <c r="P838" t="s">
        <v>1290</v>
      </c>
      <c r="Q838" t="s">
        <v>1290</v>
      </c>
      <c r="R838" t="s">
        <v>1290</v>
      </c>
    </row>
    <row r="839" spans="1:18" hidden="1" x14ac:dyDescent="0.35">
      <c r="A839" t="s">
        <v>1288</v>
      </c>
      <c r="B839" t="s">
        <v>1510</v>
      </c>
      <c r="C839">
        <v>4383.3504139999995</v>
      </c>
      <c r="D839">
        <v>1.040580606</v>
      </c>
      <c r="E839">
        <v>0.264647941</v>
      </c>
      <c r="F839">
        <v>2.9380398589999999</v>
      </c>
      <c r="G839">
        <v>3.3029460000000002E-3</v>
      </c>
      <c r="H839">
        <v>3.4465434000000003E-2</v>
      </c>
      <c r="I839">
        <v>4576.8271510000004</v>
      </c>
      <c r="J839">
        <v>7349.0208050000001</v>
      </c>
      <c r="K839">
        <v>5771.5334650000004</v>
      </c>
      <c r="L839">
        <v>2391.873842</v>
      </c>
      <c r="M839">
        <v>2044.85825</v>
      </c>
      <c r="N839">
        <v>4165.9889700000003</v>
      </c>
      <c r="O839" t="s">
        <v>1290</v>
      </c>
      <c r="P839" t="s">
        <v>1290</v>
      </c>
      <c r="Q839" t="s">
        <v>1290</v>
      </c>
      <c r="R839" t="s">
        <v>1290</v>
      </c>
    </row>
    <row r="840" spans="1:18" hidden="1" x14ac:dyDescent="0.35">
      <c r="A840" t="s">
        <v>3157</v>
      </c>
      <c r="B840" t="s">
        <v>3158</v>
      </c>
      <c r="C840">
        <v>343.05726290000001</v>
      </c>
      <c r="D840">
        <v>1.040844028</v>
      </c>
      <c r="E840">
        <v>0.237744918</v>
      </c>
      <c r="F840">
        <v>3.27161408</v>
      </c>
      <c r="G840">
        <v>1.069354E-3</v>
      </c>
      <c r="H840">
        <v>1.3119352000000001E-2</v>
      </c>
      <c r="I840">
        <v>349.53575499999999</v>
      </c>
      <c r="J840">
        <v>530.67556060000004</v>
      </c>
      <c r="K840">
        <v>505.0600915</v>
      </c>
      <c r="L840">
        <v>199.65392120000001</v>
      </c>
      <c r="M840">
        <v>228.3046185</v>
      </c>
      <c r="N840">
        <v>245.11363030000001</v>
      </c>
      <c r="O840" t="s">
        <v>1290</v>
      </c>
      <c r="P840" t="s">
        <v>1290</v>
      </c>
      <c r="Q840" t="s">
        <v>1290</v>
      </c>
      <c r="R840" t="s">
        <v>1290</v>
      </c>
    </row>
    <row r="841" spans="1:18" hidden="1" x14ac:dyDescent="0.35">
      <c r="A841" t="s">
        <v>2158</v>
      </c>
      <c r="B841" t="s">
        <v>2159</v>
      </c>
      <c r="C841">
        <v>1692.8224359999999</v>
      </c>
      <c r="D841">
        <v>1.0415052419999999</v>
      </c>
      <c r="E841">
        <v>0.22660064099999999</v>
      </c>
      <c r="F841">
        <v>3.435430862</v>
      </c>
      <c r="G841">
        <v>5.9161200000000004E-4</v>
      </c>
      <c r="H841">
        <v>7.9089950000000003E-3</v>
      </c>
      <c r="I841">
        <v>2731.5571970000001</v>
      </c>
      <c r="J841">
        <v>2135.2378859999999</v>
      </c>
      <c r="K841">
        <v>1969.3270500000001</v>
      </c>
      <c r="L841">
        <v>1042.968245</v>
      </c>
      <c r="M841">
        <v>821.30362779999996</v>
      </c>
      <c r="N841">
        <v>1456.5406109999999</v>
      </c>
      <c r="O841" t="s">
        <v>1290</v>
      </c>
      <c r="P841" t="s">
        <v>1290</v>
      </c>
      <c r="Q841" t="s">
        <v>1290</v>
      </c>
      <c r="R841" t="s">
        <v>1290</v>
      </c>
    </row>
    <row r="842" spans="1:18" hidden="1" x14ac:dyDescent="0.35">
      <c r="A842" t="s">
        <v>1288</v>
      </c>
      <c r="B842" t="s">
        <v>2956</v>
      </c>
      <c r="C842">
        <v>428.16608760000003</v>
      </c>
      <c r="D842">
        <v>1.0416082760000001</v>
      </c>
      <c r="E842">
        <v>0.19455061500000001</v>
      </c>
      <c r="F842">
        <v>4.0019090630000003</v>
      </c>
      <c r="G842">
        <v>6.2799999999999995E-5</v>
      </c>
      <c r="H842">
        <v>1.0837539999999999E-3</v>
      </c>
      <c r="I842">
        <v>528.78486020000003</v>
      </c>
      <c r="J842">
        <v>560.97003159999997</v>
      </c>
      <c r="K842">
        <v>639.47124489999999</v>
      </c>
      <c r="L842">
        <v>279.1181684</v>
      </c>
      <c r="M842">
        <v>239.17626709999999</v>
      </c>
      <c r="N842">
        <v>321.4759535</v>
      </c>
      <c r="O842" t="s">
        <v>1290</v>
      </c>
      <c r="P842" t="s">
        <v>1290</v>
      </c>
      <c r="Q842" t="s">
        <v>1290</v>
      </c>
      <c r="R842" t="s">
        <v>1290</v>
      </c>
    </row>
    <row r="843" spans="1:18" hidden="1" x14ac:dyDescent="0.35">
      <c r="A843" t="s">
        <v>2482</v>
      </c>
      <c r="B843" t="s">
        <v>2483</v>
      </c>
      <c r="C843">
        <v>647.58972919999997</v>
      </c>
      <c r="D843">
        <v>1.0419422890000001</v>
      </c>
      <c r="E843">
        <v>0.23016908999999999</v>
      </c>
      <c r="F843">
        <v>3.3840681290000001</v>
      </c>
      <c r="G843">
        <v>7.1420299999999995E-4</v>
      </c>
      <c r="H843">
        <v>9.2051059999999994E-3</v>
      </c>
      <c r="I843">
        <v>692.10071149999999</v>
      </c>
      <c r="J843">
        <v>1002.851453</v>
      </c>
      <c r="K843">
        <v>920.51274739999997</v>
      </c>
      <c r="L843">
        <v>490.6917267</v>
      </c>
      <c r="M843">
        <v>321.20779670000002</v>
      </c>
      <c r="N843">
        <v>458.17393959999998</v>
      </c>
      <c r="O843" t="s">
        <v>1290</v>
      </c>
      <c r="P843" t="s">
        <v>1290</v>
      </c>
      <c r="Q843" t="s">
        <v>1290</v>
      </c>
      <c r="R843" t="s">
        <v>1290</v>
      </c>
    </row>
    <row r="844" spans="1:18" hidden="1" x14ac:dyDescent="0.35">
      <c r="A844" t="s">
        <v>3213</v>
      </c>
      <c r="B844" t="s">
        <v>3214</v>
      </c>
      <c r="C844">
        <v>1945.849418</v>
      </c>
      <c r="D844">
        <v>1.042331162</v>
      </c>
      <c r="E844">
        <v>0.16242000200000001</v>
      </c>
      <c r="F844">
        <v>4.7980343919999999</v>
      </c>
      <c r="G844">
        <v>1.5999999999999999E-6</v>
      </c>
      <c r="H844">
        <v>3.8099999999999998E-5</v>
      </c>
      <c r="I844">
        <v>2368.0798450000002</v>
      </c>
      <c r="J844">
        <v>2485.191257</v>
      </c>
      <c r="K844">
        <v>3005.922157</v>
      </c>
      <c r="L844">
        <v>1441.282784</v>
      </c>
      <c r="M844">
        <v>1059.491563</v>
      </c>
      <c r="N844">
        <v>1315.128901</v>
      </c>
      <c r="O844" t="s">
        <v>1290</v>
      </c>
      <c r="P844" t="s">
        <v>1290</v>
      </c>
      <c r="Q844" t="s">
        <v>1290</v>
      </c>
      <c r="R844" t="s">
        <v>1290</v>
      </c>
    </row>
    <row r="845" spans="1:18" hidden="1" x14ac:dyDescent="0.35">
      <c r="A845" t="s">
        <v>1288</v>
      </c>
      <c r="B845" t="s">
        <v>2862</v>
      </c>
      <c r="C845">
        <v>593.56180930000005</v>
      </c>
      <c r="D845">
        <v>1.044231353</v>
      </c>
      <c r="E845">
        <v>0.17593210100000001</v>
      </c>
      <c r="F845">
        <v>4.4403320600000002</v>
      </c>
      <c r="G845">
        <v>8.9800000000000004E-6</v>
      </c>
      <c r="H845">
        <v>1.8970099999999999E-4</v>
      </c>
      <c r="I845">
        <v>796.66268950000006</v>
      </c>
      <c r="J845">
        <v>724.97802969999998</v>
      </c>
      <c r="K845">
        <v>876.72729589999994</v>
      </c>
      <c r="L845">
        <v>434.07345049999998</v>
      </c>
      <c r="M845">
        <v>331.09111350000001</v>
      </c>
      <c r="N845">
        <v>397.83827680000002</v>
      </c>
      <c r="O845" t="s">
        <v>1290</v>
      </c>
      <c r="P845" t="s">
        <v>1290</v>
      </c>
      <c r="Q845" t="s">
        <v>1290</v>
      </c>
      <c r="R845" t="s">
        <v>1290</v>
      </c>
    </row>
    <row r="846" spans="1:18" hidden="1" x14ac:dyDescent="0.35">
      <c r="A846" t="s">
        <v>1858</v>
      </c>
      <c r="B846" t="s">
        <v>1859</v>
      </c>
      <c r="C846">
        <v>1216.610647</v>
      </c>
      <c r="D846">
        <v>1.0444765490000001</v>
      </c>
      <c r="E846">
        <v>0.14866715599999999</v>
      </c>
      <c r="F846">
        <v>5.2563199799999998</v>
      </c>
      <c r="G846">
        <v>1.4700000000000001E-7</v>
      </c>
      <c r="H846">
        <v>4.0500000000000002E-6</v>
      </c>
      <c r="I846">
        <v>1484.780088</v>
      </c>
      <c r="J846">
        <v>1782.150603</v>
      </c>
      <c r="K846">
        <v>1649.591428</v>
      </c>
      <c r="L846">
        <v>790.66926000000001</v>
      </c>
      <c r="M846">
        <v>698.75049920000004</v>
      </c>
      <c r="N846">
        <v>893.72200569999995</v>
      </c>
      <c r="O846" t="s">
        <v>1290</v>
      </c>
      <c r="P846" t="s">
        <v>1290</v>
      </c>
      <c r="Q846" t="s">
        <v>1290</v>
      </c>
      <c r="R846" t="s">
        <v>1290</v>
      </c>
    </row>
    <row r="847" spans="1:18" hidden="1" x14ac:dyDescent="0.35">
      <c r="A847" t="s">
        <v>1288</v>
      </c>
      <c r="B847" t="s">
        <v>1454</v>
      </c>
      <c r="C847">
        <v>970.87034010000002</v>
      </c>
      <c r="D847">
        <v>1.045853108</v>
      </c>
      <c r="E847">
        <v>0.26757398300000002</v>
      </c>
      <c r="F847">
        <v>2.9256159089999998</v>
      </c>
      <c r="G847">
        <v>3.4377510000000002E-3</v>
      </c>
      <c r="H847">
        <v>3.5618581000000003E-2</v>
      </c>
      <c r="I847">
        <v>1115.327765</v>
      </c>
      <c r="J847">
        <v>1309.9747110000001</v>
      </c>
      <c r="K847">
        <v>1498.888013</v>
      </c>
      <c r="L847">
        <v>869.14020410000001</v>
      </c>
      <c r="M847">
        <v>624.62562300000002</v>
      </c>
      <c r="N847">
        <v>407.2657241</v>
      </c>
      <c r="O847" t="s">
        <v>1290</v>
      </c>
      <c r="P847" t="s">
        <v>1290</v>
      </c>
      <c r="Q847" t="s">
        <v>1290</v>
      </c>
      <c r="R847" t="s">
        <v>1290</v>
      </c>
    </row>
    <row r="848" spans="1:18" hidden="1" x14ac:dyDescent="0.35">
      <c r="A848" t="s">
        <v>2240</v>
      </c>
      <c r="B848" t="s">
        <v>2241</v>
      </c>
      <c r="C848">
        <v>302.94362130000002</v>
      </c>
      <c r="D848">
        <v>1.0508434250000001</v>
      </c>
      <c r="E848">
        <v>0.21887131400000001</v>
      </c>
      <c r="F848">
        <v>3.5994164959999999</v>
      </c>
      <c r="G848">
        <v>3.1893200000000002E-4</v>
      </c>
      <c r="H848">
        <v>4.6719159999999999E-3</v>
      </c>
      <c r="I848">
        <v>435.17699420000002</v>
      </c>
      <c r="J848">
        <v>432.4796892</v>
      </c>
      <c r="K848">
        <v>358.42974229999999</v>
      </c>
      <c r="L848">
        <v>169.8548285</v>
      </c>
      <c r="M848">
        <v>190.7480146</v>
      </c>
      <c r="N848">
        <v>230.9724593</v>
      </c>
      <c r="O848" t="s">
        <v>1290</v>
      </c>
      <c r="P848" t="s">
        <v>1290</v>
      </c>
      <c r="Q848" t="s">
        <v>1290</v>
      </c>
      <c r="R848" t="s">
        <v>1290</v>
      </c>
    </row>
    <row r="849" spans="1:18" hidden="1" x14ac:dyDescent="0.35">
      <c r="A849" t="s">
        <v>1288</v>
      </c>
      <c r="B849" t="s">
        <v>2954</v>
      </c>
      <c r="C849">
        <v>2288.504766</v>
      </c>
      <c r="D849">
        <v>1.052556812</v>
      </c>
      <c r="E849">
        <v>0.22292208499999999</v>
      </c>
      <c r="F849">
        <v>3.5416966790000002</v>
      </c>
      <c r="G849">
        <v>3.9756200000000001E-4</v>
      </c>
      <c r="H849">
        <v>5.6224389999999999E-3</v>
      </c>
      <c r="I849">
        <v>3856.8432459999999</v>
      </c>
      <c r="J849">
        <v>2534.2891930000001</v>
      </c>
      <c r="K849">
        <v>2873.5475369999999</v>
      </c>
      <c r="L849">
        <v>1203.8833460000001</v>
      </c>
      <c r="M849">
        <v>1320.4111270000001</v>
      </c>
      <c r="N849">
        <v>1942.0541470000001</v>
      </c>
      <c r="O849" t="s">
        <v>1290</v>
      </c>
      <c r="P849" t="s">
        <v>1290</v>
      </c>
      <c r="Q849" t="s">
        <v>1290</v>
      </c>
      <c r="R849" t="s">
        <v>1290</v>
      </c>
    </row>
    <row r="850" spans="1:18" hidden="1" x14ac:dyDescent="0.35">
      <c r="A850" t="s">
        <v>2548</v>
      </c>
      <c r="B850" t="s">
        <v>2549</v>
      </c>
      <c r="C850">
        <v>1352.55295</v>
      </c>
      <c r="D850">
        <v>1.052723101</v>
      </c>
      <c r="E850">
        <v>0.14984758100000001</v>
      </c>
      <c r="F850">
        <v>5.2699462490000002</v>
      </c>
      <c r="G850">
        <v>1.36E-7</v>
      </c>
      <c r="H850">
        <v>3.7699999999999999E-6</v>
      </c>
      <c r="I850">
        <v>1816.390932</v>
      </c>
      <c r="J850">
        <v>1686.0440060000001</v>
      </c>
      <c r="K850">
        <v>1973.4001149999999</v>
      </c>
      <c r="L850">
        <v>935.69151120000004</v>
      </c>
      <c r="M850">
        <v>741.2487615</v>
      </c>
      <c r="N850">
        <v>962.54237109999997</v>
      </c>
      <c r="O850" t="s">
        <v>1290</v>
      </c>
      <c r="P850" t="s">
        <v>1290</v>
      </c>
      <c r="Q850" t="s">
        <v>1290</v>
      </c>
      <c r="R850" t="s">
        <v>1290</v>
      </c>
    </row>
    <row r="851" spans="1:18" hidden="1" x14ac:dyDescent="0.35">
      <c r="A851" t="s">
        <v>1288</v>
      </c>
      <c r="B851" t="s">
        <v>2848</v>
      </c>
      <c r="C851">
        <v>7085.784506</v>
      </c>
      <c r="D851">
        <v>1.0558989969999999</v>
      </c>
      <c r="E851">
        <v>0.14170182100000001</v>
      </c>
      <c r="F851">
        <v>5.5953027540000004</v>
      </c>
      <c r="G851">
        <v>2.1999999999999998E-8</v>
      </c>
      <c r="H851">
        <v>6.6199999999999997E-7</v>
      </c>
      <c r="I851">
        <v>8289.2752849999997</v>
      </c>
      <c r="J851">
        <v>9691.0968030000004</v>
      </c>
      <c r="K851">
        <v>10726.41735</v>
      </c>
      <c r="L851">
        <v>5255.5666510000001</v>
      </c>
      <c r="M851">
        <v>4082.798178</v>
      </c>
      <c r="N851">
        <v>4469.5527730000003</v>
      </c>
      <c r="O851" t="s">
        <v>1290</v>
      </c>
      <c r="P851" t="s">
        <v>1290</v>
      </c>
      <c r="Q851" t="s">
        <v>1290</v>
      </c>
      <c r="R851" t="s">
        <v>1290</v>
      </c>
    </row>
    <row r="852" spans="1:18" hidden="1" x14ac:dyDescent="0.35">
      <c r="A852" t="s">
        <v>1288</v>
      </c>
      <c r="B852" t="s">
        <v>1550</v>
      </c>
      <c r="C852">
        <v>200.52001279999999</v>
      </c>
      <c r="D852">
        <v>1.05989153</v>
      </c>
      <c r="E852">
        <v>0.27596384800000001</v>
      </c>
      <c r="F852">
        <v>2.8875417149999998</v>
      </c>
      <c r="G852">
        <v>3.882651E-3</v>
      </c>
      <c r="H852">
        <v>3.9179931000000001E-2</v>
      </c>
      <c r="I852">
        <v>263.89451589999999</v>
      </c>
      <c r="J852">
        <v>254.89141100000001</v>
      </c>
      <c r="K852">
        <v>294.27896459999999</v>
      </c>
      <c r="L852">
        <v>102.3102183</v>
      </c>
      <c r="M852">
        <v>168.01638589999999</v>
      </c>
      <c r="N852">
        <v>119.7285809</v>
      </c>
      <c r="O852" t="s">
        <v>1290</v>
      </c>
      <c r="P852" t="s">
        <v>1290</v>
      </c>
      <c r="Q852" t="s">
        <v>1290</v>
      </c>
      <c r="R852" t="s">
        <v>1290</v>
      </c>
    </row>
    <row r="853" spans="1:18" hidden="1" x14ac:dyDescent="0.35">
      <c r="A853" t="s">
        <v>1288</v>
      </c>
      <c r="B853" t="s">
        <v>2906</v>
      </c>
      <c r="C853">
        <v>437.7238102</v>
      </c>
      <c r="D853">
        <v>1.0630905939999999</v>
      </c>
      <c r="E853">
        <v>0.24187647100000001</v>
      </c>
      <c r="F853">
        <v>3.3077057299999999</v>
      </c>
      <c r="G853">
        <v>9.4063600000000001E-4</v>
      </c>
      <c r="H853">
        <v>1.1736600999999999E-2</v>
      </c>
      <c r="I853">
        <v>567.6221663</v>
      </c>
      <c r="J853">
        <v>610.06796740000004</v>
      </c>
      <c r="K853">
        <v>598.7405923</v>
      </c>
      <c r="L853">
        <v>291.03780549999999</v>
      </c>
      <c r="M853">
        <v>200.63133149999999</v>
      </c>
      <c r="N853">
        <v>358.24299810000002</v>
      </c>
      <c r="O853" t="s">
        <v>1290</v>
      </c>
      <c r="P853" t="s">
        <v>1290</v>
      </c>
      <c r="Q853" t="s">
        <v>1290</v>
      </c>
      <c r="R853" t="s">
        <v>1290</v>
      </c>
    </row>
    <row r="854" spans="1:18" hidden="1" x14ac:dyDescent="0.35">
      <c r="A854" t="s">
        <v>2378</v>
      </c>
      <c r="B854" t="s">
        <v>2379</v>
      </c>
      <c r="C854">
        <v>8766.4093510000002</v>
      </c>
      <c r="D854">
        <v>1.063105339</v>
      </c>
      <c r="E854">
        <v>0.12974386700000001</v>
      </c>
      <c r="F854">
        <v>6.1665414529999998</v>
      </c>
      <c r="G854">
        <v>6.9799999999999997E-10</v>
      </c>
      <c r="H854">
        <v>2.4699999999999999E-8</v>
      </c>
      <c r="I854">
        <v>12087.364659999999</v>
      </c>
      <c r="J854">
        <v>12179.421969999999</v>
      </c>
      <c r="K854">
        <v>11306.82914</v>
      </c>
      <c r="L854">
        <v>4952.6092090000002</v>
      </c>
      <c r="M854">
        <v>5404.1976370000002</v>
      </c>
      <c r="N854">
        <v>6668.033488</v>
      </c>
      <c r="O854" t="s">
        <v>1290</v>
      </c>
      <c r="P854" t="s">
        <v>1290</v>
      </c>
      <c r="Q854" t="s">
        <v>1290</v>
      </c>
      <c r="R854" t="s">
        <v>1290</v>
      </c>
    </row>
    <row r="855" spans="1:18" hidden="1" x14ac:dyDescent="0.35">
      <c r="A855" t="s">
        <v>1288</v>
      </c>
      <c r="B855" t="s">
        <v>2852</v>
      </c>
      <c r="C855">
        <v>1855.8097069999999</v>
      </c>
      <c r="D855">
        <v>1.0638547309999999</v>
      </c>
      <c r="E855">
        <v>0.258693799</v>
      </c>
      <c r="F855">
        <v>3.095630157</v>
      </c>
      <c r="G855">
        <v>1.9639520000000001E-3</v>
      </c>
      <c r="H855">
        <v>2.2148589999999999E-2</v>
      </c>
      <c r="I855">
        <v>2611.0619649999999</v>
      </c>
      <c r="J855">
        <v>1950.337149</v>
      </c>
      <c r="K855">
        <v>2970.2828359999999</v>
      </c>
      <c r="L855">
        <v>1688.615254</v>
      </c>
      <c r="M855">
        <v>1059.491563</v>
      </c>
      <c r="N855">
        <v>855.06947170000001</v>
      </c>
      <c r="O855" t="s">
        <v>1290</v>
      </c>
      <c r="P855" t="s">
        <v>1290</v>
      </c>
      <c r="Q855" t="s">
        <v>1290</v>
      </c>
      <c r="R855" t="s">
        <v>1290</v>
      </c>
    </row>
    <row r="856" spans="1:18" hidden="1" x14ac:dyDescent="0.35">
      <c r="A856" t="s">
        <v>1288</v>
      </c>
      <c r="B856" t="s">
        <v>2885</v>
      </c>
      <c r="C856">
        <v>152.89214279999999</v>
      </c>
      <c r="D856">
        <v>1.064765116</v>
      </c>
      <c r="E856">
        <v>0.260997696</v>
      </c>
      <c r="F856">
        <v>3.0717922959999999</v>
      </c>
      <c r="G856">
        <v>2.127777E-3</v>
      </c>
      <c r="H856">
        <v>2.3662442999999998E-2</v>
      </c>
      <c r="I856">
        <v>199.16567240000001</v>
      </c>
      <c r="J856">
        <v>195.347106</v>
      </c>
      <c r="K856">
        <v>226.05512160000001</v>
      </c>
      <c r="L856">
        <v>114.22985540000001</v>
      </c>
      <c r="M856">
        <v>94.879841470000002</v>
      </c>
      <c r="N856">
        <v>87.675260059999999</v>
      </c>
      <c r="O856" t="s">
        <v>1290</v>
      </c>
      <c r="P856" t="s">
        <v>1290</v>
      </c>
      <c r="Q856" t="s">
        <v>1290</v>
      </c>
      <c r="R856" t="s">
        <v>1290</v>
      </c>
    </row>
    <row r="857" spans="1:18" hidden="1" x14ac:dyDescent="0.35">
      <c r="A857" t="s">
        <v>3153</v>
      </c>
      <c r="B857" t="s">
        <v>3154</v>
      </c>
      <c r="C857">
        <v>2943.3216339999999</v>
      </c>
      <c r="D857">
        <v>1.066105995</v>
      </c>
      <c r="E857">
        <v>0.202109487</v>
      </c>
      <c r="F857">
        <v>3.973448259</v>
      </c>
      <c r="G857">
        <v>7.08E-5</v>
      </c>
      <c r="H857">
        <v>1.2170709999999999E-3</v>
      </c>
      <c r="I857">
        <v>4493.1775690000004</v>
      </c>
      <c r="J857">
        <v>3098.3931360000001</v>
      </c>
      <c r="K857">
        <v>4360.2163540000001</v>
      </c>
      <c r="L857">
        <v>2033.291426</v>
      </c>
      <c r="M857">
        <v>1451.8592410000001</v>
      </c>
      <c r="N857">
        <v>2222.9920780000002</v>
      </c>
      <c r="O857" t="s">
        <v>1290</v>
      </c>
      <c r="P857" t="s">
        <v>1290</v>
      </c>
      <c r="Q857" t="s">
        <v>1290</v>
      </c>
      <c r="R857" t="s">
        <v>1290</v>
      </c>
    </row>
    <row r="858" spans="1:18" hidden="1" x14ac:dyDescent="0.35">
      <c r="A858" t="s">
        <v>2452</v>
      </c>
      <c r="B858" t="s">
        <v>2453</v>
      </c>
      <c r="C858">
        <v>97420.398119999998</v>
      </c>
      <c r="D858">
        <v>1.068005995</v>
      </c>
      <c r="E858">
        <v>0.143211274</v>
      </c>
      <c r="F858">
        <v>5.620867466</v>
      </c>
      <c r="G858">
        <v>1.9000000000000001E-8</v>
      </c>
      <c r="H858">
        <v>5.7599999999999997E-7</v>
      </c>
      <c r="I858">
        <v>118150.056</v>
      </c>
      <c r="J858">
        <v>137903.56580000001</v>
      </c>
      <c r="K858">
        <v>139702.06510000001</v>
      </c>
      <c r="L858">
        <v>74777.843250000005</v>
      </c>
      <c r="M858">
        <v>53195.964449999999</v>
      </c>
      <c r="N858">
        <v>60792.894030000003</v>
      </c>
      <c r="O858" t="s">
        <v>1290</v>
      </c>
      <c r="P858" t="s">
        <v>1290</v>
      </c>
      <c r="Q858" t="s">
        <v>1290</v>
      </c>
      <c r="R858" t="s">
        <v>1290</v>
      </c>
    </row>
    <row r="859" spans="1:18" hidden="1" x14ac:dyDescent="0.35">
      <c r="A859" t="s">
        <v>1288</v>
      </c>
      <c r="B859" t="s">
        <v>2830</v>
      </c>
      <c r="C859">
        <v>995.1224532</v>
      </c>
      <c r="D859">
        <v>1.070680216</v>
      </c>
      <c r="E859">
        <v>0.19058725000000001</v>
      </c>
      <c r="F859">
        <v>4.2376696799999998</v>
      </c>
      <c r="G859">
        <v>2.26E-5</v>
      </c>
      <c r="H859">
        <v>4.3520400000000002E-4</v>
      </c>
      <c r="I859">
        <v>1364.284856</v>
      </c>
      <c r="J859">
        <v>1198.1985589999999</v>
      </c>
      <c r="K859">
        <v>1482.5957519999999</v>
      </c>
      <c r="L859">
        <v>692.33225400000003</v>
      </c>
      <c r="M859">
        <v>495.1541727</v>
      </c>
      <c r="N859">
        <v>738.16912500000001</v>
      </c>
      <c r="O859" t="s">
        <v>1290</v>
      </c>
      <c r="P859" t="s">
        <v>1290</v>
      </c>
      <c r="Q859" t="s">
        <v>1290</v>
      </c>
      <c r="R859" t="s">
        <v>1290</v>
      </c>
    </row>
    <row r="860" spans="1:18" hidden="1" x14ac:dyDescent="0.35">
      <c r="A860" t="s">
        <v>3177</v>
      </c>
      <c r="B860" t="s">
        <v>3178</v>
      </c>
      <c r="C860">
        <v>461.14038629999999</v>
      </c>
      <c r="D860">
        <v>1.0724176599999999</v>
      </c>
      <c r="E860">
        <v>0.23712899600000001</v>
      </c>
      <c r="F860">
        <v>3.413261426</v>
      </c>
      <c r="G860">
        <v>6.4190299999999998E-4</v>
      </c>
      <c r="H860">
        <v>8.4339099999999993E-3</v>
      </c>
      <c r="I860">
        <v>626.37603969999998</v>
      </c>
      <c r="J860">
        <v>535.89874529999997</v>
      </c>
      <c r="K860">
        <v>712.7864194</v>
      </c>
      <c r="L860">
        <v>378.44847750000002</v>
      </c>
      <c r="M860">
        <v>235.2229403</v>
      </c>
      <c r="N860">
        <v>278.10969590000002</v>
      </c>
      <c r="O860" t="s">
        <v>1290</v>
      </c>
      <c r="P860" t="s">
        <v>1290</v>
      </c>
      <c r="Q860" t="s">
        <v>1290</v>
      </c>
      <c r="R860" t="s">
        <v>1290</v>
      </c>
    </row>
    <row r="861" spans="1:18" hidden="1" x14ac:dyDescent="0.35">
      <c r="A861" t="s">
        <v>2432</v>
      </c>
      <c r="B861" t="s">
        <v>2433</v>
      </c>
      <c r="C861">
        <v>13927.62412</v>
      </c>
      <c r="D861">
        <v>1.073215142</v>
      </c>
      <c r="E861">
        <v>0.167967318</v>
      </c>
      <c r="F861">
        <v>4.8234427059999998</v>
      </c>
      <c r="G861">
        <v>1.4100000000000001E-6</v>
      </c>
      <c r="H861">
        <v>3.4E-5</v>
      </c>
      <c r="I861">
        <v>19203.55413</v>
      </c>
      <c r="J861">
        <v>19160.730579999999</v>
      </c>
      <c r="K861">
        <v>18280.935130000002</v>
      </c>
      <c r="L861">
        <v>8565.2525490000007</v>
      </c>
      <c r="M861">
        <v>7011.2249519999996</v>
      </c>
      <c r="N861">
        <v>11344.04736</v>
      </c>
      <c r="O861" t="s">
        <v>1290</v>
      </c>
      <c r="P861" t="s">
        <v>1290</v>
      </c>
      <c r="Q861" t="s">
        <v>1290</v>
      </c>
      <c r="R861" t="s">
        <v>1290</v>
      </c>
    </row>
    <row r="862" spans="1:18" hidden="1" x14ac:dyDescent="0.35">
      <c r="A862" t="s">
        <v>2610</v>
      </c>
      <c r="B862" t="s">
        <v>2611</v>
      </c>
      <c r="C862">
        <v>703.89919840000005</v>
      </c>
      <c r="D862">
        <v>1.0752427579999999</v>
      </c>
      <c r="E862">
        <v>0.20833468999999999</v>
      </c>
      <c r="F862">
        <v>3.8985746969999999</v>
      </c>
      <c r="G862">
        <v>9.6799999999999995E-5</v>
      </c>
      <c r="H862">
        <v>1.6074679999999999E-3</v>
      </c>
      <c r="I862">
        <v>922.13706319999994</v>
      </c>
      <c r="J862">
        <v>1025.833466</v>
      </c>
      <c r="K862">
        <v>916.43968210000003</v>
      </c>
      <c r="L862">
        <v>345.66947549999998</v>
      </c>
      <c r="M862">
        <v>446.72592029999998</v>
      </c>
      <c r="N862">
        <v>566.58958380000001</v>
      </c>
      <c r="O862" t="s">
        <v>1290</v>
      </c>
      <c r="P862" t="s">
        <v>1290</v>
      </c>
      <c r="Q862" t="s">
        <v>1290</v>
      </c>
      <c r="R862" t="s">
        <v>1290</v>
      </c>
    </row>
    <row r="863" spans="1:18" hidden="1" x14ac:dyDescent="0.35">
      <c r="A863" t="s">
        <v>1288</v>
      </c>
      <c r="B863" t="s">
        <v>1714</v>
      </c>
      <c r="C863">
        <v>305.36747400000002</v>
      </c>
      <c r="D863">
        <v>1.078916488</v>
      </c>
      <c r="E863">
        <v>0.250666518</v>
      </c>
      <c r="F863">
        <v>3.2548506590000001</v>
      </c>
      <c r="G863">
        <v>1.13452E-3</v>
      </c>
      <c r="H863">
        <v>1.3774748999999999E-2</v>
      </c>
      <c r="I863">
        <v>393.35220299999997</v>
      </c>
      <c r="J863">
        <v>526.49701289999996</v>
      </c>
      <c r="K863">
        <v>323.80868770000001</v>
      </c>
      <c r="L863">
        <v>190.7141934</v>
      </c>
      <c r="M863">
        <v>183.8296929</v>
      </c>
      <c r="N863">
        <v>214.00305410000001</v>
      </c>
      <c r="O863" t="s">
        <v>1290</v>
      </c>
      <c r="P863" t="s">
        <v>1290</v>
      </c>
      <c r="Q863" t="s">
        <v>1290</v>
      </c>
      <c r="R863" t="s">
        <v>1290</v>
      </c>
    </row>
    <row r="864" spans="1:18" hidden="1" x14ac:dyDescent="0.35">
      <c r="A864" t="s">
        <v>2296</v>
      </c>
      <c r="B864" t="s">
        <v>2297</v>
      </c>
      <c r="C864">
        <v>1068.1925550000001</v>
      </c>
      <c r="D864">
        <v>1.0791400900000001</v>
      </c>
      <c r="E864">
        <v>0.23308909799999999</v>
      </c>
      <c r="F864">
        <v>3.5012606430000002</v>
      </c>
      <c r="G864">
        <v>4.6306299999999999E-4</v>
      </c>
      <c r="H864">
        <v>6.4248129999999997E-3</v>
      </c>
      <c r="I864">
        <v>1343.37246</v>
      </c>
      <c r="J864">
        <v>1161.6362670000001</v>
      </c>
      <c r="K864">
        <v>1845.0985599999999</v>
      </c>
      <c r="L864">
        <v>847.28753610000001</v>
      </c>
      <c r="M864">
        <v>538.64076669999997</v>
      </c>
      <c r="N864">
        <v>673.11973850000004</v>
      </c>
      <c r="O864" t="s">
        <v>1290</v>
      </c>
      <c r="P864" t="s">
        <v>1290</v>
      </c>
      <c r="Q864" t="s">
        <v>1290</v>
      </c>
      <c r="R864" t="s">
        <v>1290</v>
      </c>
    </row>
    <row r="865" spans="1:18" hidden="1" x14ac:dyDescent="0.35">
      <c r="A865" t="s">
        <v>1288</v>
      </c>
      <c r="B865" t="s">
        <v>1492</v>
      </c>
      <c r="C865">
        <v>3381.806638</v>
      </c>
      <c r="D865">
        <v>1.0794543459999999</v>
      </c>
      <c r="E865">
        <v>0.12212165799999999</v>
      </c>
      <c r="F865">
        <v>6.6853001680000004</v>
      </c>
      <c r="G865">
        <v>2.3000000000000001E-11</v>
      </c>
      <c r="H865">
        <v>9.6300000000000009E-10</v>
      </c>
      <c r="I865">
        <v>4834.7466969999996</v>
      </c>
      <c r="J865">
        <v>4333.1539869999997</v>
      </c>
      <c r="K865">
        <v>4605.6185359999999</v>
      </c>
      <c r="L865">
        <v>1909.1285399999999</v>
      </c>
      <c r="M865">
        <v>2188.1663440000002</v>
      </c>
      <c r="N865">
        <v>2420.0257259999998</v>
      </c>
      <c r="O865" t="s">
        <v>1290</v>
      </c>
      <c r="P865" t="s">
        <v>1290</v>
      </c>
      <c r="Q865" t="s">
        <v>1290</v>
      </c>
      <c r="R865" t="s">
        <v>1290</v>
      </c>
    </row>
    <row r="866" spans="1:18" hidden="1" x14ac:dyDescent="0.35">
      <c r="A866" t="s">
        <v>2092</v>
      </c>
      <c r="B866" t="s">
        <v>2093</v>
      </c>
      <c r="C866">
        <v>535.13500509999994</v>
      </c>
      <c r="D866">
        <v>1.079806179</v>
      </c>
      <c r="E866">
        <v>0.16271260600000001</v>
      </c>
      <c r="F866">
        <v>5.0197203159999999</v>
      </c>
      <c r="G866">
        <v>5.1699999999999998E-7</v>
      </c>
      <c r="H866">
        <v>1.33E-5</v>
      </c>
      <c r="I866">
        <v>783.71692080000003</v>
      </c>
      <c r="J866">
        <v>759.45104839999999</v>
      </c>
      <c r="K866">
        <v>636.41644589999999</v>
      </c>
      <c r="L866">
        <v>359.57571869999998</v>
      </c>
      <c r="M866">
        <v>336.0327719</v>
      </c>
      <c r="N866">
        <v>335.61712449999999</v>
      </c>
      <c r="O866" t="s">
        <v>1290</v>
      </c>
      <c r="P866" t="s">
        <v>1290</v>
      </c>
      <c r="Q866" t="s">
        <v>1290</v>
      </c>
      <c r="R866" t="s">
        <v>1290</v>
      </c>
    </row>
    <row r="867" spans="1:18" hidden="1" x14ac:dyDescent="0.35">
      <c r="A867" t="s">
        <v>2012</v>
      </c>
      <c r="B867" t="s">
        <v>2013</v>
      </c>
      <c r="C867">
        <v>2378.2241610000001</v>
      </c>
      <c r="D867">
        <v>1.0832248149999999</v>
      </c>
      <c r="E867">
        <v>0.17257393400000001</v>
      </c>
      <c r="F867">
        <v>4.7526899839999999</v>
      </c>
      <c r="G867">
        <v>2.0099999999999998E-6</v>
      </c>
      <c r="H867">
        <v>4.6699999999999997E-5</v>
      </c>
      <c r="I867">
        <v>2849.0649429999999</v>
      </c>
      <c r="J867">
        <v>3269.7135920000001</v>
      </c>
      <c r="K867">
        <v>3575.1330269999999</v>
      </c>
      <c r="L867">
        <v>1882.309356</v>
      </c>
      <c r="M867">
        <v>1301.6328249999999</v>
      </c>
      <c r="N867">
        <v>1391.4912240000001</v>
      </c>
      <c r="O867" t="s">
        <v>1290</v>
      </c>
      <c r="P867" t="s">
        <v>1290</v>
      </c>
      <c r="Q867" t="s">
        <v>1290</v>
      </c>
      <c r="R867" t="s">
        <v>1290</v>
      </c>
    </row>
    <row r="868" spans="1:18" hidden="1" x14ac:dyDescent="0.35">
      <c r="A868" t="s">
        <v>1288</v>
      </c>
      <c r="B868" t="s">
        <v>2827</v>
      </c>
      <c r="C868">
        <v>1036.8783900000001</v>
      </c>
      <c r="D868">
        <v>1.0854864550000001</v>
      </c>
      <c r="E868">
        <v>0.167480721</v>
      </c>
      <c r="F868">
        <v>4.9107267139999999</v>
      </c>
      <c r="G868">
        <v>9.0699999999999996E-7</v>
      </c>
      <c r="H868">
        <v>2.2500000000000001E-5</v>
      </c>
      <c r="I868">
        <v>1216.9022580000001</v>
      </c>
      <c r="J868">
        <v>1448.9114219999999</v>
      </c>
      <c r="K868">
        <v>1563.0387909999999</v>
      </c>
      <c r="L868">
        <v>676.43940459999999</v>
      </c>
      <c r="M868">
        <v>570.26738049999994</v>
      </c>
      <c r="N868">
        <v>745.71108279999999</v>
      </c>
      <c r="O868" t="s">
        <v>1290</v>
      </c>
      <c r="P868" t="s">
        <v>1290</v>
      </c>
      <c r="Q868" t="s">
        <v>1290</v>
      </c>
      <c r="R868" t="s">
        <v>1290</v>
      </c>
    </row>
    <row r="869" spans="1:18" hidden="1" x14ac:dyDescent="0.35">
      <c r="A869" t="s">
        <v>1824</v>
      </c>
      <c r="B869" t="s">
        <v>1825</v>
      </c>
      <c r="C869">
        <v>1927.6541420000001</v>
      </c>
      <c r="D869">
        <v>1.087640787</v>
      </c>
      <c r="E869">
        <v>0.157567033</v>
      </c>
      <c r="F869">
        <v>5.2333687219999998</v>
      </c>
      <c r="G869">
        <v>1.66E-7</v>
      </c>
      <c r="H869">
        <v>4.5499999999999996E-6</v>
      </c>
      <c r="I869">
        <v>2227.6680459999998</v>
      </c>
      <c r="J869">
        <v>2730.6809360000002</v>
      </c>
      <c r="K869">
        <v>2907.1503250000001</v>
      </c>
      <c r="L869">
        <v>1110.5128549999999</v>
      </c>
      <c r="M869">
        <v>1169.1963800000001</v>
      </c>
      <c r="N869">
        <v>1420.7163109999999</v>
      </c>
      <c r="O869" t="s">
        <v>1290</v>
      </c>
      <c r="P869" t="s">
        <v>1290</v>
      </c>
      <c r="Q869" t="s">
        <v>1290</v>
      </c>
      <c r="R869" t="s">
        <v>1290</v>
      </c>
    </row>
    <row r="870" spans="1:18" hidden="1" x14ac:dyDescent="0.35">
      <c r="A870" t="s">
        <v>2472</v>
      </c>
      <c r="B870" t="s">
        <v>2473</v>
      </c>
      <c r="C870">
        <v>8667.5336659999994</v>
      </c>
      <c r="D870">
        <v>1.0944723789999999</v>
      </c>
      <c r="E870">
        <v>0.19529932799999999</v>
      </c>
      <c r="F870">
        <v>4.2572495259999998</v>
      </c>
      <c r="G870">
        <v>2.0699999999999998E-5</v>
      </c>
      <c r="H870">
        <v>4.0224899999999998E-4</v>
      </c>
      <c r="I870">
        <v>11385.30566</v>
      </c>
      <c r="J870">
        <v>13813.234130000001</v>
      </c>
      <c r="K870">
        <v>10220.33899</v>
      </c>
      <c r="L870">
        <v>5073.7921859999997</v>
      </c>
      <c r="M870">
        <v>4347.671069</v>
      </c>
      <c r="N870">
        <v>7164.8599620000005</v>
      </c>
      <c r="O870" t="s">
        <v>1290</v>
      </c>
      <c r="P870" t="s">
        <v>1290</v>
      </c>
      <c r="Q870" t="s">
        <v>1290</v>
      </c>
      <c r="R870" t="s">
        <v>1290</v>
      </c>
    </row>
    <row r="871" spans="1:18" hidden="1" x14ac:dyDescent="0.35">
      <c r="A871" t="s">
        <v>3123</v>
      </c>
      <c r="B871" t="s">
        <v>3124</v>
      </c>
      <c r="C871">
        <v>288.65071719999997</v>
      </c>
      <c r="D871">
        <v>1.0995989070000001</v>
      </c>
      <c r="E871">
        <v>0.27529895599999998</v>
      </c>
      <c r="F871">
        <v>3.0387492690000002</v>
      </c>
      <c r="G871">
        <v>2.3756250000000001E-3</v>
      </c>
      <c r="H871">
        <v>2.5943121E-2</v>
      </c>
      <c r="I871">
        <v>391.36054619999999</v>
      </c>
      <c r="J871">
        <v>336.37309160000001</v>
      </c>
      <c r="K871">
        <v>453.12850950000001</v>
      </c>
      <c r="L871">
        <v>225.47980150000001</v>
      </c>
      <c r="M871">
        <v>129.47145029999999</v>
      </c>
      <c r="N871">
        <v>196.09090420000001</v>
      </c>
      <c r="O871" t="s">
        <v>1290</v>
      </c>
      <c r="P871" t="s">
        <v>1290</v>
      </c>
      <c r="Q871" t="s">
        <v>1290</v>
      </c>
      <c r="R871" t="s">
        <v>1290</v>
      </c>
    </row>
    <row r="872" spans="1:18" hidden="1" x14ac:dyDescent="0.35">
      <c r="A872" t="s">
        <v>3189</v>
      </c>
      <c r="B872" t="s">
        <v>3190</v>
      </c>
      <c r="C872">
        <v>1109.042072</v>
      </c>
      <c r="D872">
        <v>1.1011943310000001</v>
      </c>
      <c r="E872">
        <v>0.249503365</v>
      </c>
      <c r="F872">
        <v>3.3593131110000001</v>
      </c>
      <c r="G872">
        <v>7.8136500000000001E-4</v>
      </c>
      <c r="H872">
        <v>9.9757270000000002E-3</v>
      </c>
      <c r="I872">
        <v>1028.6906980000001</v>
      </c>
      <c r="J872">
        <v>1780.0613289999999</v>
      </c>
      <c r="K872">
        <v>1730.0344669999999</v>
      </c>
      <c r="L872">
        <v>805.56880630000001</v>
      </c>
      <c r="M872">
        <v>540.61743009999998</v>
      </c>
      <c r="N872">
        <v>769.27970110000001</v>
      </c>
      <c r="O872" t="s">
        <v>1290</v>
      </c>
      <c r="P872" t="s">
        <v>1290</v>
      </c>
      <c r="Q872" t="s">
        <v>1290</v>
      </c>
      <c r="R872" t="s">
        <v>1290</v>
      </c>
    </row>
    <row r="873" spans="1:18" hidden="1" x14ac:dyDescent="0.35">
      <c r="A873" t="s">
        <v>3005</v>
      </c>
      <c r="B873" t="s">
        <v>3006</v>
      </c>
      <c r="C873">
        <v>1425.964919</v>
      </c>
      <c r="D873">
        <v>1.105579023</v>
      </c>
      <c r="E873">
        <v>0.20222794699999999</v>
      </c>
      <c r="F873">
        <v>4.1663114710000002</v>
      </c>
      <c r="G873">
        <v>3.1000000000000001E-5</v>
      </c>
      <c r="H873">
        <v>5.7693100000000004E-4</v>
      </c>
      <c r="I873">
        <v>1923.9403950000001</v>
      </c>
      <c r="J873">
        <v>1811.400437</v>
      </c>
      <c r="K873">
        <v>2105.7747359999998</v>
      </c>
      <c r="L873">
        <v>1183.023981</v>
      </c>
      <c r="M873">
        <v>708.63381600000002</v>
      </c>
      <c r="N873">
        <v>823.01615079999999</v>
      </c>
      <c r="O873" t="s">
        <v>1290</v>
      </c>
      <c r="P873" t="s">
        <v>1290</v>
      </c>
      <c r="Q873" t="s">
        <v>1290</v>
      </c>
      <c r="R873" t="s">
        <v>1290</v>
      </c>
    </row>
    <row r="874" spans="1:18" hidden="1" x14ac:dyDescent="0.35">
      <c r="A874" t="s">
        <v>1288</v>
      </c>
      <c r="B874" t="s">
        <v>1488</v>
      </c>
      <c r="C874">
        <v>1724.0570210000001</v>
      </c>
      <c r="D874">
        <v>1.1056949890000001</v>
      </c>
      <c r="E874">
        <v>0.15582875099999999</v>
      </c>
      <c r="F874">
        <v>5.4076065910000004</v>
      </c>
      <c r="G874">
        <v>6.3899999999999996E-8</v>
      </c>
      <c r="H874">
        <v>1.84E-6</v>
      </c>
      <c r="I874">
        <v>2352.1465910000002</v>
      </c>
      <c r="J874">
        <v>2431.9147739999999</v>
      </c>
      <c r="K874">
        <v>2278.8800099999999</v>
      </c>
      <c r="L874">
        <v>1004.229424</v>
      </c>
      <c r="M874">
        <v>949.78674639999997</v>
      </c>
      <c r="N874">
        <v>1327.3845819999999</v>
      </c>
      <c r="O874" t="s">
        <v>1290</v>
      </c>
      <c r="P874" t="s">
        <v>1290</v>
      </c>
      <c r="Q874" t="s">
        <v>1290</v>
      </c>
      <c r="R874" t="s">
        <v>1290</v>
      </c>
    </row>
    <row r="875" spans="1:18" hidden="1" x14ac:dyDescent="0.35">
      <c r="A875" t="s">
        <v>1952</v>
      </c>
      <c r="B875" t="s">
        <v>1953</v>
      </c>
      <c r="C875">
        <v>2523.4025280000001</v>
      </c>
      <c r="D875">
        <v>1.112921362</v>
      </c>
      <c r="E875">
        <v>0.194889795</v>
      </c>
      <c r="F875">
        <v>4.3608591920000004</v>
      </c>
      <c r="G875">
        <v>1.2999999999999999E-5</v>
      </c>
      <c r="H875">
        <v>2.6502600000000002E-4</v>
      </c>
      <c r="I875">
        <v>3631.786036</v>
      </c>
      <c r="J875">
        <v>2630.3957909999999</v>
      </c>
      <c r="K875">
        <v>4091.3940469999998</v>
      </c>
      <c r="L875">
        <v>1477.0416949999999</v>
      </c>
      <c r="M875">
        <v>1406.395984</v>
      </c>
      <c r="N875">
        <v>1903.401613</v>
      </c>
      <c r="O875" t="s">
        <v>1290</v>
      </c>
      <c r="P875" t="s">
        <v>1290</v>
      </c>
      <c r="Q875" t="s">
        <v>1290</v>
      </c>
      <c r="R875" t="s">
        <v>1290</v>
      </c>
    </row>
    <row r="876" spans="1:18" hidden="1" x14ac:dyDescent="0.35">
      <c r="A876" t="s">
        <v>1288</v>
      </c>
      <c r="B876" t="s">
        <v>2951</v>
      </c>
      <c r="C876">
        <v>232.30394849999999</v>
      </c>
      <c r="D876">
        <v>1.115138132</v>
      </c>
      <c r="E876">
        <v>0.25032990100000002</v>
      </c>
      <c r="F876">
        <v>3.4039230790000001</v>
      </c>
      <c r="G876">
        <v>6.6425499999999999E-4</v>
      </c>
      <c r="H876">
        <v>8.6628839999999992E-3</v>
      </c>
      <c r="I876">
        <v>294.76519510000003</v>
      </c>
      <c r="J876">
        <v>283.09660810000003</v>
      </c>
      <c r="K876">
        <v>375.7402697</v>
      </c>
      <c r="L876">
        <v>166.87491919999999</v>
      </c>
      <c r="M876">
        <v>121.5647969</v>
      </c>
      <c r="N876">
        <v>151.78190180000001</v>
      </c>
      <c r="O876" t="s">
        <v>1290</v>
      </c>
      <c r="P876" t="s">
        <v>1290</v>
      </c>
      <c r="Q876" t="s">
        <v>1290</v>
      </c>
      <c r="R876" t="s">
        <v>1290</v>
      </c>
    </row>
    <row r="877" spans="1:18" hidden="1" x14ac:dyDescent="0.35">
      <c r="A877" t="s">
        <v>3163</v>
      </c>
      <c r="B877" t="s">
        <v>3164</v>
      </c>
      <c r="C877">
        <v>1116.534161</v>
      </c>
      <c r="D877">
        <v>1.116959641</v>
      </c>
      <c r="E877">
        <v>0.256984143</v>
      </c>
      <c r="F877">
        <v>3.3228713110000001</v>
      </c>
      <c r="G877">
        <v>8.9095999999999999E-4</v>
      </c>
      <c r="H877">
        <v>1.1220229E-2</v>
      </c>
      <c r="I877">
        <v>1837.303328</v>
      </c>
      <c r="J877">
        <v>1157.457719</v>
      </c>
      <c r="K877">
        <v>1590.531982</v>
      </c>
      <c r="L877">
        <v>679.41931390000002</v>
      </c>
      <c r="M877">
        <v>503.06082620000001</v>
      </c>
      <c r="N877">
        <v>931.43179499999997</v>
      </c>
      <c r="O877" t="s">
        <v>1290</v>
      </c>
      <c r="P877" t="s">
        <v>1290</v>
      </c>
      <c r="Q877" t="s">
        <v>1290</v>
      </c>
      <c r="R877" t="s">
        <v>1290</v>
      </c>
    </row>
    <row r="878" spans="1:18" hidden="1" x14ac:dyDescent="0.35">
      <c r="A878" t="s">
        <v>3179</v>
      </c>
      <c r="B878" t="s">
        <v>3180</v>
      </c>
      <c r="C878">
        <v>6837.8287559999999</v>
      </c>
      <c r="D878">
        <v>1.1178137610000001</v>
      </c>
      <c r="E878">
        <v>0.17796054</v>
      </c>
      <c r="F878">
        <v>4.8031960170000003</v>
      </c>
      <c r="G878">
        <v>1.5600000000000001E-6</v>
      </c>
      <c r="H878">
        <v>3.7299999999999999E-5</v>
      </c>
      <c r="I878">
        <v>10169.399230000001</v>
      </c>
      <c r="J878">
        <v>8746.7450179999996</v>
      </c>
      <c r="K878">
        <v>9169.4881530000002</v>
      </c>
      <c r="L878">
        <v>4657.598191</v>
      </c>
      <c r="M878">
        <v>3164.638046</v>
      </c>
      <c r="N878">
        <v>5119.1038939999999</v>
      </c>
      <c r="O878" t="s">
        <v>1290</v>
      </c>
      <c r="P878" t="s">
        <v>1290</v>
      </c>
      <c r="Q878" t="s">
        <v>1290</v>
      </c>
      <c r="R878" t="s">
        <v>1290</v>
      </c>
    </row>
    <row r="879" spans="1:18" hidden="1" x14ac:dyDescent="0.35">
      <c r="A879" t="s">
        <v>3141</v>
      </c>
      <c r="B879" t="s">
        <v>3142</v>
      </c>
      <c r="C879">
        <v>3967.313795</v>
      </c>
      <c r="D879">
        <v>1.118312991</v>
      </c>
      <c r="E879">
        <v>0.15359262200000001</v>
      </c>
      <c r="F879">
        <v>5.5684874229999997</v>
      </c>
      <c r="G879">
        <v>2.5699999999999999E-8</v>
      </c>
      <c r="H879">
        <v>7.6599999999999995E-7</v>
      </c>
      <c r="I879">
        <v>5210.1739900000002</v>
      </c>
      <c r="J879">
        <v>4967.2486040000003</v>
      </c>
      <c r="K879">
        <v>6119.7805440000002</v>
      </c>
      <c r="L879">
        <v>2042.2311540000001</v>
      </c>
      <c r="M879">
        <v>2663.553883</v>
      </c>
      <c r="N879">
        <v>2800.8945979999999</v>
      </c>
      <c r="O879" t="s">
        <v>1290</v>
      </c>
      <c r="P879" t="s">
        <v>1290</v>
      </c>
      <c r="Q879" t="s">
        <v>1290</v>
      </c>
      <c r="R879" t="s">
        <v>1290</v>
      </c>
    </row>
    <row r="880" spans="1:18" hidden="1" x14ac:dyDescent="0.35">
      <c r="A880" t="s">
        <v>2971</v>
      </c>
      <c r="B880" t="s">
        <v>2972</v>
      </c>
      <c r="C880">
        <v>2199.615143</v>
      </c>
      <c r="D880">
        <v>1.1203784400000001</v>
      </c>
      <c r="E880">
        <v>0.17500928700000001</v>
      </c>
      <c r="F880">
        <v>4.8988487909999998</v>
      </c>
      <c r="G880">
        <v>9.64E-7</v>
      </c>
      <c r="H880">
        <v>2.3900000000000002E-5</v>
      </c>
      <c r="I880">
        <v>2740.519652</v>
      </c>
      <c r="J880">
        <v>2797.5376999999999</v>
      </c>
      <c r="K880">
        <v>3501.8178520000001</v>
      </c>
      <c r="L880">
        <v>1469.0952709999999</v>
      </c>
      <c r="M880">
        <v>1103.9664889999999</v>
      </c>
      <c r="N880">
        <v>1584.7538939999999</v>
      </c>
      <c r="O880" t="s">
        <v>1290</v>
      </c>
      <c r="P880" t="s">
        <v>1290</v>
      </c>
      <c r="Q880" t="s">
        <v>1290</v>
      </c>
      <c r="R880" t="s">
        <v>1290</v>
      </c>
    </row>
    <row r="881" spans="1:18" hidden="1" x14ac:dyDescent="0.35">
      <c r="A881" t="s">
        <v>3081</v>
      </c>
      <c r="B881" t="s">
        <v>3082</v>
      </c>
      <c r="C881">
        <v>18550.325489999999</v>
      </c>
      <c r="D881">
        <v>1.129791797</v>
      </c>
      <c r="E881">
        <v>0.181754688</v>
      </c>
      <c r="F881">
        <v>4.7688309990000004</v>
      </c>
      <c r="G881">
        <v>1.8500000000000001E-6</v>
      </c>
      <c r="H881">
        <v>4.35E-5</v>
      </c>
      <c r="I881">
        <v>23390.01657</v>
      </c>
      <c r="J881">
        <v>24492.55747</v>
      </c>
      <c r="K881">
        <v>28509.420239999999</v>
      </c>
      <c r="L881">
        <v>15084.300730000001</v>
      </c>
      <c r="M881">
        <v>9273.5161719999996</v>
      </c>
      <c r="N881">
        <v>10552.14178</v>
      </c>
      <c r="O881" t="s">
        <v>1290</v>
      </c>
      <c r="P881" t="s">
        <v>1290</v>
      </c>
      <c r="Q881" t="s">
        <v>1290</v>
      </c>
      <c r="R881" t="s">
        <v>1290</v>
      </c>
    </row>
    <row r="882" spans="1:18" hidden="1" x14ac:dyDescent="0.35">
      <c r="A882" t="s">
        <v>2724</v>
      </c>
      <c r="B882" t="s">
        <v>2725</v>
      </c>
      <c r="C882">
        <v>11777.41093</v>
      </c>
      <c r="D882">
        <v>1.1305608570000001</v>
      </c>
      <c r="E882">
        <v>0.21939815500000001</v>
      </c>
      <c r="F882">
        <v>3.954119183</v>
      </c>
      <c r="G882">
        <v>7.6799999999999997E-5</v>
      </c>
      <c r="H882">
        <v>1.3095380000000001E-3</v>
      </c>
      <c r="I882">
        <v>16380.380730000001</v>
      </c>
      <c r="J882">
        <v>15323.779130000001</v>
      </c>
      <c r="K882">
        <v>16804.448970000001</v>
      </c>
      <c r="L882">
        <v>10125.7317</v>
      </c>
      <c r="M882">
        <v>4961.4250439999996</v>
      </c>
      <c r="N882">
        <v>7068.6999990000004</v>
      </c>
      <c r="O882" t="s">
        <v>1290</v>
      </c>
      <c r="P882" t="s">
        <v>1290</v>
      </c>
      <c r="Q882" t="s">
        <v>1290</v>
      </c>
      <c r="R882" t="s">
        <v>1290</v>
      </c>
    </row>
    <row r="883" spans="1:18" hidden="1" x14ac:dyDescent="0.35">
      <c r="A883" t="s">
        <v>2506</v>
      </c>
      <c r="B883" t="s">
        <v>2507</v>
      </c>
      <c r="C883">
        <v>3942.7780659999999</v>
      </c>
      <c r="D883">
        <v>1.1324120790000001</v>
      </c>
      <c r="E883">
        <v>0.21129389700000001</v>
      </c>
      <c r="F883">
        <v>4.1145422810000003</v>
      </c>
      <c r="G883">
        <v>3.8800000000000001E-5</v>
      </c>
      <c r="H883">
        <v>7.0591999999999996E-4</v>
      </c>
      <c r="I883">
        <v>5685.1841180000001</v>
      </c>
      <c r="J883">
        <v>4366.5823689999997</v>
      </c>
      <c r="K883">
        <v>6194.113985</v>
      </c>
      <c r="L883">
        <v>3188.5029199999999</v>
      </c>
      <c r="M883">
        <v>1854.1102350000001</v>
      </c>
      <c r="N883">
        <v>2368.1747660000001</v>
      </c>
      <c r="O883" t="s">
        <v>1290</v>
      </c>
      <c r="P883" t="s">
        <v>1290</v>
      </c>
      <c r="Q883" t="s">
        <v>1290</v>
      </c>
      <c r="R883" t="s">
        <v>1290</v>
      </c>
    </row>
    <row r="884" spans="1:18" hidden="1" x14ac:dyDescent="0.35">
      <c r="A884" t="s">
        <v>3171</v>
      </c>
      <c r="B884" t="s">
        <v>3172</v>
      </c>
      <c r="C884">
        <v>301.88221870000001</v>
      </c>
      <c r="D884">
        <v>1.1333182070000001</v>
      </c>
      <c r="E884">
        <v>0.24650740800000001</v>
      </c>
      <c r="F884">
        <v>3.5304569799999999</v>
      </c>
      <c r="G884">
        <v>4.1484200000000001E-4</v>
      </c>
      <c r="H884">
        <v>5.8386590000000004E-3</v>
      </c>
      <c r="I884">
        <v>496.91835259999999</v>
      </c>
      <c r="J884">
        <v>400.09594429999999</v>
      </c>
      <c r="K884">
        <v>347.22881289999998</v>
      </c>
      <c r="L884">
        <v>160.91510070000001</v>
      </c>
      <c r="M884">
        <v>179.87636610000001</v>
      </c>
      <c r="N884">
        <v>226.25873559999999</v>
      </c>
      <c r="O884" t="s">
        <v>1290</v>
      </c>
      <c r="P884" t="s">
        <v>1290</v>
      </c>
      <c r="Q884" t="s">
        <v>1290</v>
      </c>
      <c r="R884" t="s">
        <v>1290</v>
      </c>
    </row>
    <row r="885" spans="1:18" hidden="1" x14ac:dyDescent="0.35">
      <c r="A885" t="s">
        <v>2198</v>
      </c>
      <c r="B885" t="s">
        <v>2199</v>
      </c>
      <c r="C885">
        <v>1025.011827</v>
      </c>
      <c r="D885">
        <v>1.135737472</v>
      </c>
      <c r="E885">
        <v>0.26375337399999998</v>
      </c>
      <c r="F885">
        <v>3.3087844620000002</v>
      </c>
      <c r="G885">
        <v>9.3701899999999998E-4</v>
      </c>
      <c r="H885">
        <v>1.1699775000000001E-2</v>
      </c>
      <c r="I885">
        <v>1240.8021389999999</v>
      </c>
      <c r="J885">
        <v>1548.1519310000001</v>
      </c>
      <c r="K885">
        <v>1437.7920349999999</v>
      </c>
      <c r="L885">
        <v>384.40829600000001</v>
      </c>
      <c r="M885">
        <v>763.98039019999999</v>
      </c>
      <c r="N885">
        <v>774.93616950000001</v>
      </c>
      <c r="O885" t="s">
        <v>1290</v>
      </c>
      <c r="P885" t="s">
        <v>1290</v>
      </c>
      <c r="Q885" t="s">
        <v>1290</v>
      </c>
      <c r="R885" t="s">
        <v>1290</v>
      </c>
    </row>
    <row r="886" spans="1:18" hidden="1" x14ac:dyDescent="0.35">
      <c r="A886" t="s">
        <v>3333</v>
      </c>
      <c r="B886" t="s">
        <v>3334</v>
      </c>
      <c r="C886">
        <v>773.53091319999999</v>
      </c>
      <c r="D886">
        <v>1.1361471439999999</v>
      </c>
      <c r="E886">
        <v>0.20228221199999999</v>
      </c>
      <c r="F886">
        <v>4.3163100060000001</v>
      </c>
      <c r="G886">
        <v>1.59E-5</v>
      </c>
      <c r="H886">
        <v>3.1683200000000002E-4</v>
      </c>
      <c r="I886">
        <v>1247.7729380000001</v>
      </c>
      <c r="J886">
        <v>902.56630789999997</v>
      </c>
      <c r="K886">
        <v>1039.6499060000001</v>
      </c>
      <c r="L886">
        <v>477.77878650000002</v>
      </c>
      <c r="M886">
        <v>399.2859995</v>
      </c>
      <c r="N886">
        <v>574.13154169999996</v>
      </c>
      <c r="O886" t="s">
        <v>1290</v>
      </c>
      <c r="P886" t="s">
        <v>1290</v>
      </c>
      <c r="Q886" t="s">
        <v>1290</v>
      </c>
      <c r="R886" t="s">
        <v>1290</v>
      </c>
    </row>
    <row r="887" spans="1:18" hidden="1" x14ac:dyDescent="0.35">
      <c r="A887" t="s">
        <v>3215</v>
      </c>
      <c r="B887" t="s">
        <v>3216</v>
      </c>
      <c r="C887">
        <v>2045.8673209999999</v>
      </c>
      <c r="D887">
        <v>1.13637462</v>
      </c>
      <c r="E887">
        <v>0.14412346100000001</v>
      </c>
      <c r="F887">
        <v>6.0596672260000002</v>
      </c>
      <c r="G887">
        <v>1.3600000000000001E-9</v>
      </c>
      <c r="H887">
        <v>4.7099999999999998E-8</v>
      </c>
      <c r="I887">
        <v>2725.5822269999999</v>
      </c>
      <c r="J887">
        <v>2468.4770669999998</v>
      </c>
      <c r="K887">
        <v>3243.1782079999998</v>
      </c>
      <c r="L887">
        <v>1298.2471390000001</v>
      </c>
      <c r="M887">
        <v>1164.254721</v>
      </c>
      <c r="N887">
        <v>1375.4645640000001</v>
      </c>
      <c r="O887" t="s">
        <v>1290</v>
      </c>
      <c r="P887" t="s">
        <v>1290</v>
      </c>
      <c r="Q887" t="s">
        <v>1290</v>
      </c>
      <c r="R887" t="s">
        <v>1290</v>
      </c>
    </row>
    <row r="888" spans="1:18" hidden="1" x14ac:dyDescent="0.35">
      <c r="A888" t="s">
        <v>3023</v>
      </c>
      <c r="B888" t="s">
        <v>3024</v>
      </c>
      <c r="C888">
        <v>315.21290060000001</v>
      </c>
      <c r="D888">
        <v>1.1394589070000001</v>
      </c>
      <c r="E888">
        <v>0.313752806</v>
      </c>
      <c r="F888">
        <v>2.7933598869999998</v>
      </c>
      <c r="G888">
        <v>5.2163620000000004E-3</v>
      </c>
      <c r="H888">
        <v>5.0396188000000001E-2</v>
      </c>
      <c r="I888">
        <v>583.55542009999999</v>
      </c>
      <c r="J888">
        <v>294.58761440000001</v>
      </c>
      <c r="K888">
        <v>422.5805201</v>
      </c>
      <c r="L888">
        <v>239.38604480000001</v>
      </c>
      <c r="M888">
        <v>153.19141070000001</v>
      </c>
      <c r="N888">
        <v>197.97639369999999</v>
      </c>
      <c r="O888" t="s">
        <v>1290</v>
      </c>
      <c r="P888" t="s">
        <v>1290</v>
      </c>
      <c r="Q888" t="s">
        <v>1290</v>
      </c>
      <c r="R888" t="s">
        <v>1290</v>
      </c>
    </row>
    <row r="889" spans="1:18" hidden="1" x14ac:dyDescent="0.35">
      <c r="A889" t="s">
        <v>1730</v>
      </c>
      <c r="B889" t="s">
        <v>1731</v>
      </c>
      <c r="C889">
        <v>9397.3950669999995</v>
      </c>
      <c r="D889">
        <v>1.140932624</v>
      </c>
      <c r="E889">
        <v>0.232152156</v>
      </c>
      <c r="F889">
        <v>3.78156392</v>
      </c>
      <c r="G889">
        <v>1.5584600000000001E-4</v>
      </c>
      <c r="H889">
        <v>2.4854E-3</v>
      </c>
      <c r="I889">
        <v>16082.628049999999</v>
      </c>
      <c r="J889">
        <v>12304.778399999999</v>
      </c>
      <c r="K889">
        <v>10405.66346</v>
      </c>
      <c r="L889">
        <v>7075.2979130000003</v>
      </c>
      <c r="M889">
        <v>3896.991822</v>
      </c>
      <c r="N889">
        <v>6619.0107619999999</v>
      </c>
      <c r="O889" t="s">
        <v>1290</v>
      </c>
      <c r="P889" t="s">
        <v>1290</v>
      </c>
      <c r="Q889" t="s">
        <v>1290</v>
      </c>
      <c r="R889" t="s">
        <v>1290</v>
      </c>
    </row>
    <row r="890" spans="1:18" hidden="1" x14ac:dyDescent="0.35">
      <c r="A890" t="s">
        <v>1288</v>
      </c>
      <c r="B890" t="s">
        <v>1522</v>
      </c>
      <c r="C890">
        <v>16910.927449999999</v>
      </c>
      <c r="D890">
        <v>1.1417197210000001</v>
      </c>
      <c r="E890">
        <v>0.199294639</v>
      </c>
      <c r="F890">
        <v>4.408976183</v>
      </c>
      <c r="G890">
        <v>1.04E-5</v>
      </c>
      <c r="H890">
        <v>2.1623899999999999E-4</v>
      </c>
      <c r="I890">
        <v>24065.188190000001</v>
      </c>
      <c r="J890">
        <v>22543.26496</v>
      </c>
      <c r="K890">
        <v>23212.398880000001</v>
      </c>
      <c r="L890">
        <v>13373.83281</v>
      </c>
      <c r="M890">
        <v>11108.848110000001</v>
      </c>
      <c r="N890">
        <v>7162.0317269999996</v>
      </c>
      <c r="O890" t="s">
        <v>1290</v>
      </c>
      <c r="P890" t="s">
        <v>1290</v>
      </c>
      <c r="Q890" t="s">
        <v>1290</v>
      </c>
      <c r="R890" t="s">
        <v>1290</v>
      </c>
    </row>
    <row r="891" spans="1:18" hidden="1" x14ac:dyDescent="0.35">
      <c r="A891" t="s">
        <v>3145</v>
      </c>
      <c r="B891" t="s">
        <v>3146</v>
      </c>
      <c r="C891">
        <v>9744.1821010000003</v>
      </c>
      <c r="D891">
        <v>1.1422271580000001</v>
      </c>
      <c r="E891">
        <v>0.134699759</v>
      </c>
      <c r="F891">
        <v>6.5270551149999996</v>
      </c>
      <c r="G891">
        <v>6.7100000000000006E-11</v>
      </c>
      <c r="H891">
        <v>2.6700000000000001E-9</v>
      </c>
      <c r="I891">
        <v>12024.627469999999</v>
      </c>
      <c r="J891">
        <v>13315.98695</v>
      </c>
      <c r="K891">
        <v>14895.199629999999</v>
      </c>
      <c r="L891">
        <v>6946.1685109999999</v>
      </c>
      <c r="M891">
        <v>5341.9327409999996</v>
      </c>
      <c r="N891">
        <v>5941.1773000000003</v>
      </c>
      <c r="O891" t="s">
        <v>1290</v>
      </c>
      <c r="P891" t="s">
        <v>1290</v>
      </c>
      <c r="Q891" t="s">
        <v>1290</v>
      </c>
      <c r="R891" t="s">
        <v>1290</v>
      </c>
    </row>
    <row r="892" spans="1:18" hidden="1" x14ac:dyDescent="0.35">
      <c r="A892" t="s">
        <v>1288</v>
      </c>
      <c r="B892" t="s">
        <v>2843</v>
      </c>
      <c r="C892">
        <v>164.06376460000001</v>
      </c>
      <c r="D892">
        <v>1.145022075</v>
      </c>
      <c r="E892">
        <v>0.30507769699999998</v>
      </c>
      <c r="F892">
        <v>2.8910263810000001</v>
      </c>
      <c r="G892">
        <v>3.8398590000000002E-3</v>
      </c>
      <c r="H892">
        <v>3.8869909000000001E-2</v>
      </c>
      <c r="I892">
        <v>208.1281276</v>
      </c>
      <c r="J892">
        <v>174.4543674</v>
      </c>
      <c r="K892">
        <v>295.29723089999999</v>
      </c>
      <c r="L892">
        <v>102.3102183</v>
      </c>
      <c r="M892">
        <v>93.891509790000001</v>
      </c>
      <c r="N892">
        <v>110.3011336</v>
      </c>
      <c r="O892" t="s">
        <v>1290</v>
      </c>
      <c r="P892" t="s">
        <v>1290</v>
      </c>
      <c r="Q892" t="s">
        <v>1290</v>
      </c>
      <c r="R892" t="s">
        <v>1290</v>
      </c>
    </row>
    <row r="893" spans="1:18" hidden="1" x14ac:dyDescent="0.35">
      <c r="A893" t="s">
        <v>1288</v>
      </c>
      <c r="B893" t="s">
        <v>2831</v>
      </c>
      <c r="C893">
        <v>2357.5176889999998</v>
      </c>
      <c r="D893">
        <v>1.1532154530000001</v>
      </c>
      <c r="E893">
        <v>0.17694658199999999</v>
      </c>
      <c r="F893">
        <v>5.0307897390000003</v>
      </c>
      <c r="G893">
        <v>4.8800000000000003E-7</v>
      </c>
      <c r="H893">
        <v>1.26E-5</v>
      </c>
      <c r="I893">
        <v>4136.6710149999999</v>
      </c>
      <c r="J893">
        <v>2745.3058529999998</v>
      </c>
      <c r="K893">
        <v>2875.584069</v>
      </c>
      <c r="L893">
        <v>1554.519337</v>
      </c>
      <c r="M893">
        <v>1452.847573</v>
      </c>
      <c r="N893">
        <v>1380.178287</v>
      </c>
      <c r="O893" t="s">
        <v>1290</v>
      </c>
      <c r="P893" t="s">
        <v>1290</v>
      </c>
      <c r="Q893" t="s">
        <v>1290</v>
      </c>
      <c r="R893" t="s">
        <v>1290</v>
      </c>
    </row>
    <row r="894" spans="1:18" hidden="1" x14ac:dyDescent="0.35">
      <c r="A894" t="s">
        <v>3241</v>
      </c>
      <c r="B894" t="s">
        <v>3242</v>
      </c>
      <c r="C894">
        <v>36799.830199999997</v>
      </c>
      <c r="D894">
        <v>1.160008017</v>
      </c>
      <c r="E894">
        <v>0.15616170700000001</v>
      </c>
      <c r="F894">
        <v>5.7438768370000002</v>
      </c>
      <c r="G894">
        <v>9.2500000000000001E-9</v>
      </c>
      <c r="H894">
        <v>2.9299999999999999E-7</v>
      </c>
      <c r="I894">
        <v>48685.052790000002</v>
      </c>
      <c r="J894">
        <v>49339.246859999999</v>
      </c>
      <c r="K894">
        <v>54512.887089999997</v>
      </c>
      <c r="L894">
        <v>26548.011699999999</v>
      </c>
      <c r="M894">
        <v>17539.92236</v>
      </c>
      <c r="N894">
        <v>24173.860410000001</v>
      </c>
      <c r="O894" t="s">
        <v>1290</v>
      </c>
      <c r="P894" t="s">
        <v>1290</v>
      </c>
      <c r="Q894" t="s">
        <v>1290</v>
      </c>
      <c r="R894" t="s">
        <v>1290</v>
      </c>
    </row>
    <row r="895" spans="1:18" hidden="1" x14ac:dyDescent="0.35">
      <c r="A895" t="s">
        <v>3015</v>
      </c>
      <c r="B895" t="s">
        <v>3016</v>
      </c>
      <c r="C895">
        <v>1287.9504489999999</v>
      </c>
      <c r="D895">
        <v>1.16039224</v>
      </c>
      <c r="E895">
        <v>0.16946154199999999</v>
      </c>
      <c r="F895">
        <v>5.2953479779999997</v>
      </c>
      <c r="G895">
        <v>1.1899999999999999E-7</v>
      </c>
      <c r="H895">
        <v>3.32E-6</v>
      </c>
      <c r="I895">
        <v>2034.477343</v>
      </c>
      <c r="J895">
        <v>1866.7661949999999</v>
      </c>
      <c r="K895">
        <v>1437.7920349999999</v>
      </c>
      <c r="L895">
        <v>859.20717320000006</v>
      </c>
      <c r="M895">
        <v>722.47045960000003</v>
      </c>
      <c r="N895">
        <v>806.98949040000002</v>
      </c>
      <c r="O895" t="s">
        <v>1290</v>
      </c>
      <c r="P895" t="s">
        <v>1290</v>
      </c>
      <c r="Q895" t="s">
        <v>1290</v>
      </c>
      <c r="R895" t="s">
        <v>1290</v>
      </c>
    </row>
    <row r="896" spans="1:18" hidden="1" x14ac:dyDescent="0.35">
      <c r="A896" t="s">
        <v>1288</v>
      </c>
      <c r="B896" t="s">
        <v>2856</v>
      </c>
      <c r="C896">
        <v>353.10476449999999</v>
      </c>
      <c r="D896">
        <v>1.161775475</v>
      </c>
      <c r="E896">
        <v>0.23760888299999999</v>
      </c>
      <c r="F896">
        <v>3.7824388519999999</v>
      </c>
      <c r="G896">
        <v>1.5529899999999999E-4</v>
      </c>
      <c r="H896">
        <v>2.4792920000000001E-3</v>
      </c>
      <c r="I896">
        <v>562.64302450000002</v>
      </c>
      <c r="J896">
        <v>419.94404600000001</v>
      </c>
      <c r="K896">
        <v>481.63996630000003</v>
      </c>
      <c r="L896">
        <v>239.38604480000001</v>
      </c>
      <c r="M896">
        <v>168.01638589999999</v>
      </c>
      <c r="N896">
        <v>246.99911969999999</v>
      </c>
      <c r="O896" t="s">
        <v>1290</v>
      </c>
      <c r="P896" t="s">
        <v>1290</v>
      </c>
      <c r="Q896" t="s">
        <v>1290</v>
      </c>
      <c r="R896" t="s">
        <v>1290</v>
      </c>
    </row>
    <row r="897" spans="1:18" hidden="1" x14ac:dyDescent="0.35">
      <c r="A897" t="s">
        <v>1288</v>
      </c>
      <c r="B897" t="s">
        <v>1672</v>
      </c>
      <c r="C897">
        <v>425.66410739999998</v>
      </c>
      <c r="D897">
        <v>1.167663712</v>
      </c>
      <c r="E897">
        <v>0.195802431</v>
      </c>
      <c r="F897">
        <v>4.6201127289999997</v>
      </c>
      <c r="G897">
        <v>3.8399999999999997E-6</v>
      </c>
      <c r="H897">
        <v>8.5699999999999996E-5</v>
      </c>
      <c r="I897">
        <v>612.43444260000001</v>
      </c>
      <c r="J897">
        <v>488.89008339999998</v>
      </c>
      <c r="K897">
        <v>665.94616900000005</v>
      </c>
      <c r="L897">
        <v>272.16504680000003</v>
      </c>
      <c r="M897">
        <v>241.1529304</v>
      </c>
      <c r="N897">
        <v>273.39597220000002</v>
      </c>
      <c r="O897" t="s">
        <v>1290</v>
      </c>
      <c r="P897" t="s">
        <v>1290</v>
      </c>
      <c r="Q897" t="s">
        <v>1290</v>
      </c>
      <c r="R897" t="s">
        <v>1290</v>
      </c>
    </row>
    <row r="898" spans="1:18" hidden="1" x14ac:dyDescent="0.35">
      <c r="A898" t="s">
        <v>2312</v>
      </c>
      <c r="B898" t="s">
        <v>2313</v>
      </c>
      <c r="C898">
        <v>10896.196239999999</v>
      </c>
      <c r="D898">
        <v>1.1705999819999999</v>
      </c>
      <c r="E898">
        <v>0.143623789</v>
      </c>
      <c r="F898">
        <v>6.3190476970000002</v>
      </c>
      <c r="G898">
        <v>2.6300000000000002E-10</v>
      </c>
      <c r="H898">
        <v>9.8099999999999998E-9</v>
      </c>
      <c r="I898">
        <v>15249.119710000001</v>
      </c>
      <c r="J898">
        <v>13481.03959</v>
      </c>
      <c r="K898">
        <v>16537.663199999999</v>
      </c>
      <c r="L898">
        <v>7060.3983669999998</v>
      </c>
      <c r="M898">
        <v>5527.739098</v>
      </c>
      <c r="N898">
        <v>7521.2174699999996</v>
      </c>
      <c r="O898" t="s">
        <v>1290</v>
      </c>
      <c r="P898" t="s">
        <v>1290</v>
      </c>
      <c r="Q898" t="s">
        <v>1290</v>
      </c>
      <c r="R898" t="s">
        <v>1290</v>
      </c>
    </row>
    <row r="899" spans="1:18" hidden="1" x14ac:dyDescent="0.35">
      <c r="A899" t="s">
        <v>3359</v>
      </c>
      <c r="B899" t="s">
        <v>3360</v>
      </c>
      <c r="C899">
        <v>131.52319510000001</v>
      </c>
      <c r="D899">
        <v>1.171698914</v>
      </c>
      <c r="E899">
        <v>0.307594853</v>
      </c>
      <c r="F899">
        <v>2.954095293</v>
      </c>
      <c r="G899">
        <v>3.1358720000000001E-3</v>
      </c>
      <c r="H899">
        <v>3.2917295999999999E-2</v>
      </c>
      <c r="I899">
        <v>212.11144110000001</v>
      </c>
      <c r="J899">
        <v>135.80280099999999</v>
      </c>
      <c r="K899">
        <v>198.56193110000001</v>
      </c>
      <c r="L899">
        <v>79.464247229999998</v>
      </c>
      <c r="M899">
        <v>84.008192969999996</v>
      </c>
      <c r="N899">
        <v>79.190557470000002</v>
      </c>
      <c r="O899" t="s">
        <v>1290</v>
      </c>
      <c r="P899" t="s">
        <v>1290</v>
      </c>
      <c r="Q899" t="s">
        <v>1290</v>
      </c>
      <c r="R899" t="s">
        <v>1290</v>
      </c>
    </row>
    <row r="900" spans="1:18" hidden="1" x14ac:dyDescent="0.35">
      <c r="A900" t="s">
        <v>3067</v>
      </c>
      <c r="B900" t="s">
        <v>3068</v>
      </c>
      <c r="C900">
        <v>89951.696100000001</v>
      </c>
      <c r="D900">
        <v>1.1734091529999999</v>
      </c>
      <c r="E900">
        <v>0.15885395199999999</v>
      </c>
      <c r="F900">
        <v>5.7308913859999997</v>
      </c>
      <c r="G900">
        <v>9.9900000000000005E-9</v>
      </c>
      <c r="H900">
        <v>3.1600000000000002E-7</v>
      </c>
      <c r="I900">
        <v>131251.17389999999</v>
      </c>
      <c r="J900">
        <v>121144.4555</v>
      </c>
      <c r="K900">
        <v>121527.0297</v>
      </c>
      <c r="L900">
        <v>69662.332339999994</v>
      </c>
      <c r="M900">
        <v>50629.267079999998</v>
      </c>
      <c r="N900">
        <v>45495.918010000001</v>
      </c>
      <c r="O900" t="s">
        <v>1290</v>
      </c>
      <c r="P900" t="s">
        <v>1290</v>
      </c>
      <c r="Q900" t="s">
        <v>1290</v>
      </c>
      <c r="R900" t="s">
        <v>1290</v>
      </c>
    </row>
    <row r="901" spans="1:18" hidden="1" x14ac:dyDescent="0.35">
      <c r="A901" t="s">
        <v>3093</v>
      </c>
      <c r="B901" t="s">
        <v>3094</v>
      </c>
      <c r="C901">
        <v>2432.2376669999999</v>
      </c>
      <c r="D901">
        <v>1.1736019980000001</v>
      </c>
      <c r="E901">
        <v>0.24433812799999999</v>
      </c>
      <c r="F901">
        <v>3.7266700909999999</v>
      </c>
      <c r="G901">
        <v>1.94026E-4</v>
      </c>
      <c r="H901">
        <v>3.0127999999999999E-3</v>
      </c>
      <c r="I901">
        <v>3834.9350220000001</v>
      </c>
      <c r="J901">
        <v>2565.6283010000002</v>
      </c>
      <c r="K901">
        <v>3710.5624459999999</v>
      </c>
      <c r="L901">
        <v>1712.454528</v>
      </c>
      <c r="M901">
        <v>982.40169189999995</v>
      </c>
      <c r="N901">
        <v>1787.444011</v>
      </c>
      <c r="O901" t="s">
        <v>1290</v>
      </c>
      <c r="P901" t="s">
        <v>1290</v>
      </c>
      <c r="Q901" t="s">
        <v>1290</v>
      </c>
      <c r="R901" t="s">
        <v>1290</v>
      </c>
    </row>
    <row r="902" spans="1:18" hidden="1" x14ac:dyDescent="0.35">
      <c r="A902" t="s">
        <v>3125</v>
      </c>
      <c r="B902" t="s">
        <v>3126</v>
      </c>
      <c r="C902">
        <v>207.82833729999999</v>
      </c>
      <c r="D902">
        <v>1.1736735570000001</v>
      </c>
      <c r="E902">
        <v>0.268718599</v>
      </c>
      <c r="F902">
        <v>3.388820704</v>
      </c>
      <c r="G902">
        <v>7.0193899999999995E-4</v>
      </c>
      <c r="H902">
        <v>9.0803020000000002E-3</v>
      </c>
      <c r="I902">
        <v>261.90285920000002</v>
      </c>
      <c r="J902">
        <v>289.36442970000002</v>
      </c>
      <c r="K902">
        <v>312.60775819999998</v>
      </c>
      <c r="L902">
        <v>163.89500989999999</v>
      </c>
      <c r="M902">
        <v>112.66981180000001</v>
      </c>
      <c r="N902">
        <v>106.5301547</v>
      </c>
      <c r="O902" t="s">
        <v>1290</v>
      </c>
      <c r="P902" t="s">
        <v>1290</v>
      </c>
      <c r="Q902" t="s">
        <v>1290</v>
      </c>
      <c r="R902" t="s">
        <v>1290</v>
      </c>
    </row>
    <row r="903" spans="1:18" hidden="1" x14ac:dyDescent="0.35">
      <c r="A903" t="s">
        <v>3261</v>
      </c>
      <c r="B903" t="s">
        <v>3262</v>
      </c>
      <c r="C903">
        <v>4423.5841469999996</v>
      </c>
      <c r="D903">
        <v>1.173798637</v>
      </c>
      <c r="E903">
        <v>0.14821521500000001</v>
      </c>
      <c r="F903">
        <v>6.1448767850000001</v>
      </c>
      <c r="G903">
        <v>8.0000000000000003E-10</v>
      </c>
      <c r="H903">
        <v>2.7999999999999999E-8</v>
      </c>
      <c r="I903">
        <v>6915.0321450000001</v>
      </c>
      <c r="J903">
        <v>5764.3065820000002</v>
      </c>
      <c r="K903">
        <v>5710.4374859999998</v>
      </c>
      <c r="L903">
        <v>3217.3087099999998</v>
      </c>
      <c r="M903">
        <v>2434.260933</v>
      </c>
      <c r="N903">
        <v>2500.1590289999999</v>
      </c>
      <c r="O903" t="s">
        <v>1290</v>
      </c>
      <c r="P903" t="s">
        <v>1290</v>
      </c>
      <c r="Q903" t="s">
        <v>1290</v>
      </c>
      <c r="R903" t="s">
        <v>1290</v>
      </c>
    </row>
    <row r="904" spans="1:18" hidden="1" x14ac:dyDescent="0.35">
      <c r="A904" t="s">
        <v>3259</v>
      </c>
      <c r="B904" t="s">
        <v>3260</v>
      </c>
      <c r="C904">
        <v>995.78585199999998</v>
      </c>
      <c r="D904">
        <v>1.178126542</v>
      </c>
      <c r="E904">
        <v>0.13076940000000001</v>
      </c>
      <c r="F904">
        <v>6.9977543569999998</v>
      </c>
      <c r="G904">
        <v>2.5999999999999998E-12</v>
      </c>
      <c r="H904">
        <v>1.2E-10</v>
      </c>
      <c r="I904">
        <v>1410.0929610000001</v>
      </c>
      <c r="J904">
        <v>1420.7062249999999</v>
      </c>
      <c r="K904">
        <v>1312.5452780000001</v>
      </c>
      <c r="L904">
        <v>669.48628299999996</v>
      </c>
      <c r="M904">
        <v>601.8939944</v>
      </c>
      <c r="N904">
        <v>559.99037069999997</v>
      </c>
      <c r="O904" t="s">
        <v>1290</v>
      </c>
      <c r="P904" t="s">
        <v>1290</v>
      </c>
      <c r="Q904" t="s">
        <v>1290</v>
      </c>
      <c r="R904" t="s">
        <v>1290</v>
      </c>
    </row>
    <row r="905" spans="1:18" hidden="1" x14ac:dyDescent="0.35">
      <c r="A905" t="s">
        <v>3339</v>
      </c>
      <c r="B905" t="s">
        <v>3340</v>
      </c>
      <c r="C905">
        <v>498.60146259999999</v>
      </c>
      <c r="D905">
        <v>1.181060896</v>
      </c>
      <c r="E905">
        <v>0.27813528199999998</v>
      </c>
      <c r="F905">
        <v>3.3006473839999999</v>
      </c>
      <c r="G905">
        <v>9.6462000000000002E-4</v>
      </c>
      <c r="H905">
        <v>1.1967959E-2</v>
      </c>
      <c r="I905">
        <v>606.45947239999998</v>
      </c>
      <c r="J905">
        <v>489.9347204</v>
      </c>
      <c r="K905">
        <v>979.57219359999999</v>
      </c>
      <c r="L905">
        <v>336.72974770000002</v>
      </c>
      <c r="M905">
        <v>287.60451949999998</v>
      </c>
      <c r="N905">
        <v>291.30812209999999</v>
      </c>
      <c r="O905" t="s">
        <v>1290</v>
      </c>
      <c r="P905" t="s">
        <v>1290</v>
      </c>
      <c r="Q905" t="s">
        <v>1290</v>
      </c>
      <c r="R905" t="s">
        <v>1290</v>
      </c>
    </row>
    <row r="906" spans="1:18" hidden="1" x14ac:dyDescent="0.35">
      <c r="A906" t="s">
        <v>1764</v>
      </c>
      <c r="B906" t="s">
        <v>1765</v>
      </c>
      <c r="C906">
        <v>1402.1001349999999</v>
      </c>
      <c r="D906">
        <v>1.181867003</v>
      </c>
      <c r="E906">
        <v>0.26532717700000003</v>
      </c>
      <c r="F906">
        <v>3.4630172789999998</v>
      </c>
      <c r="G906">
        <v>5.3415400000000001E-4</v>
      </c>
      <c r="H906">
        <v>7.2566590000000004E-3</v>
      </c>
      <c r="I906">
        <v>2029.498202</v>
      </c>
      <c r="J906">
        <v>2031.8188299999999</v>
      </c>
      <c r="K906">
        <v>1777.892983</v>
      </c>
      <c r="L906">
        <v>767.82328889999997</v>
      </c>
      <c r="M906">
        <v>556.43073700000002</v>
      </c>
      <c r="N906">
        <v>1249.1367700000001</v>
      </c>
      <c r="O906" t="s">
        <v>1290</v>
      </c>
      <c r="P906" t="s">
        <v>1290</v>
      </c>
      <c r="Q906" t="s">
        <v>1290</v>
      </c>
      <c r="R906" t="s">
        <v>1290</v>
      </c>
    </row>
    <row r="907" spans="1:18" hidden="1" x14ac:dyDescent="0.35">
      <c r="A907" t="s">
        <v>3037</v>
      </c>
      <c r="B907" t="s">
        <v>3038</v>
      </c>
      <c r="C907">
        <v>1828811.83</v>
      </c>
      <c r="D907">
        <v>1.1825843190000001</v>
      </c>
      <c r="E907">
        <v>0.14609412899999999</v>
      </c>
      <c r="F907">
        <v>6.2942290710000002</v>
      </c>
      <c r="G907">
        <v>3.0900000000000002E-10</v>
      </c>
      <c r="H907">
        <v>1.14E-8</v>
      </c>
      <c r="I907">
        <v>2570274.827</v>
      </c>
      <c r="J907">
        <v>2442309.9559999998</v>
      </c>
      <c r="K907">
        <v>2604494.0830000001</v>
      </c>
      <c r="L907">
        <v>1359682.9350000001</v>
      </c>
      <c r="M907">
        <v>914698.00670000003</v>
      </c>
      <c r="N907">
        <v>1081411.169</v>
      </c>
      <c r="O907" t="s">
        <v>1290</v>
      </c>
      <c r="P907" t="s">
        <v>1290</v>
      </c>
      <c r="Q907" t="s">
        <v>1290</v>
      </c>
      <c r="R907" t="s">
        <v>1290</v>
      </c>
    </row>
    <row r="908" spans="1:18" hidden="1" x14ac:dyDescent="0.35">
      <c r="A908" t="s">
        <v>2266</v>
      </c>
      <c r="B908" t="s">
        <v>2267</v>
      </c>
      <c r="C908">
        <v>281.22913219999998</v>
      </c>
      <c r="D908">
        <v>1.183008522</v>
      </c>
      <c r="E908">
        <v>0.26474152000000001</v>
      </c>
      <c r="F908">
        <v>3.474989935</v>
      </c>
      <c r="G908">
        <v>5.1087300000000001E-4</v>
      </c>
      <c r="H908">
        <v>7.005285E-3</v>
      </c>
      <c r="I908">
        <v>307.7109638</v>
      </c>
      <c r="J908">
        <v>412.63158750000002</v>
      </c>
      <c r="K908">
        <v>451.09197690000002</v>
      </c>
      <c r="L908">
        <v>145.0222512</v>
      </c>
      <c r="M908">
        <v>213.47964329999999</v>
      </c>
      <c r="N908">
        <v>157.43837020000001</v>
      </c>
      <c r="O908" t="s">
        <v>1290</v>
      </c>
      <c r="P908" t="s">
        <v>1290</v>
      </c>
      <c r="Q908" t="s">
        <v>1290</v>
      </c>
      <c r="R908" t="s">
        <v>1290</v>
      </c>
    </row>
    <row r="909" spans="1:18" hidden="1" x14ac:dyDescent="0.35">
      <c r="A909" t="s">
        <v>2204</v>
      </c>
      <c r="B909" t="s">
        <v>2205</v>
      </c>
      <c r="C909">
        <v>4503.7786969999997</v>
      </c>
      <c r="D909">
        <v>1.187391565</v>
      </c>
      <c r="E909">
        <v>0.16665386700000001</v>
      </c>
      <c r="F909">
        <v>5.5465689139999999</v>
      </c>
      <c r="G909">
        <v>2.9099999999999999E-8</v>
      </c>
      <c r="H909">
        <v>8.6400000000000001E-7</v>
      </c>
      <c r="I909">
        <v>6422.0971060000002</v>
      </c>
      <c r="J909">
        <v>6299.1606899999997</v>
      </c>
      <c r="K909">
        <v>6056.6480320000001</v>
      </c>
      <c r="L909">
        <v>2688.8714660000001</v>
      </c>
      <c r="M909">
        <v>2152.5864029999998</v>
      </c>
      <c r="N909">
        <v>3403.3084819999999</v>
      </c>
      <c r="O909" t="s">
        <v>1290</v>
      </c>
      <c r="P909" t="s">
        <v>1290</v>
      </c>
      <c r="Q909" t="s">
        <v>1290</v>
      </c>
      <c r="R909" t="s">
        <v>1290</v>
      </c>
    </row>
    <row r="910" spans="1:18" hidden="1" x14ac:dyDescent="0.35">
      <c r="A910" t="s">
        <v>1288</v>
      </c>
      <c r="B910" t="s">
        <v>2845</v>
      </c>
      <c r="C910">
        <v>176.53453619999999</v>
      </c>
      <c r="D910">
        <v>1.187915879</v>
      </c>
      <c r="E910">
        <v>0.28745818200000001</v>
      </c>
      <c r="F910">
        <v>3.2174470259999999</v>
      </c>
      <c r="G910">
        <v>1.2933689999999999E-3</v>
      </c>
      <c r="H910">
        <v>1.5479076E-2</v>
      </c>
      <c r="I910">
        <v>238.00297850000001</v>
      </c>
      <c r="J910">
        <v>204.74883840000001</v>
      </c>
      <c r="K910">
        <v>293.2606983</v>
      </c>
      <c r="L910">
        <v>132.10931099999999</v>
      </c>
      <c r="M910">
        <v>95.868173159999998</v>
      </c>
      <c r="N910">
        <v>95.217217910000002</v>
      </c>
      <c r="O910" t="s">
        <v>1290</v>
      </c>
      <c r="P910" t="s">
        <v>1290</v>
      </c>
      <c r="Q910" t="s">
        <v>1290</v>
      </c>
      <c r="R910" t="s">
        <v>1290</v>
      </c>
    </row>
    <row r="911" spans="1:18" hidden="1" x14ac:dyDescent="0.35">
      <c r="A911" t="s">
        <v>3303</v>
      </c>
      <c r="B911" t="s">
        <v>3304</v>
      </c>
      <c r="C911">
        <v>399.54074420000001</v>
      </c>
      <c r="D911">
        <v>1.191496173</v>
      </c>
      <c r="E911">
        <v>0.21400960299999999</v>
      </c>
      <c r="F911">
        <v>4.3384117040000003</v>
      </c>
      <c r="G911">
        <v>1.4399999999999999E-5</v>
      </c>
      <c r="H911">
        <v>2.89883E-4</v>
      </c>
      <c r="I911">
        <v>604.46781569999996</v>
      </c>
      <c r="J911">
        <v>506.64891119999999</v>
      </c>
      <c r="K911">
        <v>555.9734072</v>
      </c>
      <c r="L911">
        <v>218.5266799</v>
      </c>
      <c r="M911">
        <v>300.45283130000001</v>
      </c>
      <c r="N911">
        <v>211.17481989999999</v>
      </c>
      <c r="O911" t="s">
        <v>1290</v>
      </c>
      <c r="P911" t="s">
        <v>1290</v>
      </c>
      <c r="Q911" t="s">
        <v>1290</v>
      </c>
      <c r="R911" t="s">
        <v>1290</v>
      </c>
    </row>
    <row r="912" spans="1:18" hidden="1" x14ac:dyDescent="0.35">
      <c r="A912" t="s">
        <v>3147</v>
      </c>
      <c r="B912" t="s">
        <v>3148</v>
      </c>
      <c r="C912">
        <v>363.7227145</v>
      </c>
      <c r="D912">
        <v>1.192261121</v>
      </c>
      <c r="E912">
        <v>0.194079011</v>
      </c>
      <c r="F912">
        <v>4.7878784640000003</v>
      </c>
      <c r="G912">
        <v>1.6899999999999999E-6</v>
      </c>
      <c r="H912">
        <v>3.9900000000000001E-5</v>
      </c>
      <c r="I912">
        <v>441.15196429999997</v>
      </c>
      <c r="J912">
        <v>545.30047769999999</v>
      </c>
      <c r="K912">
        <v>531.53501559999995</v>
      </c>
      <c r="L912">
        <v>246.33916640000001</v>
      </c>
      <c r="M912">
        <v>212.49131159999999</v>
      </c>
      <c r="N912">
        <v>205.51835149999999</v>
      </c>
      <c r="O912" t="s">
        <v>1290</v>
      </c>
      <c r="P912" t="s">
        <v>1290</v>
      </c>
      <c r="Q912" t="s">
        <v>1290</v>
      </c>
      <c r="R912" t="s">
        <v>1290</v>
      </c>
    </row>
    <row r="913" spans="1:18" hidden="1" x14ac:dyDescent="0.35">
      <c r="A913" t="s">
        <v>3113</v>
      </c>
      <c r="B913" t="s">
        <v>3114</v>
      </c>
      <c r="C913">
        <v>278.26990819999997</v>
      </c>
      <c r="D913">
        <v>1.1931428159999999</v>
      </c>
      <c r="E913">
        <v>0.22189964100000001</v>
      </c>
      <c r="F913">
        <v>4.1915724020000003</v>
      </c>
      <c r="G913">
        <v>2.7699999999999999E-5</v>
      </c>
      <c r="H913">
        <v>5.2462299999999999E-4</v>
      </c>
      <c r="I913">
        <v>435.17699420000002</v>
      </c>
      <c r="J913">
        <v>338.46236549999998</v>
      </c>
      <c r="K913">
        <v>387.9594654</v>
      </c>
      <c r="L913">
        <v>181.77446549999999</v>
      </c>
      <c r="M913">
        <v>144.29642559999999</v>
      </c>
      <c r="N913">
        <v>181.9497332</v>
      </c>
      <c r="O913" t="s">
        <v>1290</v>
      </c>
      <c r="P913" t="s">
        <v>1290</v>
      </c>
      <c r="Q913" t="s">
        <v>1290</v>
      </c>
      <c r="R913" t="s">
        <v>1290</v>
      </c>
    </row>
    <row r="914" spans="1:18" hidden="1" x14ac:dyDescent="0.35">
      <c r="A914" t="s">
        <v>2356</v>
      </c>
      <c r="B914" t="s">
        <v>2357</v>
      </c>
      <c r="C914">
        <v>548.4545865</v>
      </c>
      <c r="D914">
        <v>1.1939873700000001</v>
      </c>
      <c r="E914">
        <v>0.243716186</v>
      </c>
      <c r="F914">
        <v>3.8198241140000002</v>
      </c>
      <c r="G914">
        <v>1.33547E-4</v>
      </c>
      <c r="H914">
        <v>2.163435E-3</v>
      </c>
      <c r="I914">
        <v>820.56257019999998</v>
      </c>
      <c r="J914">
        <v>566.19321630000002</v>
      </c>
      <c r="K914">
        <v>903.20222000000001</v>
      </c>
      <c r="L914">
        <v>280.11147149999999</v>
      </c>
      <c r="M914">
        <v>315.27780660000002</v>
      </c>
      <c r="N914">
        <v>405.38023470000002</v>
      </c>
      <c r="O914" t="s">
        <v>1290</v>
      </c>
      <c r="P914" t="s">
        <v>1290</v>
      </c>
      <c r="Q914" t="s">
        <v>1290</v>
      </c>
      <c r="R914" t="s">
        <v>1290</v>
      </c>
    </row>
    <row r="915" spans="1:18" hidden="1" x14ac:dyDescent="0.35">
      <c r="A915" t="s">
        <v>1288</v>
      </c>
      <c r="B915" t="s">
        <v>2867</v>
      </c>
      <c r="C915">
        <v>625.86050279999995</v>
      </c>
      <c r="D915">
        <v>1.196669172</v>
      </c>
      <c r="E915">
        <v>0.25993313400000001</v>
      </c>
      <c r="F915">
        <v>3.5918266839999999</v>
      </c>
      <c r="G915">
        <v>3.28368E-4</v>
      </c>
      <c r="H915">
        <v>4.790201E-3</v>
      </c>
      <c r="I915">
        <v>1223.873057</v>
      </c>
      <c r="J915">
        <v>666.47836159999997</v>
      </c>
      <c r="K915">
        <v>723.98734890000003</v>
      </c>
      <c r="L915">
        <v>411.22747939999999</v>
      </c>
      <c r="M915">
        <v>386.43768770000003</v>
      </c>
      <c r="N915">
        <v>343.15908239999999</v>
      </c>
      <c r="O915" t="s">
        <v>1290</v>
      </c>
      <c r="P915" t="s">
        <v>1290</v>
      </c>
      <c r="Q915" t="s">
        <v>1290</v>
      </c>
      <c r="R915" t="s">
        <v>1290</v>
      </c>
    </row>
    <row r="916" spans="1:18" hidden="1" x14ac:dyDescent="0.35">
      <c r="A916" t="s">
        <v>1288</v>
      </c>
      <c r="B916" t="s">
        <v>2841</v>
      </c>
      <c r="C916">
        <v>10260.204239999999</v>
      </c>
      <c r="D916">
        <v>1.19682537</v>
      </c>
      <c r="E916">
        <v>0.168772011</v>
      </c>
      <c r="F916">
        <v>5.5328543950000002</v>
      </c>
      <c r="G916">
        <v>3.1499999999999998E-8</v>
      </c>
      <c r="H916">
        <v>9.33E-7</v>
      </c>
      <c r="I916">
        <v>18070.301459999999</v>
      </c>
      <c r="J916">
        <v>12092.71711</v>
      </c>
      <c r="K916">
        <v>12699.81746</v>
      </c>
      <c r="L916">
        <v>6703.802557</v>
      </c>
      <c r="M916">
        <v>5560.3540430000003</v>
      </c>
      <c r="N916">
        <v>6434.2327939999996</v>
      </c>
      <c r="O916" t="s">
        <v>1290</v>
      </c>
      <c r="P916" t="s">
        <v>1290</v>
      </c>
      <c r="Q916" t="s">
        <v>1290</v>
      </c>
      <c r="R916" t="s">
        <v>1290</v>
      </c>
    </row>
    <row r="917" spans="1:18" hidden="1" x14ac:dyDescent="0.35">
      <c r="A917" t="s">
        <v>3293</v>
      </c>
      <c r="B917" t="s">
        <v>3294</v>
      </c>
      <c r="C917">
        <v>378.16609929999998</v>
      </c>
      <c r="D917">
        <v>1.1969571619999999</v>
      </c>
      <c r="E917">
        <v>0.28259397400000003</v>
      </c>
      <c r="F917">
        <v>3.3048219059999999</v>
      </c>
      <c r="G917">
        <v>9.5036800000000005E-4</v>
      </c>
      <c r="H917">
        <v>1.1799449E-2</v>
      </c>
      <c r="I917">
        <v>508.86829289999997</v>
      </c>
      <c r="J917">
        <v>433.5243261</v>
      </c>
      <c r="K917">
        <v>637.43471220000004</v>
      </c>
      <c r="L917">
        <v>298.98423020000001</v>
      </c>
      <c r="M917">
        <v>161.09806420000001</v>
      </c>
      <c r="N917">
        <v>229.08696979999999</v>
      </c>
      <c r="O917" t="s">
        <v>1290</v>
      </c>
      <c r="P917" t="s">
        <v>1290</v>
      </c>
      <c r="Q917" t="s">
        <v>1290</v>
      </c>
      <c r="R917" t="s">
        <v>1290</v>
      </c>
    </row>
    <row r="918" spans="1:18" hidden="1" x14ac:dyDescent="0.35">
      <c r="A918" t="s">
        <v>1288</v>
      </c>
      <c r="B918" t="s">
        <v>1482</v>
      </c>
      <c r="C918">
        <v>280.18484369999999</v>
      </c>
      <c r="D918">
        <v>1.197736288</v>
      </c>
      <c r="E918">
        <v>0.26749116499999998</v>
      </c>
      <c r="F918">
        <v>3.4943280529999998</v>
      </c>
      <c r="G918">
        <v>4.7525699999999998E-4</v>
      </c>
      <c r="H918">
        <v>6.5888020000000004E-3</v>
      </c>
      <c r="I918">
        <v>290.78188169999999</v>
      </c>
      <c r="J918">
        <v>370.84611030000002</v>
      </c>
      <c r="K918">
        <v>509.13315669999997</v>
      </c>
      <c r="L918">
        <v>169.8548285</v>
      </c>
      <c r="M918">
        <v>167.02805430000001</v>
      </c>
      <c r="N918">
        <v>173.46503060000001</v>
      </c>
      <c r="O918" t="s">
        <v>1290</v>
      </c>
      <c r="P918" t="s">
        <v>1290</v>
      </c>
      <c r="Q918" t="s">
        <v>1290</v>
      </c>
      <c r="R918" t="s">
        <v>1290</v>
      </c>
    </row>
    <row r="919" spans="1:18" hidden="1" x14ac:dyDescent="0.35">
      <c r="A919" t="s">
        <v>1288</v>
      </c>
      <c r="B919" t="s">
        <v>2938</v>
      </c>
      <c r="C919">
        <v>189.75088009999999</v>
      </c>
      <c r="D919">
        <v>1.199983281</v>
      </c>
      <c r="E919">
        <v>0.26675820700000002</v>
      </c>
      <c r="F919">
        <v>3.5123525710000001</v>
      </c>
      <c r="G919">
        <v>4.44158E-4</v>
      </c>
      <c r="H919">
        <v>6.2016490000000001E-3</v>
      </c>
      <c r="I919">
        <v>284.80691150000001</v>
      </c>
      <c r="J919">
        <v>209.97202300000001</v>
      </c>
      <c r="K919">
        <v>298.35202980000003</v>
      </c>
      <c r="L919">
        <v>131.1160079</v>
      </c>
      <c r="M919">
        <v>107.7281533</v>
      </c>
      <c r="N919">
        <v>106.5301547</v>
      </c>
      <c r="O919" t="s">
        <v>1290</v>
      </c>
      <c r="P919" t="s">
        <v>1290</v>
      </c>
      <c r="Q919" t="s">
        <v>1290</v>
      </c>
      <c r="R919" t="s">
        <v>1290</v>
      </c>
    </row>
    <row r="920" spans="1:18" hidden="1" x14ac:dyDescent="0.35">
      <c r="A920" t="s">
        <v>1288</v>
      </c>
      <c r="B920" t="s">
        <v>1467</v>
      </c>
      <c r="C920">
        <v>2248.3826829999998</v>
      </c>
      <c r="D920">
        <v>1.2011042839999999</v>
      </c>
      <c r="E920">
        <v>0.16037442499999999</v>
      </c>
      <c r="F920">
        <v>5.849248566</v>
      </c>
      <c r="G920">
        <v>4.9399999999999999E-9</v>
      </c>
      <c r="H920">
        <v>1.6E-7</v>
      </c>
      <c r="I920">
        <v>3555.1072519999998</v>
      </c>
      <c r="J920">
        <v>3086.9021290000001</v>
      </c>
      <c r="K920">
        <v>2759.5017090000001</v>
      </c>
      <c r="L920">
        <v>1147.265069</v>
      </c>
      <c r="M920">
        <v>1372.792706</v>
      </c>
      <c r="N920">
        <v>1568.727234</v>
      </c>
      <c r="O920" t="s">
        <v>1290</v>
      </c>
      <c r="P920" t="s">
        <v>1290</v>
      </c>
      <c r="Q920" t="s">
        <v>1290</v>
      </c>
      <c r="R920" t="s">
        <v>1290</v>
      </c>
    </row>
    <row r="921" spans="1:18" hidden="1" x14ac:dyDescent="0.35">
      <c r="A921" t="s">
        <v>2963</v>
      </c>
      <c r="B921" t="s">
        <v>2964</v>
      </c>
      <c r="C921">
        <v>649.58167300000002</v>
      </c>
      <c r="D921">
        <v>1.2011913350000001</v>
      </c>
      <c r="E921">
        <v>0.26699601099999998</v>
      </c>
      <c r="F921">
        <v>3.5137488540000001</v>
      </c>
      <c r="G921">
        <v>4.4182999999999999E-4</v>
      </c>
      <c r="H921">
        <v>6.1887909999999999E-3</v>
      </c>
      <c r="I921">
        <v>865.37484649999999</v>
      </c>
      <c r="J921">
        <v>630.96070599999996</v>
      </c>
      <c r="K921">
        <v>1219.8830439999999</v>
      </c>
      <c r="L921">
        <v>319.84359510000002</v>
      </c>
      <c r="M921">
        <v>423.9942916</v>
      </c>
      <c r="N921">
        <v>437.43355550000001</v>
      </c>
      <c r="O921" t="s">
        <v>1290</v>
      </c>
      <c r="P921" t="s">
        <v>1290</v>
      </c>
      <c r="Q921" t="s">
        <v>1290</v>
      </c>
      <c r="R921" t="s">
        <v>1290</v>
      </c>
    </row>
    <row r="922" spans="1:18" hidden="1" x14ac:dyDescent="0.35">
      <c r="A922" t="s">
        <v>3133</v>
      </c>
      <c r="B922" t="s">
        <v>3134</v>
      </c>
      <c r="C922">
        <v>405.00303120000001</v>
      </c>
      <c r="D922">
        <v>1.204675156</v>
      </c>
      <c r="E922">
        <v>0.31372862299999998</v>
      </c>
      <c r="F922">
        <v>3.0014499219999999</v>
      </c>
      <c r="G922">
        <v>2.6869720000000001E-3</v>
      </c>
      <c r="H922">
        <v>2.8701824000000001E-2</v>
      </c>
      <c r="I922">
        <v>539.73897220000003</v>
      </c>
      <c r="J922">
        <v>665.43372469999997</v>
      </c>
      <c r="K922">
        <v>489.7860968</v>
      </c>
      <c r="L922">
        <v>222.4998923</v>
      </c>
      <c r="M922">
        <v>157.1447374</v>
      </c>
      <c r="N922">
        <v>355.41476390000003</v>
      </c>
      <c r="O922" t="s">
        <v>1290</v>
      </c>
      <c r="P922" t="s">
        <v>1290</v>
      </c>
      <c r="Q922" t="s">
        <v>1290</v>
      </c>
      <c r="R922" t="s">
        <v>1290</v>
      </c>
    </row>
    <row r="923" spans="1:18" hidden="1" x14ac:dyDescent="0.35">
      <c r="A923" t="s">
        <v>1852</v>
      </c>
      <c r="B923" t="s">
        <v>1853</v>
      </c>
      <c r="C923">
        <v>12250.89687</v>
      </c>
      <c r="D923">
        <v>1.2082839910000001</v>
      </c>
      <c r="E923">
        <v>0.13334779299999999</v>
      </c>
      <c r="F923">
        <v>7.0886031679999997</v>
      </c>
      <c r="G923">
        <v>1.3499999999999999E-12</v>
      </c>
      <c r="H923">
        <v>6.4600000000000002E-11</v>
      </c>
      <c r="I923">
        <v>16456.063679999999</v>
      </c>
      <c r="J923">
        <v>16116.65856</v>
      </c>
      <c r="K923">
        <v>18729.990570000002</v>
      </c>
      <c r="L923">
        <v>7943.4448140000004</v>
      </c>
      <c r="M923">
        <v>6177.0730130000002</v>
      </c>
      <c r="N923">
        <v>8082.1505859999997</v>
      </c>
      <c r="O923" t="s">
        <v>1290</v>
      </c>
      <c r="P923" t="s">
        <v>1290</v>
      </c>
      <c r="Q923" t="s">
        <v>1290</v>
      </c>
      <c r="R923" t="s">
        <v>1290</v>
      </c>
    </row>
    <row r="924" spans="1:18" hidden="1" x14ac:dyDescent="0.35">
      <c r="A924" t="s">
        <v>1288</v>
      </c>
      <c r="B924" t="s">
        <v>2958</v>
      </c>
      <c r="C924">
        <v>399.27831420000001</v>
      </c>
      <c r="D924">
        <v>1.208420925</v>
      </c>
      <c r="E924">
        <v>0.26907190199999997</v>
      </c>
      <c r="F924">
        <v>3.5135088840000002</v>
      </c>
      <c r="G924">
        <v>4.4223E-4</v>
      </c>
      <c r="H924">
        <v>6.1894560000000003E-3</v>
      </c>
      <c r="I924">
        <v>513.84743479999997</v>
      </c>
      <c r="J924">
        <v>593.35377649999998</v>
      </c>
      <c r="K924">
        <v>565.13780399999996</v>
      </c>
      <c r="L924">
        <v>218.5266799</v>
      </c>
      <c r="M924">
        <v>172.95804440000001</v>
      </c>
      <c r="N924">
        <v>331.8461456</v>
      </c>
      <c r="O924" t="s">
        <v>1290</v>
      </c>
      <c r="P924" t="s">
        <v>1290</v>
      </c>
      <c r="Q924" t="s">
        <v>1290</v>
      </c>
      <c r="R924" t="s">
        <v>1290</v>
      </c>
    </row>
    <row r="925" spans="1:18" hidden="1" x14ac:dyDescent="0.35">
      <c r="A925" t="s">
        <v>3335</v>
      </c>
      <c r="B925" t="s">
        <v>3336</v>
      </c>
      <c r="C925">
        <v>123.14028089999999</v>
      </c>
      <c r="D925">
        <v>1.2106225880000001</v>
      </c>
      <c r="E925">
        <v>0.27757541099999999</v>
      </c>
      <c r="F925">
        <v>3.4138044760000001</v>
      </c>
      <c r="G925">
        <v>6.4062500000000003E-4</v>
      </c>
      <c r="H925">
        <v>8.4329629999999999E-3</v>
      </c>
      <c r="I925">
        <v>176.26162009999999</v>
      </c>
      <c r="J925">
        <v>185.94537360000001</v>
      </c>
      <c r="K925">
        <v>153.75821329999999</v>
      </c>
      <c r="L925">
        <v>75.491034869999993</v>
      </c>
      <c r="M925">
        <v>68.194886060000002</v>
      </c>
      <c r="N925">
        <v>79.190557470000002</v>
      </c>
      <c r="O925" t="s">
        <v>1290</v>
      </c>
      <c r="P925" t="s">
        <v>1290</v>
      </c>
      <c r="Q925" t="s">
        <v>1290</v>
      </c>
      <c r="R925" t="s">
        <v>1290</v>
      </c>
    </row>
    <row r="926" spans="1:18" hidden="1" x14ac:dyDescent="0.35">
      <c r="A926" t="s">
        <v>3101</v>
      </c>
      <c r="B926" t="s">
        <v>3102</v>
      </c>
      <c r="C926">
        <v>342.11970680000002</v>
      </c>
      <c r="D926">
        <v>1.2110265200000001</v>
      </c>
      <c r="E926">
        <v>0.267076963</v>
      </c>
      <c r="F926">
        <v>3.5495091190000001</v>
      </c>
      <c r="G926">
        <v>3.8594999999999998E-4</v>
      </c>
      <c r="H926">
        <v>5.4846690000000002E-3</v>
      </c>
      <c r="I926">
        <v>570.60965139999996</v>
      </c>
      <c r="J926">
        <v>452.32779090000002</v>
      </c>
      <c r="K926">
        <v>410.36132429999998</v>
      </c>
      <c r="L926">
        <v>265.21192509999997</v>
      </c>
      <c r="M926">
        <v>198.65466810000001</v>
      </c>
      <c r="N926">
        <v>155.5528807</v>
      </c>
      <c r="O926" t="s">
        <v>1290</v>
      </c>
      <c r="P926" t="s">
        <v>1290</v>
      </c>
      <c r="Q926" t="s">
        <v>1290</v>
      </c>
      <c r="R926" t="s">
        <v>1290</v>
      </c>
    </row>
    <row r="927" spans="1:18" hidden="1" x14ac:dyDescent="0.35">
      <c r="A927" t="s">
        <v>3341</v>
      </c>
      <c r="B927" t="s">
        <v>3342</v>
      </c>
      <c r="C927">
        <v>1270.7607869999999</v>
      </c>
      <c r="D927">
        <v>1.2110375410000001</v>
      </c>
      <c r="E927">
        <v>0.27137428299999999</v>
      </c>
      <c r="F927">
        <v>3.4933418330000001</v>
      </c>
      <c r="G927">
        <v>4.7701500000000001E-4</v>
      </c>
      <c r="H927">
        <v>6.6079789999999999E-3</v>
      </c>
      <c r="I927">
        <v>1468.8468339999999</v>
      </c>
      <c r="J927">
        <v>1562.776848</v>
      </c>
      <c r="K927">
        <v>2293.1357379999999</v>
      </c>
      <c r="L927">
        <v>796.62907849999999</v>
      </c>
      <c r="M927">
        <v>500.0958311</v>
      </c>
      <c r="N927">
        <v>1003.080395</v>
      </c>
      <c r="O927" t="s">
        <v>1290</v>
      </c>
      <c r="P927" t="s">
        <v>1290</v>
      </c>
      <c r="Q927" t="s">
        <v>1290</v>
      </c>
      <c r="R927" t="s">
        <v>1290</v>
      </c>
    </row>
    <row r="928" spans="1:18" hidden="1" x14ac:dyDescent="0.35">
      <c r="A928" t="s">
        <v>2444</v>
      </c>
      <c r="B928" t="s">
        <v>2445</v>
      </c>
      <c r="C928">
        <v>1894.8912989999999</v>
      </c>
      <c r="D928">
        <v>1.2142182370000001</v>
      </c>
      <c r="E928">
        <v>0.230325371</v>
      </c>
      <c r="F928">
        <v>4.1297397140000003</v>
      </c>
      <c r="G928">
        <v>3.6300000000000001E-5</v>
      </c>
      <c r="H928">
        <v>6.6694400000000004E-4</v>
      </c>
      <c r="I928">
        <v>3056.1972430000001</v>
      </c>
      <c r="J928">
        <v>1946.1586010000001</v>
      </c>
      <c r="K928">
        <v>2942.7896460000002</v>
      </c>
      <c r="L928">
        <v>1090.6467929999999</v>
      </c>
      <c r="M928">
        <v>884.55685540000002</v>
      </c>
      <c r="N928">
        <v>1448.9986530000001</v>
      </c>
      <c r="O928" t="s">
        <v>1290</v>
      </c>
      <c r="P928" t="s">
        <v>1290</v>
      </c>
      <c r="Q928" t="s">
        <v>1290</v>
      </c>
      <c r="R928" t="s">
        <v>1290</v>
      </c>
    </row>
    <row r="929" spans="1:18" hidden="1" x14ac:dyDescent="0.35">
      <c r="A929" t="s">
        <v>1846</v>
      </c>
      <c r="B929" t="s">
        <v>1847</v>
      </c>
      <c r="C929">
        <v>514.78183160000003</v>
      </c>
      <c r="D929">
        <v>1.215909063</v>
      </c>
      <c r="E929">
        <v>0.17036375600000001</v>
      </c>
      <c r="F929">
        <v>5.5931770930000004</v>
      </c>
      <c r="G929">
        <v>2.2300000000000001E-8</v>
      </c>
      <c r="H929">
        <v>6.6899999999999997E-7</v>
      </c>
      <c r="I929">
        <v>827.53336879999995</v>
      </c>
      <c r="J929">
        <v>671.70154620000005</v>
      </c>
      <c r="K929">
        <v>659.83657110000001</v>
      </c>
      <c r="L929">
        <v>303.95074570000003</v>
      </c>
      <c r="M929">
        <v>320.21946500000001</v>
      </c>
      <c r="N929">
        <v>305.44929309999998</v>
      </c>
      <c r="O929" t="s">
        <v>1290</v>
      </c>
      <c r="P929" t="s">
        <v>1290</v>
      </c>
      <c r="Q929" t="s">
        <v>1290</v>
      </c>
      <c r="R929" t="s">
        <v>1290</v>
      </c>
    </row>
    <row r="930" spans="1:18" hidden="1" x14ac:dyDescent="0.35">
      <c r="A930" t="s">
        <v>1288</v>
      </c>
      <c r="B930" t="s">
        <v>1720</v>
      </c>
      <c r="C930">
        <v>7658.8397430000005</v>
      </c>
      <c r="D930">
        <v>1.2216582330000001</v>
      </c>
      <c r="E930">
        <v>0.170526501</v>
      </c>
      <c r="F930">
        <v>5.6215533579999999</v>
      </c>
      <c r="G930">
        <v>1.89E-8</v>
      </c>
      <c r="H930">
        <v>5.75E-7</v>
      </c>
      <c r="I930">
        <v>10213.215679999999</v>
      </c>
      <c r="J930">
        <v>9950.1667620000007</v>
      </c>
      <c r="K930">
        <v>11999.250239999999</v>
      </c>
      <c r="L930">
        <v>3911.6275700000001</v>
      </c>
      <c r="M930">
        <v>4062.0432129999999</v>
      </c>
      <c r="N930">
        <v>5816.7349949999998</v>
      </c>
      <c r="O930" t="s">
        <v>1290</v>
      </c>
      <c r="P930" t="s">
        <v>1290</v>
      </c>
      <c r="Q930" t="s">
        <v>1290</v>
      </c>
      <c r="R930" t="s">
        <v>1290</v>
      </c>
    </row>
    <row r="931" spans="1:18" hidden="1" x14ac:dyDescent="0.35">
      <c r="A931" t="s">
        <v>3019</v>
      </c>
      <c r="B931" t="s">
        <v>3020</v>
      </c>
      <c r="C931">
        <v>268.15618469999998</v>
      </c>
      <c r="D931">
        <v>1.222004476</v>
      </c>
      <c r="E931">
        <v>0.23750036699999999</v>
      </c>
      <c r="F931">
        <v>4.037762474</v>
      </c>
      <c r="G931">
        <v>5.3999999999999998E-5</v>
      </c>
      <c r="H931">
        <v>9.4371699999999995E-4</v>
      </c>
      <c r="I931">
        <v>352.52324010000001</v>
      </c>
      <c r="J931">
        <v>346.81946090000002</v>
      </c>
      <c r="K931">
        <v>426.65358529999997</v>
      </c>
      <c r="L931">
        <v>180.78116249999999</v>
      </c>
      <c r="M931">
        <v>173.94637599999999</v>
      </c>
      <c r="N931">
        <v>128.21328349999999</v>
      </c>
      <c r="O931" t="s">
        <v>1290</v>
      </c>
      <c r="P931" t="s">
        <v>1290</v>
      </c>
      <c r="Q931" t="s">
        <v>1290</v>
      </c>
      <c r="R931" t="s">
        <v>1290</v>
      </c>
    </row>
    <row r="932" spans="1:18" hidden="1" x14ac:dyDescent="0.35">
      <c r="A932" t="s">
        <v>3061</v>
      </c>
      <c r="B932" t="s">
        <v>3062</v>
      </c>
      <c r="C932">
        <v>492.4805978</v>
      </c>
      <c r="D932">
        <v>1.2224763510000001</v>
      </c>
      <c r="E932">
        <v>0.30291284200000002</v>
      </c>
      <c r="F932">
        <v>3.1673861649999999</v>
      </c>
      <c r="G932">
        <v>1.5381590000000001E-3</v>
      </c>
      <c r="H932">
        <v>1.7944849999999998E-2</v>
      </c>
      <c r="I932">
        <v>652.26757710000004</v>
      </c>
      <c r="J932">
        <v>520.22919130000002</v>
      </c>
      <c r="K932">
        <v>896.07435580000003</v>
      </c>
      <c r="L932">
        <v>305.93735190000001</v>
      </c>
      <c r="M932">
        <v>196.6780047</v>
      </c>
      <c r="N932">
        <v>383.69710579999997</v>
      </c>
      <c r="O932" t="s">
        <v>1290</v>
      </c>
      <c r="P932" t="s">
        <v>1290</v>
      </c>
      <c r="Q932" t="s">
        <v>1290</v>
      </c>
      <c r="R932" t="s">
        <v>1290</v>
      </c>
    </row>
    <row r="933" spans="1:18" hidden="1" x14ac:dyDescent="0.35">
      <c r="A933" t="s">
        <v>1822</v>
      </c>
      <c r="B933" t="s">
        <v>1823</v>
      </c>
      <c r="C933">
        <v>4830.7619770000001</v>
      </c>
      <c r="D933">
        <v>1.222602747</v>
      </c>
      <c r="E933">
        <v>0.16795549500000001</v>
      </c>
      <c r="F933">
        <v>5.7132298160000001</v>
      </c>
      <c r="G933">
        <v>1.11E-8</v>
      </c>
      <c r="H933">
        <v>3.46E-7</v>
      </c>
      <c r="I933">
        <v>7728.6239169999999</v>
      </c>
      <c r="J933">
        <v>5945.0287710000002</v>
      </c>
      <c r="K933">
        <v>6616.6945050000004</v>
      </c>
      <c r="L933">
        <v>2723.6370740000002</v>
      </c>
      <c r="M933">
        <v>2436.2375959999999</v>
      </c>
      <c r="N933">
        <v>3534.349999</v>
      </c>
      <c r="O933" t="s">
        <v>1290</v>
      </c>
      <c r="P933" t="s">
        <v>1290</v>
      </c>
      <c r="Q933" t="s">
        <v>1290</v>
      </c>
      <c r="R933" t="s">
        <v>1290</v>
      </c>
    </row>
    <row r="934" spans="1:18" hidden="1" x14ac:dyDescent="0.35">
      <c r="A934" t="s">
        <v>3299</v>
      </c>
      <c r="B934" t="s">
        <v>3300</v>
      </c>
      <c r="C934">
        <v>5691.6971869999998</v>
      </c>
      <c r="D934">
        <v>1.2271758530000001</v>
      </c>
      <c r="E934">
        <v>0.19640640200000001</v>
      </c>
      <c r="F934">
        <v>4.9089104880000001</v>
      </c>
      <c r="G934">
        <v>9.16E-7</v>
      </c>
      <c r="H934">
        <v>2.27E-5</v>
      </c>
      <c r="I934">
        <v>6737.7746969999998</v>
      </c>
      <c r="J934">
        <v>6893.5591039999999</v>
      </c>
      <c r="K934">
        <v>10297.72723</v>
      </c>
      <c r="L934">
        <v>3508.3465150000002</v>
      </c>
      <c r="M934">
        <v>2789.0720070000002</v>
      </c>
      <c r="N934">
        <v>3923.7035740000001</v>
      </c>
      <c r="O934" t="s">
        <v>1290</v>
      </c>
      <c r="P934" t="s">
        <v>1290</v>
      </c>
      <c r="Q934" t="s">
        <v>1290</v>
      </c>
      <c r="R934" t="s">
        <v>1290</v>
      </c>
    </row>
    <row r="935" spans="1:18" hidden="1" x14ac:dyDescent="0.35">
      <c r="A935" t="s">
        <v>2474</v>
      </c>
      <c r="B935" t="s">
        <v>2475</v>
      </c>
      <c r="C935">
        <v>16959.121520000001</v>
      </c>
      <c r="D935">
        <v>1.2323317620000001</v>
      </c>
      <c r="E935">
        <v>0.27669529999999998</v>
      </c>
      <c r="F935">
        <v>3.5031218630000001</v>
      </c>
      <c r="G935">
        <v>4.5983900000000003E-4</v>
      </c>
      <c r="H935">
        <v>6.3907429999999999E-3</v>
      </c>
      <c r="I935">
        <v>20011.17093</v>
      </c>
      <c r="J935">
        <v>27871.95794</v>
      </c>
      <c r="K935">
        <v>23492.422119999999</v>
      </c>
      <c r="L935">
        <v>11678.264429999999</v>
      </c>
      <c r="M935">
        <v>5368.6176969999997</v>
      </c>
      <c r="N935">
        <v>13332.296</v>
      </c>
      <c r="O935" t="s">
        <v>1290</v>
      </c>
      <c r="P935" t="s">
        <v>1290</v>
      </c>
      <c r="Q935" t="s">
        <v>1290</v>
      </c>
      <c r="R935" t="s">
        <v>1290</v>
      </c>
    </row>
    <row r="936" spans="1:18" hidden="1" x14ac:dyDescent="0.35">
      <c r="A936" t="s">
        <v>3025</v>
      </c>
      <c r="B936" t="s">
        <v>3026</v>
      </c>
      <c r="C936">
        <v>1573.700619</v>
      </c>
      <c r="D936">
        <v>1.2327063460000001</v>
      </c>
      <c r="E936">
        <v>0.212659706</v>
      </c>
      <c r="F936">
        <v>4.5597351760000002</v>
      </c>
      <c r="G936">
        <v>5.1200000000000001E-6</v>
      </c>
      <c r="H936">
        <v>1.13201E-4</v>
      </c>
      <c r="I936">
        <v>1969.7484999999999</v>
      </c>
      <c r="J936">
        <v>1950.337149</v>
      </c>
      <c r="K936">
        <v>2703.4970619999999</v>
      </c>
      <c r="L936">
        <v>1195.936921</v>
      </c>
      <c r="M936">
        <v>761.01539519999994</v>
      </c>
      <c r="N936">
        <v>861.66868480000005</v>
      </c>
      <c r="O936" t="s">
        <v>1290</v>
      </c>
      <c r="P936" t="s">
        <v>1290</v>
      </c>
      <c r="Q936" t="s">
        <v>1290</v>
      </c>
      <c r="R936" t="s">
        <v>1290</v>
      </c>
    </row>
    <row r="937" spans="1:18" hidden="1" x14ac:dyDescent="0.35">
      <c r="A937" t="s">
        <v>3051</v>
      </c>
      <c r="B937" t="s">
        <v>3052</v>
      </c>
      <c r="C937">
        <v>424.95376340000001</v>
      </c>
      <c r="D937">
        <v>1.240242176</v>
      </c>
      <c r="E937">
        <v>0.27394143999999998</v>
      </c>
      <c r="F937">
        <v>3.567214114</v>
      </c>
      <c r="G937">
        <v>3.6079699999999999E-4</v>
      </c>
      <c r="H937">
        <v>5.164765E-3</v>
      </c>
      <c r="I937">
        <v>535.75565870000003</v>
      </c>
      <c r="J937">
        <v>453.37242780000003</v>
      </c>
      <c r="K937">
        <v>802.39385500000003</v>
      </c>
      <c r="L937">
        <v>216.54007369999999</v>
      </c>
      <c r="M937">
        <v>236.21127200000001</v>
      </c>
      <c r="N937">
        <v>305.44929309999998</v>
      </c>
      <c r="O937" t="s">
        <v>1290</v>
      </c>
      <c r="P937" t="s">
        <v>1290</v>
      </c>
      <c r="Q937" t="s">
        <v>1290</v>
      </c>
      <c r="R937" t="s">
        <v>1290</v>
      </c>
    </row>
    <row r="938" spans="1:18" hidden="1" x14ac:dyDescent="0.35">
      <c r="A938" t="s">
        <v>2346</v>
      </c>
      <c r="B938" t="s">
        <v>2347</v>
      </c>
      <c r="C938">
        <v>7199.5516029999999</v>
      </c>
      <c r="D938">
        <v>1.247038597</v>
      </c>
      <c r="E938">
        <v>0.13570170200000001</v>
      </c>
      <c r="F938">
        <v>7.2512295739999999</v>
      </c>
      <c r="G938">
        <v>4.1300000000000001E-13</v>
      </c>
      <c r="H938">
        <v>2.1199999999999999E-11</v>
      </c>
      <c r="I938">
        <v>10443.25203</v>
      </c>
      <c r="J938">
        <v>9104.0108479999999</v>
      </c>
      <c r="K938">
        <v>10845.5545</v>
      </c>
      <c r="L938">
        <v>4288.0894410000001</v>
      </c>
      <c r="M938">
        <v>3650.8972330000001</v>
      </c>
      <c r="N938">
        <v>4865.5055609999999</v>
      </c>
      <c r="O938" t="s">
        <v>1290</v>
      </c>
      <c r="P938" t="s">
        <v>1290</v>
      </c>
      <c r="Q938" t="s">
        <v>1290</v>
      </c>
      <c r="R938" t="s">
        <v>1290</v>
      </c>
    </row>
    <row r="939" spans="1:18" hidden="1" x14ac:dyDescent="0.35">
      <c r="A939" t="s">
        <v>2534</v>
      </c>
      <c r="B939" t="s">
        <v>2535</v>
      </c>
      <c r="C939">
        <v>1222.682824</v>
      </c>
      <c r="D939">
        <v>1.248900313</v>
      </c>
      <c r="E939">
        <v>0.276971142</v>
      </c>
      <c r="F939">
        <v>3.559453521</v>
      </c>
      <c r="G939">
        <v>3.7162700000000003E-4</v>
      </c>
      <c r="H939">
        <v>5.293959E-3</v>
      </c>
      <c r="I939">
        <v>1541.5423040000001</v>
      </c>
      <c r="J939">
        <v>1784.239877</v>
      </c>
      <c r="K939">
        <v>1837.9706960000001</v>
      </c>
      <c r="L939">
        <v>675.44610150000005</v>
      </c>
      <c r="M939">
        <v>445.73758859999998</v>
      </c>
      <c r="N939">
        <v>1051.160376</v>
      </c>
      <c r="O939" t="s">
        <v>1290</v>
      </c>
      <c r="P939" t="s">
        <v>1290</v>
      </c>
      <c r="Q939" t="s">
        <v>1290</v>
      </c>
      <c r="R939" t="s">
        <v>1290</v>
      </c>
    </row>
    <row r="940" spans="1:18" hidden="1" x14ac:dyDescent="0.35">
      <c r="A940" t="s">
        <v>2612</v>
      </c>
      <c r="B940" t="s">
        <v>2613</v>
      </c>
      <c r="C940">
        <v>849.25786740000001</v>
      </c>
      <c r="D940">
        <v>1.2503876869999999</v>
      </c>
      <c r="E940">
        <v>0.16495525899999999</v>
      </c>
      <c r="F940">
        <v>5.985582323</v>
      </c>
      <c r="G940">
        <v>2.16E-9</v>
      </c>
      <c r="H940">
        <v>7.2899999999999998E-8</v>
      </c>
      <c r="I940">
        <v>1283.6227590000001</v>
      </c>
      <c r="J940">
        <v>989.27117310000006</v>
      </c>
      <c r="K940">
        <v>1314.581811</v>
      </c>
      <c r="L940">
        <v>476.78548339999998</v>
      </c>
      <c r="M940">
        <v>529.74578159999999</v>
      </c>
      <c r="N940">
        <v>501.54019729999999</v>
      </c>
      <c r="O940" t="s">
        <v>1290</v>
      </c>
      <c r="P940" t="s">
        <v>1290</v>
      </c>
      <c r="Q940" t="s">
        <v>1290</v>
      </c>
      <c r="R940" t="s">
        <v>1290</v>
      </c>
    </row>
    <row r="941" spans="1:18" hidden="1" x14ac:dyDescent="0.35">
      <c r="A941" t="s">
        <v>3361</v>
      </c>
      <c r="B941" t="s">
        <v>3362</v>
      </c>
      <c r="C941">
        <v>541.63990909999995</v>
      </c>
      <c r="D941">
        <v>1.250846235</v>
      </c>
      <c r="E941">
        <v>0.196664389</v>
      </c>
      <c r="F941">
        <v>5.0228301740000001</v>
      </c>
      <c r="G941">
        <v>5.0900000000000002E-7</v>
      </c>
      <c r="H941">
        <v>1.31E-5</v>
      </c>
      <c r="I941">
        <v>743.88378639999996</v>
      </c>
      <c r="J941">
        <v>682.14791560000003</v>
      </c>
      <c r="K941">
        <v>862.47156749999999</v>
      </c>
      <c r="L941">
        <v>288.05789620000002</v>
      </c>
      <c r="M941">
        <v>289.58118280000002</v>
      </c>
      <c r="N941">
        <v>383.69710579999997</v>
      </c>
      <c r="O941" t="s">
        <v>1290</v>
      </c>
      <c r="P941" t="s">
        <v>1290</v>
      </c>
      <c r="Q941" t="s">
        <v>1290</v>
      </c>
      <c r="R941" t="s">
        <v>1290</v>
      </c>
    </row>
    <row r="942" spans="1:18" hidden="1" x14ac:dyDescent="0.35">
      <c r="A942" t="s">
        <v>1328</v>
      </c>
      <c r="B942" t="s">
        <v>1329</v>
      </c>
      <c r="C942">
        <v>1715.541199</v>
      </c>
      <c r="D942">
        <v>1.2573269010000001</v>
      </c>
      <c r="E942">
        <v>0.278094273</v>
      </c>
      <c r="F942">
        <v>3.5753792610000001</v>
      </c>
      <c r="G942">
        <v>3.4972099999999999E-4</v>
      </c>
      <c r="H942">
        <v>5.0461860000000002E-3</v>
      </c>
      <c r="I942">
        <v>2377.0423000000001</v>
      </c>
      <c r="J942">
        <v>2787.0913300000002</v>
      </c>
      <c r="K942">
        <v>2093.5555399999998</v>
      </c>
      <c r="L942">
        <v>822.45495889999995</v>
      </c>
      <c r="M942">
        <v>684.91385560000003</v>
      </c>
      <c r="N942">
        <v>1528.18921</v>
      </c>
      <c r="O942" t="s">
        <v>1290</v>
      </c>
      <c r="P942" t="s">
        <v>1290</v>
      </c>
      <c r="Q942" t="s">
        <v>1290</v>
      </c>
      <c r="R942" t="s">
        <v>1290</v>
      </c>
    </row>
    <row r="943" spans="1:18" hidden="1" x14ac:dyDescent="0.35">
      <c r="A943" t="s">
        <v>2328</v>
      </c>
      <c r="B943" t="s">
        <v>2329</v>
      </c>
      <c r="C943">
        <v>3301.6274480000002</v>
      </c>
      <c r="D943">
        <v>1.2577501419999999</v>
      </c>
      <c r="E943">
        <v>0.21492113400000001</v>
      </c>
      <c r="F943">
        <v>4.6282825509999999</v>
      </c>
      <c r="G943">
        <v>3.6899999999999998E-6</v>
      </c>
      <c r="H943">
        <v>8.25E-5</v>
      </c>
      <c r="I943">
        <v>5372.4940130000005</v>
      </c>
      <c r="J943">
        <v>3171.5177210000002</v>
      </c>
      <c r="K943">
        <v>5424.3046519999998</v>
      </c>
      <c r="L943">
        <v>1954.8204820000001</v>
      </c>
      <c r="M943">
        <v>1669.292211</v>
      </c>
      <c r="N943">
        <v>2217.3356090000002</v>
      </c>
      <c r="O943" t="s">
        <v>1290</v>
      </c>
      <c r="P943" t="s">
        <v>1290</v>
      </c>
      <c r="Q943" t="s">
        <v>1290</v>
      </c>
      <c r="R943" t="s">
        <v>1290</v>
      </c>
    </row>
    <row r="944" spans="1:18" hidden="1" x14ac:dyDescent="0.35">
      <c r="A944" t="s">
        <v>2038</v>
      </c>
      <c r="B944" t="s">
        <v>2039</v>
      </c>
      <c r="C944">
        <v>199.6562347</v>
      </c>
      <c r="D944">
        <v>1.2657767209999999</v>
      </c>
      <c r="E944">
        <v>0.31037641199999999</v>
      </c>
      <c r="F944">
        <v>3.2307297670000001</v>
      </c>
      <c r="G944">
        <v>1.2347460000000001E-3</v>
      </c>
      <c r="H944">
        <v>1.4858338E-2</v>
      </c>
      <c r="I944">
        <v>309.70262059999999</v>
      </c>
      <c r="J944">
        <v>226.68621390000001</v>
      </c>
      <c r="K944">
        <v>309.5529593</v>
      </c>
      <c r="L944">
        <v>105.29012760000001</v>
      </c>
      <c r="M944">
        <v>157.1447374</v>
      </c>
      <c r="N944">
        <v>89.560749520000002</v>
      </c>
      <c r="O944" t="s">
        <v>1290</v>
      </c>
      <c r="P944" t="s">
        <v>1290</v>
      </c>
      <c r="Q944" t="s">
        <v>1290</v>
      </c>
      <c r="R944" t="s">
        <v>1290</v>
      </c>
    </row>
    <row r="945" spans="1:18" hidden="1" x14ac:dyDescent="0.35">
      <c r="A945" t="s">
        <v>1802</v>
      </c>
      <c r="B945" t="s">
        <v>1803</v>
      </c>
      <c r="C945">
        <v>2863.1892250000001</v>
      </c>
      <c r="D945">
        <v>1.2707194070000001</v>
      </c>
      <c r="E945">
        <v>0.21874285099999999</v>
      </c>
      <c r="F945">
        <v>4.6067105609999999</v>
      </c>
      <c r="G945">
        <v>4.0899999999999998E-6</v>
      </c>
      <c r="H945">
        <v>9.1100000000000005E-5</v>
      </c>
      <c r="I945">
        <v>3653.6942600000002</v>
      </c>
      <c r="J945">
        <v>3571.6136649999999</v>
      </c>
      <c r="K945">
        <v>4920.2628269999996</v>
      </c>
      <c r="L945">
        <v>1891.249084</v>
      </c>
      <c r="M945">
        <v>1168.208048</v>
      </c>
      <c r="N945">
        <v>1974.1074679999999</v>
      </c>
      <c r="O945" t="s">
        <v>1290</v>
      </c>
      <c r="P945" t="s">
        <v>1290</v>
      </c>
      <c r="Q945" t="s">
        <v>1290</v>
      </c>
      <c r="R945" t="s">
        <v>1290</v>
      </c>
    </row>
    <row r="946" spans="1:18" hidden="1" x14ac:dyDescent="0.35">
      <c r="A946" t="s">
        <v>2758</v>
      </c>
      <c r="B946" t="s">
        <v>2759</v>
      </c>
      <c r="C946">
        <v>355.51268060000001</v>
      </c>
      <c r="D946">
        <v>1.2753347269999999</v>
      </c>
      <c r="E946">
        <v>0.23222204299999999</v>
      </c>
      <c r="F946">
        <v>4.3591913499999997</v>
      </c>
      <c r="G946">
        <v>1.31E-5</v>
      </c>
      <c r="H946">
        <v>2.6669999999999998E-4</v>
      </c>
      <c r="I946">
        <v>535.75565870000003</v>
      </c>
      <c r="J946">
        <v>445.01533239999998</v>
      </c>
      <c r="K946">
        <v>528.48021670000003</v>
      </c>
      <c r="L946">
        <v>258.2588035</v>
      </c>
      <c r="M946">
        <v>199.64299980000001</v>
      </c>
      <c r="N946">
        <v>165.9230728</v>
      </c>
      <c r="O946" t="s">
        <v>1290</v>
      </c>
      <c r="P946" t="s">
        <v>1290</v>
      </c>
      <c r="Q946" t="s">
        <v>1290</v>
      </c>
      <c r="R946" t="s">
        <v>1290</v>
      </c>
    </row>
    <row r="947" spans="1:18" hidden="1" x14ac:dyDescent="0.35">
      <c r="A947" t="s">
        <v>1906</v>
      </c>
      <c r="B947" t="s">
        <v>1907</v>
      </c>
      <c r="C947">
        <v>535.49148349999996</v>
      </c>
      <c r="D947">
        <v>1.280677099</v>
      </c>
      <c r="E947">
        <v>0.21257746999999999</v>
      </c>
      <c r="F947">
        <v>4.7871615680000001</v>
      </c>
      <c r="G947">
        <v>1.6899999999999999E-6</v>
      </c>
      <c r="H947">
        <v>4.0000000000000003E-5</v>
      </c>
      <c r="I947">
        <v>777.74195069999996</v>
      </c>
      <c r="J947">
        <v>628.87143209999999</v>
      </c>
      <c r="K947">
        <v>869.59943169999997</v>
      </c>
      <c r="L947">
        <v>315.87038280000002</v>
      </c>
      <c r="M947">
        <v>256.96623729999999</v>
      </c>
      <c r="N947">
        <v>363.89946650000002</v>
      </c>
      <c r="O947" t="s">
        <v>1290</v>
      </c>
      <c r="P947" t="s">
        <v>1290</v>
      </c>
      <c r="Q947" t="s">
        <v>1290</v>
      </c>
      <c r="R947" t="s">
        <v>1290</v>
      </c>
    </row>
    <row r="948" spans="1:18" hidden="1" x14ac:dyDescent="0.35">
      <c r="A948" t="s">
        <v>2977</v>
      </c>
      <c r="B948" t="s">
        <v>2978</v>
      </c>
      <c r="C948">
        <v>9461.3611349999992</v>
      </c>
      <c r="D948">
        <v>1.2928092929999999</v>
      </c>
      <c r="E948">
        <v>0.23018624800000001</v>
      </c>
      <c r="F948">
        <v>4.4736594710000004</v>
      </c>
      <c r="G948">
        <v>7.6899999999999992E-6</v>
      </c>
      <c r="H948">
        <v>1.6508199999999999E-4</v>
      </c>
      <c r="I948">
        <v>15417.414699999999</v>
      </c>
      <c r="J948">
        <v>10427.565839999999</v>
      </c>
      <c r="K948">
        <v>14468.546050000001</v>
      </c>
      <c r="L948">
        <v>7506.3914539999996</v>
      </c>
      <c r="M948">
        <v>4899.1601479999999</v>
      </c>
      <c r="N948">
        <v>4049.0886230000001</v>
      </c>
      <c r="O948" t="s">
        <v>1290</v>
      </c>
      <c r="P948" t="s">
        <v>1290</v>
      </c>
      <c r="Q948" t="s">
        <v>1290</v>
      </c>
      <c r="R948" t="s">
        <v>1290</v>
      </c>
    </row>
    <row r="949" spans="1:18" hidden="1" x14ac:dyDescent="0.35">
      <c r="A949" t="s">
        <v>1288</v>
      </c>
      <c r="B949" t="s">
        <v>1696</v>
      </c>
      <c r="C949">
        <v>409.67183</v>
      </c>
      <c r="D949">
        <v>1.294202324</v>
      </c>
      <c r="E949">
        <v>0.22618302200000001</v>
      </c>
      <c r="F949">
        <v>4.5589978799999997</v>
      </c>
      <c r="G949">
        <v>5.1399999999999999E-6</v>
      </c>
      <c r="H949">
        <v>1.1345699999999999E-4</v>
      </c>
      <c r="I949">
        <v>495.9225242</v>
      </c>
      <c r="J949">
        <v>601.71087190000003</v>
      </c>
      <c r="K949">
        <v>648.63564169999995</v>
      </c>
      <c r="L949">
        <v>234.41952929999999</v>
      </c>
      <c r="M949">
        <v>190.7480146</v>
      </c>
      <c r="N949">
        <v>286.59439850000001</v>
      </c>
      <c r="O949" t="s">
        <v>1290</v>
      </c>
      <c r="P949" t="s">
        <v>1290</v>
      </c>
      <c r="Q949" t="s">
        <v>1290</v>
      </c>
      <c r="R949" t="s">
        <v>1290</v>
      </c>
    </row>
    <row r="950" spans="1:18" hidden="1" x14ac:dyDescent="0.35">
      <c r="A950" t="s">
        <v>1288</v>
      </c>
      <c r="B950" t="s">
        <v>2835</v>
      </c>
      <c r="C950">
        <v>116.49691369999999</v>
      </c>
      <c r="D950">
        <v>1.294388211</v>
      </c>
      <c r="E950">
        <v>0.31303224400000002</v>
      </c>
      <c r="F950">
        <v>3.2947206740000001</v>
      </c>
      <c r="G950">
        <v>9.8519600000000003E-4</v>
      </c>
      <c r="H950">
        <v>1.2197428E-2</v>
      </c>
      <c r="I950">
        <v>152.3617394</v>
      </c>
      <c r="J950">
        <v>162.96336109999999</v>
      </c>
      <c r="K950">
        <v>181.25140379999999</v>
      </c>
      <c r="L950">
        <v>77.477641050000003</v>
      </c>
      <c r="M950">
        <v>51.393247469999999</v>
      </c>
      <c r="N950">
        <v>73.534089080000001</v>
      </c>
      <c r="O950" t="s">
        <v>1290</v>
      </c>
      <c r="P950" t="s">
        <v>1290</v>
      </c>
      <c r="Q950" t="s">
        <v>1290</v>
      </c>
      <c r="R950" t="s">
        <v>1290</v>
      </c>
    </row>
    <row r="951" spans="1:18" hidden="1" x14ac:dyDescent="0.35">
      <c r="A951" t="s">
        <v>1288</v>
      </c>
      <c r="B951" t="s">
        <v>2840</v>
      </c>
      <c r="C951">
        <v>2703.2768329999999</v>
      </c>
      <c r="D951">
        <v>1.294809584</v>
      </c>
      <c r="E951">
        <v>0.193518519</v>
      </c>
      <c r="F951">
        <v>5.3316611849999997</v>
      </c>
      <c r="G951">
        <v>9.7300000000000004E-8</v>
      </c>
      <c r="H951">
        <v>2.7700000000000002E-6</v>
      </c>
      <c r="I951">
        <v>3418.6787669999999</v>
      </c>
      <c r="J951">
        <v>3466.1053350000002</v>
      </c>
      <c r="K951">
        <v>4638.2030580000001</v>
      </c>
      <c r="L951">
        <v>1889.2624780000001</v>
      </c>
      <c r="M951">
        <v>1224.542954</v>
      </c>
      <c r="N951">
        <v>1582.8684049999999</v>
      </c>
      <c r="O951" t="s">
        <v>1290</v>
      </c>
      <c r="P951" t="s">
        <v>1290</v>
      </c>
      <c r="Q951" t="s">
        <v>1290</v>
      </c>
      <c r="R951" t="s">
        <v>1290</v>
      </c>
    </row>
    <row r="952" spans="1:18" hidden="1" x14ac:dyDescent="0.35">
      <c r="A952" t="s">
        <v>2442</v>
      </c>
      <c r="B952" t="s">
        <v>2443</v>
      </c>
      <c r="C952">
        <v>6307.6056619999999</v>
      </c>
      <c r="D952">
        <v>1.313053402</v>
      </c>
      <c r="E952">
        <v>0.112476995</v>
      </c>
      <c r="F952">
        <v>9.3354111819999996</v>
      </c>
      <c r="G952">
        <v>1.01E-20</v>
      </c>
      <c r="H952">
        <v>9.2699999999999996E-19</v>
      </c>
      <c r="I952">
        <v>8488.4409570000007</v>
      </c>
      <c r="J952">
        <v>8678.8436180000008</v>
      </c>
      <c r="K952">
        <v>9818.1237939999992</v>
      </c>
      <c r="L952">
        <v>3502.3866969999999</v>
      </c>
      <c r="M952">
        <v>3366.257709</v>
      </c>
      <c r="N952">
        <v>3991.5811939999999</v>
      </c>
      <c r="O952" t="s">
        <v>1290</v>
      </c>
      <c r="P952" t="s">
        <v>1290</v>
      </c>
      <c r="Q952" t="s">
        <v>1290</v>
      </c>
      <c r="R952" t="s">
        <v>1290</v>
      </c>
    </row>
    <row r="953" spans="1:18" hidden="1" x14ac:dyDescent="0.35">
      <c r="A953" t="s">
        <v>1288</v>
      </c>
      <c r="B953" t="s">
        <v>1487</v>
      </c>
      <c r="C953">
        <v>374.50596949999999</v>
      </c>
      <c r="D953">
        <v>1.3161780519999999</v>
      </c>
      <c r="E953">
        <v>0.248345014</v>
      </c>
      <c r="F953">
        <v>4.240647439</v>
      </c>
      <c r="G953">
        <v>2.23E-5</v>
      </c>
      <c r="H953">
        <v>4.2994000000000002E-4</v>
      </c>
      <c r="I953">
        <v>582.55959170000006</v>
      </c>
      <c r="J953">
        <v>458.59561239999999</v>
      </c>
      <c r="K953">
        <v>562.08300499999996</v>
      </c>
      <c r="L953">
        <v>247.3324695</v>
      </c>
      <c r="M953">
        <v>154.17974240000001</v>
      </c>
      <c r="N953">
        <v>242.28539610000001</v>
      </c>
      <c r="O953" t="s">
        <v>1290</v>
      </c>
      <c r="P953" t="s">
        <v>1290</v>
      </c>
      <c r="Q953" t="s">
        <v>1290</v>
      </c>
      <c r="R953" t="s">
        <v>1290</v>
      </c>
    </row>
    <row r="954" spans="1:18" hidden="1" x14ac:dyDescent="0.35">
      <c r="A954" t="s">
        <v>2068</v>
      </c>
      <c r="B954" t="s">
        <v>2069</v>
      </c>
      <c r="C954">
        <v>274.4599695</v>
      </c>
      <c r="D954">
        <v>1.3165648050000001</v>
      </c>
      <c r="E954">
        <v>0.33066563799999998</v>
      </c>
      <c r="F954">
        <v>3.186089752</v>
      </c>
      <c r="G954">
        <v>1.4420990000000001E-3</v>
      </c>
      <c r="H954">
        <v>1.6962155E-2</v>
      </c>
      <c r="I954">
        <v>369.45232229999999</v>
      </c>
      <c r="J954">
        <v>407.4084029</v>
      </c>
      <c r="K954">
        <v>398.14212859999998</v>
      </c>
      <c r="L954">
        <v>221.50658920000001</v>
      </c>
      <c r="M954">
        <v>90.926514749999996</v>
      </c>
      <c r="N954">
        <v>159.32385970000001</v>
      </c>
      <c r="O954" t="s">
        <v>1290</v>
      </c>
      <c r="P954" t="s">
        <v>1290</v>
      </c>
      <c r="Q954" t="s">
        <v>1290</v>
      </c>
      <c r="R954" t="s">
        <v>1290</v>
      </c>
    </row>
    <row r="955" spans="1:18" hidden="1" x14ac:dyDescent="0.35">
      <c r="A955" t="s">
        <v>2981</v>
      </c>
      <c r="B955" t="s">
        <v>2982</v>
      </c>
      <c r="C955">
        <v>1968.095802</v>
      </c>
      <c r="D955">
        <v>1.3186480439999999</v>
      </c>
      <c r="E955">
        <v>0.30789233999999999</v>
      </c>
      <c r="F955">
        <v>3.4285154269999998</v>
      </c>
      <c r="G955">
        <v>6.0689200000000004E-4</v>
      </c>
      <c r="H955">
        <v>8.0642379999999996E-3</v>
      </c>
      <c r="I955">
        <v>3656.6817449999999</v>
      </c>
      <c r="J955">
        <v>1363.2511939999999</v>
      </c>
      <c r="K955">
        <v>3409.1556169999999</v>
      </c>
      <c r="L955">
        <v>1254.5418030000001</v>
      </c>
      <c r="M955">
        <v>1083.2115240000001</v>
      </c>
      <c r="N955">
        <v>1041.732929</v>
      </c>
      <c r="O955" t="s">
        <v>1290</v>
      </c>
      <c r="P955" t="s">
        <v>1290</v>
      </c>
      <c r="Q955" t="s">
        <v>1290</v>
      </c>
      <c r="R955" t="s">
        <v>1290</v>
      </c>
    </row>
    <row r="956" spans="1:18" hidden="1" x14ac:dyDescent="0.35">
      <c r="A956" t="s">
        <v>3043</v>
      </c>
      <c r="B956" t="s">
        <v>3044</v>
      </c>
      <c r="C956">
        <v>696.28671410000004</v>
      </c>
      <c r="D956">
        <v>1.329934875</v>
      </c>
      <c r="E956">
        <v>0.31410767699999997</v>
      </c>
      <c r="F956">
        <v>3.3966074270000002</v>
      </c>
      <c r="G956">
        <v>6.8226799999999998E-4</v>
      </c>
      <c r="H956">
        <v>8.8780590000000006E-3</v>
      </c>
      <c r="I956">
        <v>954.99939910000001</v>
      </c>
      <c r="J956">
        <v>618.42506279999998</v>
      </c>
      <c r="K956">
        <v>1415.3901760000001</v>
      </c>
      <c r="L956">
        <v>462.8792401</v>
      </c>
      <c r="M956">
        <v>288.59285119999998</v>
      </c>
      <c r="N956">
        <v>437.43355550000001</v>
      </c>
      <c r="O956" t="s">
        <v>1290</v>
      </c>
      <c r="P956" t="s">
        <v>1290</v>
      </c>
      <c r="Q956" t="s">
        <v>1290</v>
      </c>
      <c r="R956" t="s">
        <v>1290</v>
      </c>
    </row>
    <row r="957" spans="1:18" hidden="1" x14ac:dyDescent="0.35">
      <c r="A957" t="s">
        <v>1288</v>
      </c>
      <c r="B957" t="s">
        <v>2952</v>
      </c>
      <c r="C957">
        <v>186.48973369999999</v>
      </c>
      <c r="D957">
        <v>1.3339656499999999</v>
      </c>
      <c r="E957">
        <v>0.32802131499999998</v>
      </c>
      <c r="F957">
        <v>3.2648221180000001</v>
      </c>
      <c r="G957">
        <v>1.095328E-3</v>
      </c>
      <c r="H957">
        <v>1.3383216999999999E-2</v>
      </c>
      <c r="I957">
        <v>205.14064260000001</v>
      </c>
      <c r="J957">
        <v>258.02532179999997</v>
      </c>
      <c r="K957">
        <v>338.06441610000002</v>
      </c>
      <c r="L957">
        <v>117.20976469999999</v>
      </c>
      <c r="M957">
        <v>75.113207829999993</v>
      </c>
      <c r="N957">
        <v>125.38504930000001</v>
      </c>
      <c r="O957" t="s">
        <v>1290</v>
      </c>
      <c r="P957" t="s">
        <v>1290</v>
      </c>
      <c r="Q957" t="s">
        <v>1290</v>
      </c>
      <c r="R957" t="s">
        <v>1290</v>
      </c>
    </row>
    <row r="958" spans="1:18" hidden="1" x14ac:dyDescent="0.35">
      <c r="A958" t="s">
        <v>3095</v>
      </c>
      <c r="B958" t="s">
        <v>3096</v>
      </c>
      <c r="C958">
        <v>10422.49748</v>
      </c>
      <c r="D958">
        <v>1.3395544429999999</v>
      </c>
      <c r="E958">
        <v>0.156479756</v>
      </c>
      <c r="F958">
        <v>6.8796121809999997</v>
      </c>
      <c r="G958">
        <v>6.0000000000000003E-12</v>
      </c>
      <c r="H958">
        <v>2.6700000000000001E-10</v>
      </c>
      <c r="I958">
        <v>12172.01007</v>
      </c>
      <c r="J958">
        <v>14839.0676</v>
      </c>
      <c r="K958">
        <v>17812.532620000002</v>
      </c>
      <c r="L958">
        <v>5951.8721180000002</v>
      </c>
      <c r="M958">
        <v>5266.8195340000002</v>
      </c>
      <c r="N958">
        <v>6492.6829680000001</v>
      </c>
      <c r="O958" t="s">
        <v>1290</v>
      </c>
      <c r="P958" t="s">
        <v>1290</v>
      </c>
      <c r="Q958" t="s">
        <v>1290</v>
      </c>
      <c r="R958" t="s">
        <v>1290</v>
      </c>
    </row>
    <row r="959" spans="1:18" hidden="1" x14ac:dyDescent="0.35">
      <c r="A959" t="s">
        <v>3055</v>
      </c>
      <c r="B959" t="s">
        <v>3056</v>
      </c>
      <c r="C959">
        <v>1397.26839</v>
      </c>
      <c r="D959">
        <v>1.340338123</v>
      </c>
      <c r="E959">
        <v>0.177158908</v>
      </c>
      <c r="F959">
        <v>6.0810022330000004</v>
      </c>
      <c r="G959">
        <v>1.19E-9</v>
      </c>
      <c r="H959">
        <v>4.14E-8</v>
      </c>
      <c r="I959">
        <v>2206.7556500000001</v>
      </c>
      <c r="J959">
        <v>1620.2318789999999</v>
      </c>
      <c r="K959">
        <v>2183.1629760000001</v>
      </c>
      <c r="L959">
        <v>803.58220019999999</v>
      </c>
      <c r="M959">
        <v>678.98386559999994</v>
      </c>
      <c r="N959">
        <v>890.89377149999996</v>
      </c>
      <c r="O959" t="s">
        <v>1290</v>
      </c>
      <c r="P959" t="s">
        <v>1290</v>
      </c>
      <c r="Q959" t="s">
        <v>1290</v>
      </c>
      <c r="R959" t="s">
        <v>1290</v>
      </c>
    </row>
    <row r="960" spans="1:18" hidden="1" x14ac:dyDescent="0.35">
      <c r="A960" t="s">
        <v>1288</v>
      </c>
      <c r="B960" t="s">
        <v>1579</v>
      </c>
      <c r="C960">
        <v>289.98266640000003</v>
      </c>
      <c r="D960">
        <v>1.340994791</v>
      </c>
      <c r="E960">
        <v>0.248805735</v>
      </c>
      <c r="F960">
        <v>4.3325383339999997</v>
      </c>
      <c r="G960">
        <v>1.47E-5</v>
      </c>
      <c r="H960">
        <v>2.9738600000000002E-4</v>
      </c>
      <c r="I960">
        <v>361.4856954</v>
      </c>
      <c r="J960">
        <v>364.57828869999997</v>
      </c>
      <c r="K960">
        <v>521.35235250000005</v>
      </c>
      <c r="L960">
        <v>187.7342841</v>
      </c>
      <c r="M960">
        <v>148.24975230000001</v>
      </c>
      <c r="N960">
        <v>156.49562549999999</v>
      </c>
      <c r="O960" t="s">
        <v>1290</v>
      </c>
      <c r="P960" t="s">
        <v>1290</v>
      </c>
      <c r="Q960" t="s">
        <v>1290</v>
      </c>
      <c r="R960" t="s">
        <v>1290</v>
      </c>
    </row>
    <row r="961" spans="1:18" hidden="1" x14ac:dyDescent="0.35">
      <c r="A961" t="s">
        <v>1288</v>
      </c>
      <c r="B961" t="s">
        <v>1710</v>
      </c>
      <c r="C961">
        <v>3245.9850540000002</v>
      </c>
      <c r="D961">
        <v>1.341586672</v>
      </c>
      <c r="E961">
        <v>0.12952385399999999</v>
      </c>
      <c r="F961">
        <v>8.3270550500000002</v>
      </c>
      <c r="G961">
        <v>8.2900000000000001E-17</v>
      </c>
      <c r="H961">
        <v>5.95E-15</v>
      </c>
      <c r="I961">
        <v>5135.4868630000001</v>
      </c>
      <c r="J961">
        <v>4587.0007610000002</v>
      </c>
      <c r="K961">
        <v>4243.1157279999998</v>
      </c>
      <c r="L961">
        <v>1630.0103710000001</v>
      </c>
      <c r="M961">
        <v>1859.0518939999999</v>
      </c>
      <c r="N961">
        <v>2021.2447050000001</v>
      </c>
      <c r="O961" t="s">
        <v>1290</v>
      </c>
      <c r="P961" t="s">
        <v>1290</v>
      </c>
      <c r="Q961" t="s">
        <v>1290</v>
      </c>
      <c r="R961" t="s">
        <v>1290</v>
      </c>
    </row>
    <row r="962" spans="1:18" hidden="1" x14ac:dyDescent="0.35">
      <c r="A962" t="s">
        <v>2126</v>
      </c>
      <c r="B962" t="s">
        <v>2127</v>
      </c>
      <c r="C962">
        <v>614.70082730000001</v>
      </c>
      <c r="D962">
        <v>1.3477250940000001</v>
      </c>
      <c r="E962">
        <v>0.25215264100000001</v>
      </c>
      <c r="F962">
        <v>4.3017224909999996</v>
      </c>
      <c r="G962">
        <v>1.6900000000000001E-5</v>
      </c>
      <c r="H962">
        <v>3.3619699999999999E-4</v>
      </c>
      <c r="I962">
        <v>969.93682449999994</v>
      </c>
      <c r="J962">
        <v>967.33379760000003</v>
      </c>
      <c r="K962">
        <v>710.74988680000001</v>
      </c>
      <c r="L962">
        <v>359.57571869999998</v>
      </c>
      <c r="M962">
        <v>244.11792550000001</v>
      </c>
      <c r="N962">
        <v>436.49081080000002</v>
      </c>
      <c r="O962" t="s">
        <v>1290</v>
      </c>
      <c r="P962" t="s">
        <v>1290</v>
      </c>
      <c r="Q962" t="s">
        <v>1290</v>
      </c>
      <c r="R962" t="s">
        <v>1290</v>
      </c>
    </row>
    <row r="963" spans="1:18" hidden="1" x14ac:dyDescent="0.35">
      <c r="A963" t="s">
        <v>1794</v>
      </c>
      <c r="B963" t="s">
        <v>1795</v>
      </c>
      <c r="C963">
        <v>1248.059047</v>
      </c>
      <c r="D963">
        <v>1.3608200800000001</v>
      </c>
      <c r="E963">
        <v>0.221330099</v>
      </c>
      <c r="F963">
        <v>4.9599475069999999</v>
      </c>
      <c r="G963">
        <v>7.0500000000000003E-7</v>
      </c>
      <c r="H963">
        <v>1.7799999999999999E-5</v>
      </c>
      <c r="I963">
        <v>1545.5256179999999</v>
      </c>
      <c r="J963">
        <v>1869.9001049999999</v>
      </c>
      <c r="K963">
        <v>1974.4183820000001</v>
      </c>
      <c r="L963">
        <v>869.14020410000001</v>
      </c>
      <c r="M963">
        <v>491.20084600000001</v>
      </c>
      <c r="N963">
        <v>738.16912500000001</v>
      </c>
      <c r="O963" t="s">
        <v>1290</v>
      </c>
      <c r="P963" t="s">
        <v>1290</v>
      </c>
      <c r="Q963" t="s">
        <v>1290</v>
      </c>
      <c r="R963" t="s">
        <v>1290</v>
      </c>
    </row>
    <row r="964" spans="1:18" hidden="1" x14ac:dyDescent="0.35">
      <c r="A964" t="s">
        <v>2979</v>
      </c>
      <c r="B964" t="s">
        <v>2980</v>
      </c>
      <c r="C964">
        <v>159.1728191</v>
      </c>
      <c r="D964">
        <v>1.3620942579999999</v>
      </c>
      <c r="E964">
        <v>0.34828748399999998</v>
      </c>
      <c r="F964">
        <v>3.1556111050000002</v>
      </c>
      <c r="G964">
        <v>1.6016229999999999E-3</v>
      </c>
      <c r="H964">
        <v>1.8611191999999999E-2</v>
      </c>
      <c r="I964">
        <v>259.9112025</v>
      </c>
      <c r="J964">
        <v>194.3024691</v>
      </c>
      <c r="K964">
        <v>233.18298580000001</v>
      </c>
      <c r="L964">
        <v>121.18297699999999</v>
      </c>
      <c r="M964">
        <v>88.949851379999998</v>
      </c>
      <c r="N964">
        <v>57.507428640000001</v>
      </c>
      <c r="O964" t="s">
        <v>1290</v>
      </c>
      <c r="P964" t="s">
        <v>1290</v>
      </c>
      <c r="Q964" t="s">
        <v>1290</v>
      </c>
      <c r="R964" t="s">
        <v>1290</v>
      </c>
    </row>
    <row r="965" spans="1:18" hidden="1" x14ac:dyDescent="0.35">
      <c r="A965" t="s">
        <v>2494</v>
      </c>
      <c r="B965" t="s">
        <v>2495</v>
      </c>
      <c r="C965">
        <v>1886.4922160000001</v>
      </c>
      <c r="D965">
        <v>1.3629993279999999</v>
      </c>
      <c r="E965">
        <v>0.139326641</v>
      </c>
      <c r="F965">
        <v>7.8948642729999996</v>
      </c>
      <c r="G965">
        <v>2.91E-15</v>
      </c>
      <c r="H965">
        <v>1.7999999999999999E-13</v>
      </c>
      <c r="I965">
        <v>2944.6644660000002</v>
      </c>
      <c r="J965">
        <v>2356.7009149999999</v>
      </c>
      <c r="K965">
        <v>2849.1091449999999</v>
      </c>
      <c r="L965">
        <v>994.29639350000002</v>
      </c>
      <c r="M965">
        <v>1006.121652</v>
      </c>
      <c r="N965">
        <v>1168.0607230000001</v>
      </c>
      <c r="O965" t="s">
        <v>1290</v>
      </c>
      <c r="P965" t="s">
        <v>1290</v>
      </c>
      <c r="Q965" t="s">
        <v>1290</v>
      </c>
      <c r="R965" t="s">
        <v>1290</v>
      </c>
    </row>
    <row r="966" spans="1:18" hidden="1" x14ac:dyDescent="0.35">
      <c r="A966" t="s">
        <v>1926</v>
      </c>
      <c r="B966" t="s">
        <v>1927</v>
      </c>
      <c r="C966">
        <v>1892.2631690000001</v>
      </c>
      <c r="D966">
        <v>1.364703902</v>
      </c>
      <c r="E966">
        <v>0.22165558899999999</v>
      </c>
      <c r="F966">
        <v>4.9701859519999996</v>
      </c>
      <c r="G966">
        <v>6.6899999999999997E-7</v>
      </c>
      <c r="H966">
        <v>1.6900000000000001E-5</v>
      </c>
      <c r="I966">
        <v>2756.452906</v>
      </c>
      <c r="J966">
        <v>2218.8088400000001</v>
      </c>
      <c r="K966">
        <v>3202.4475560000001</v>
      </c>
      <c r="L966">
        <v>1403.5372669999999</v>
      </c>
      <c r="M966">
        <v>919.1484643</v>
      </c>
      <c r="N966">
        <v>853.18398230000003</v>
      </c>
      <c r="O966" t="s">
        <v>1290</v>
      </c>
      <c r="P966" t="s">
        <v>1290</v>
      </c>
      <c r="Q966" t="s">
        <v>1290</v>
      </c>
      <c r="R966" t="s">
        <v>1290</v>
      </c>
    </row>
    <row r="967" spans="1:18" hidden="1" x14ac:dyDescent="0.35">
      <c r="A967" t="s">
        <v>1288</v>
      </c>
      <c r="B967" t="s">
        <v>1459</v>
      </c>
      <c r="C967">
        <v>260.37445389999999</v>
      </c>
      <c r="D967">
        <v>1.3647247790000001</v>
      </c>
      <c r="E967">
        <v>0.35707354099999999</v>
      </c>
      <c r="F967">
        <v>3.085331863</v>
      </c>
      <c r="G967">
        <v>2.0332509999999998E-3</v>
      </c>
      <c r="H967">
        <v>2.2792091E-2</v>
      </c>
      <c r="I967">
        <v>290.78188169999999</v>
      </c>
      <c r="J967">
        <v>266.38241729999999</v>
      </c>
      <c r="K967">
        <v>568.1926029</v>
      </c>
      <c r="L967">
        <v>142.0423419</v>
      </c>
      <c r="M967">
        <v>117.6114702</v>
      </c>
      <c r="N967">
        <v>177.23600959999999</v>
      </c>
      <c r="O967" t="s">
        <v>1290</v>
      </c>
      <c r="P967" t="s">
        <v>1290</v>
      </c>
      <c r="Q967" t="s">
        <v>1290</v>
      </c>
      <c r="R967" t="s">
        <v>1290</v>
      </c>
    </row>
    <row r="968" spans="1:18" hidden="1" x14ac:dyDescent="0.35">
      <c r="A968" t="s">
        <v>1920</v>
      </c>
      <c r="B968" t="s">
        <v>1921</v>
      </c>
      <c r="C968">
        <v>639.7989986</v>
      </c>
      <c r="D968">
        <v>1.3649803030000001</v>
      </c>
      <c r="E968">
        <v>0.24740809799999999</v>
      </c>
      <c r="F968">
        <v>4.4539605089999998</v>
      </c>
      <c r="G968">
        <v>8.4300000000000006E-6</v>
      </c>
      <c r="H968">
        <v>1.79335E-4</v>
      </c>
      <c r="I968">
        <v>717.99224900000002</v>
      </c>
      <c r="J968">
        <v>956.88742820000004</v>
      </c>
      <c r="K968">
        <v>1090.563222</v>
      </c>
      <c r="L968">
        <v>263.22531900000001</v>
      </c>
      <c r="M968">
        <v>374.57770749999997</v>
      </c>
      <c r="N968">
        <v>435.54806610000003</v>
      </c>
      <c r="O968" t="s">
        <v>1290</v>
      </c>
      <c r="P968" t="s">
        <v>1290</v>
      </c>
      <c r="Q968" t="s">
        <v>1290</v>
      </c>
      <c r="R968" t="s">
        <v>1290</v>
      </c>
    </row>
    <row r="969" spans="1:18" hidden="1" x14ac:dyDescent="0.35">
      <c r="A969" t="s">
        <v>2965</v>
      </c>
      <c r="B969" t="s">
        <v>2966</v>
      </c>
      <c r="C969">
        <v>629.85784779999994</v>
      </c>
      <c r="D969">
        <v>1.36678436</v>
      </c>
      <c r="E969">
        <v>0.33280639499999998</v>
      </c>
      <c r="F969">
        <v>3.3164926260000001</v>
      </c>
      <c r="G969">
        <v>9.1155000000000001E-4</v>
      </c>
      <c r="H969">
        <v>1.1446751E-2</v>
      </c>
      <c r="I969">
        <v>572.60130809999998</v>
      </c>
      <c r="J969">
        <v>687.3711002</v>
      </c>
      <c r="K969">
        <v>1463.2486919999999</v>
      </c>
      <c r="L969">
        <v>342.6895662</v>
      </c>
      <c r="M969">
        <v>358.76440059999999</v>
      </c>
      <c r="N969">
        <v>354.47201910000001</v>
      </c>
      <c r="O969" t="s">
        <v>1290</v>
      </c>
      <c r="P969" t="s">
        <v>1290</v>
      </c>
      <c r="Q969" t="s">
        <v>1290</v>
      </c>
      <c r="R969" t="s">
        <v>1290</v>
      </c>
    </row>
    <row r="970" spans="1:18" hidden="1" x14ac:dyDescent="0.35">
      <c r="A970" t="s">
        <v>1288</v>
      </c>
      <c r="B970" t="s">
        <v>1491</v>
      </c>
      <c r="C970">
        <v>628.32882729999994</v>
      </c>
      <c r="D970">
        <v>1.370119058</v>
      </c>
      <c r="E970">
        <v>0.16472571899999999</v>
      </c>
      <c r="F970">
        <v>6.7207759749999996</v>
      </c>
      <c r="G970">
        <v>1.8100000000000001E-11</v>
      </c>
      <c r="H970">
        <v>7.6400000000000005E-10</v>
      </c>
      <c r="I970">
        <v>924.12871989999996</v>
      </c>
      <c r="J970">
        <v>919.28049880000003</v>
      </c>
      <c r="K970">
        <v>874.69076329999996</v>
      </c>
      <c r="L970">
        <v>359.57571869999998</v>
      </c>
      <c r="M970">
        <v>395.33267280000001</v>
      </c>
      <c r="N970">
        <v>296.96459049999999</v>
      </c>
      <c r="O970" t="s">
        <v>1290</v>
      </c>
      <c r="P970" t="s">
        <v>1290</v>
      </c>
      <c r="Q970" t="s">
        <v>1290</v>
      </c>
      <c r="R970" t="s">
        <v>1290</v>
      </c>
    </row>
    <row r="971" spans="1:18" hidden="1" x14ac:dyDescent="0.35">
      <c r="A971" t="s">
        <v>3031</v>
      </c>
      <c r="B971" t="s">
        <v>3032</v>
      </c>
      <c r="C971">
        <v>357.16759999999999</v>
      </c>
      <c r="D971">
        <v>1.3841872289999999</v>
      </c>
      <c r="E971">
        <v>0.27280560700000001</v>
      </c>
      <c r="F971">
        <v>4.1097132729999997</v>
      </c>
      <c r="G971">
        <v>3.96E-5</v>
      </c>
      <c r="H971">
        <v>7.18503E-4</v>
      </c>
      <c r="I971">
        <v>535.75565870000003</v>
      </c>
      <c r="J971">
        <v>629.91606899999999</v>
      </c>
      <c r="K971">
        <v>383.88640020000003</v>
      </c>
      <c r="L971">
        <v>203.62713350000001</v>
      </c>
      <c r="M971">
        <v>153.19141070000001</v>
      </c>
      <c r="N971">
        <v>236.62892769999999</v>
      </c>
      <c r="O971" t="s">
        <v>1290</v>
      </c>
      <c r="P971" t="s">
        <v>1290</v>
      </c>
      <c r="Q971" t="s">
        <v>1290</v>
      </c>
      <c r="R971" t="s">
        <v>1290</v>
      </c>
    </row>
    <row r="972" spans="1:18" hidden="1" x14ac:dyDescent="0.35">
      <c r="A972" t="s">
        <v>2318</v>
      </c>
      <c r="B972" t="s">
        <v>2319</v>
      </c>
      <c r="C972">
        <v>57338.196250000001</v>
      </c>
      <c r="D972">
        <v>1.391820421</v>
      </c>
      <c r="E972">
        <v>0.17298021199999999</v>
      </c>
      <c r="F972">
        <v>6.525521049</v>
      </c>
      <c r="G972">
        <v>6.7800000000000001E-11</v>
      </c>
      <c r="H972">
        <v>2.69E-9</v>
      </c>
      <c r="I972">
        <v>75540.552049999998</v>
      </c>
      <c r="J972">
        <v>76722.314719999995</v>
      </c>
      <c r="K972">
        <v>96838.144679999998</v>
      </c>
      <c r="L972">
        <v>36576.399700000002</v>
      </c>
      <c r="M972">
        <v>24150.87298</v>
      </c>
      <c r="N972">
        <v>34200.893380000001</v>
      </c>
      <c r="O972" t="s">
        <v>1290</v>
      </c>
      <c r="P972" t="s">
        <v>1290</v>
      </c>
      <c r="Q972" t="s">
        <v>1290</v>
      </c>
      <c r="R972" t="s">
        <v>1290</v>
      </c>
    </row>
    <row r="973" spans="1:18" hidden="1" x14ac:dyDescent="0.35">
      <c r="A973" t="s">
        <v>1288</v>
      </c>
      <c r="B973" t="s">
        <v>2929</v>
      </c>
      <c r="C973">
        <v>67.841379840000002</v>
      </c>
      <c r="D973">
        <v>1.39947362</v>
      </c>
      <c r="E973">
        <v>0.37949329399999998</v>
      </c>
      <c r="F973">
        <v>2.9946226550000001</v>
      </c>
      <c r="G973">
        <v>2.747846E-3</v>
      </c>
      <c r="H973">
        <v>2.9245521E-2</v>
      </c>
      <c r="I973">
        <v>90.620380940000004</v>
      </c>
      <c r="J973">
        <v>118.0439731</v>
      </c>
      <c r="K973">
        <v>86.552636640000003</v>
      </c>
      <c r="L973">
        <v>35.758911259999998</v>
      </c>
      <c r="M973">
        <v>34.591608870000002</v>
      </c>
      <c r="N973">
        <v>41.4807682</v>
      </c>
      <c r="O973" t="s">
        <v>1290</v>
      </c>
      <c r="P973" t="s">
        <v>1290</v>
      </c>
      <c r="Q973" t="s">
        <v>1290</v>
      </c>
      <c r="R973" t="s">
        <v>1290</v>
      </c>
    </row>
    <row r="974" spans="1:18" hidden="1" x14ac:dyDescent="0.35">
      <c r="A974" t="s">
        <v>2288</v>
      </c>
      <c r="B974" t="s">
        <v>2289</v>
      </c>
      <c r="C974">
        <v>192.1537295</v>
      </c>
      <c r="D974">
        <v>1.412998975</v>
      </c>
      <c r="E974">
        <v>0.242538899</v>
      </c>
      <c r="F974">
        <v>4.7413613809999999</v>
      </c>
      <c r="G974">
        <v>2.12E-6</v>
      </c>
      <c r="H974">
        <v>4.9200000000000003E-5</v>
      </c>
      <c r="I974">
        <v>312.69010559999998</v>
      </c>
      <c r="J974">
        <v>283.09660810000003</v>
      </c>
      <c r="K974">
        <v>242.3473826</v>
      </c>
      <c r="L974">
        <v>114.22985540000001</v>
      </c>
      <c r="M974">
        <v>96.856504839999999</v>
      </c>
      <c r="N974">
        <v>103.7019205</v>
      </c>
      <c r="O974" t="s">
        <v>1290</v>
      </c>
      <c r="P974" t="s">
        <v>1290</v>
      </c>
      <c r="Q974" t="s">
        <v>1290</v>
      </c>
      <c r="R974" t="s">
        <v>1290</v>
      </c>
    </row>
    <row r="975" spans="1:18" hidden="1" x14ac:dyDescent="0.35">
      <c r="A975" t="s">
        <v>1368</v>
      </c>
      <c r="B975" t="s">
        <v>1369</v>
      </c>
      <c r="C975">
        <v>1541.59205</v>
      </c>
      <c r="D975">
        <v>1.413421488</v>
      </c>
      <c r="E975">
        <v>0.32478963100000002</v>
      </c>
      <c r="F975">
        <v>3.5419452210000002</v>
      </c>
      <c r="G975">
        <v>3.9718799999999998E-4</v>
      </c>
      <c r="H975">
        <v>5.6216629999999998E-3</v>
      </c>
      <c r="I975">
        <v>3161.7550489999999</v>
      </c>
      <c r="J975">
        <v>1466.6702499999999</v>
      </c>
      <c r="K975">
        <v>2096.6103389999998</v>
      </c>
      <c r="L975">
        <v>548.30330590000005</v>
      </c>
      <c r="M975">
        <v>761.01539519999994</v>
      </c>
      <c r="N975">
        <v>1215.1979590000001</v>
      </c>
      <c r="O975" t="s">
        <v>1290</v>
      </c>
      <c r="P975" t="s">
        <v>1290</v>
      </c>
      <c r="Q975" t="s">
        <v>1290</v>
      </c>
      <c r="R975" t="s">
        <v>1290</v>
      </c>
    </row>
    <row r="976" spans="1:18" hidden="1" x14ac:dyDescent="0.35">
      <c r="A976" t="s">
        <v>1288</v>
      </c>
      <c r="B976" t="s">
        <v>2829</v>
      </c>
      <c r="C976">
        <v>299.28506779999998</v>
      </c>
      <c r="D976">
        <v>1.417783319</v>
      </c>
      <c r="E976">
        <v>0.314341433</v>
      </c>
      <c r="F976">
        <v>3.6735498089999998</v>
      </c>
      <c r="G976">
        <v>2.39204E-4</v>
      </c>
      <c r="H976">
        <v>3.6247340000000001E-3</v>
      </c>
      <c r="I976">
        <v>412.27294180000001</v>
      </c>
      <c r="J976">
        <v>409.4976767</v>
      </c>
      <c r="K976">
        <v>484.69476520000001</v>
      </c>
      <c r="L976">
        <v>234.41952929999999</v>
      </c>
      <c r="M976">
        <v>149.23808399999999</v>
      </c>
      <c r="N976">
        <v>105.58741000000001</v>
      </c>
      <c r="O976" t="s">
        <v>1290</v>
      </c>
      <c r="P976" t="s">
        <v>1290</v>
      </c>
      <c r="Q976" t="s">
        <v>1290</v>
      </c>
      <c r="R976" t="s">
        <v>1290</v>
      </c>
    </row>
    <row r="977" spans="1:18" hidden="1" x14ac:dyDescent="0.35">
      <c r="A977" t="s">
        <v>1922</v>
      </c>
      <c r="B977" t="s">
        <v>1923</v>
      </c>
      <c r="C977">
        <v>295.06572039999998</v>
      </c>
      <c r="D977">
        <v>1.417919299</v>
      </c>
      <c r="E977">
        <v>0.31892856000000003</v>
      </c>
      <c r="F977">
        <v>3.6211397710000002</v>
      </c>
      <c r="G977">
        <v>2.9330799999999999E-4</v>
      </c>
      <c r="H977">
        <v>4.3435749999999997E-3</v>
      </c>
      <c r="I977">
        <v>409.28545680000002</v>
      </c>
      <c r="J977">
        <v>376.06929489999999</v>
      </c>
      <c r="K977">
        <v>503.02355890000001</v>
      </c>
      <c r="L977">
        <v>177.80125319999999</v>
      </c>
      <c r="M977">
        <v>95.868173159999998</v>
      </c>
      <c r="N977">
        <v>208.34658569999999</v>
      </c>
      <c r="O977" t="s">
        <v>1290</v>
      </c>
      <c r="P977" t="s">
        <v>1290</v>
      </c>
      <c r="Q977" t="s">
        <v>1290</v>
      </c>
      <c r="R977" t="s">
        <v>1290</v>
      </c>
    </row>
    <row r="978" spans="1:18" hidden="1" x14ac:dyDescent="0.35">
      <c r="A978" t="s">
        <v>1288</v>
      </c>
      <c r="B978" t="s">
        <v>1643</v>
      </c>
      <c r="C978">
        <v>168.028953</v>
      </c>
      <c r="D978">
        <v>1.4293589980000001</v>
      </c>
      <c r="E978">
        <v>0.254399233</v>
      </c>
      <c r="F978">
        <v>4.5846230779999999</v>
      </c>
      <c r="G978">
        <v>4.5499999999999996E-6</v>
      </c>
      <c r="H978">
        <v>1.01028E-4</v>
      </c>
      <c r="I978">
        <v>241.98629199999999</v>
      </c>
      <c r="J978">
        <v>214.1505707</v>
      </c>
      <c r="K978">
        <v>279.00496989999999</v>
      </c>
      <c r="L978">
        <v>89.397278139999997</v>
      </c>
      <c r="M978">
        <v>97.844836520000001</v>
      </c>
      <c r="N978">
        <v>85.789770590000003</v>
      </c>
      <c r="O978" t="s">
        <v>1290</v>
      </c>
      <c r="P978" t="s">
        <v>1290</v>
      </c>
      <c r="Q978" t="s">
        <v>1290</v>
      </c>
      <c r="R978" t="s">
        <v>1290</v>
      </c>
    </row>
    <row r="979" spans="1:18" hidden="1" x14ac:dyDescent="0.35">
      <c r="A979" t="s">
        <v>3225</v>
      </c>
      <c r="B979" t="s">
        <v>3226</v>
      </c>
      <c r="C979">
        <v>124.232512</v>
      </c>
      <c r="D979">
        <v>1.434618733</v>
      </c>
      <c r="E979">
        <v>0.38708083799999998</v>
      </c>
      <c r="F979">
        <v>3.0267174529999998</v>
      </c>
      <c r="G979">
        <v>2.4722490000000001E-3</v>
      </c>
      <c r="H979">
        <v>2.6765712000000001E-2</v>
      </c>
      <c r="I979">
        <v>190.20321709999999</v>
      </c>
      <c r="J979">
        <v>144.15989640000001</v>
      </c>
      <c r="K979">
        <v>209.76286060000001</v>
      </c>
      <c r="L979">
        <v>84.430762689999995</v>
      </c>
      <c r="M979">
        <v>39.533267279999997</v>
      </c>
      <c r="N979">
        <v>77.305068009999999</v>
      </c>
      <c r="O979" t="s">
        <v>1290</v>
      </c>
      <c r="P979" t="s">
        <v>1290</v>
      </c>
      <c r="Q979" t="s">
        <v>1290</v>
      </c>
      <c r="R979" t="s">
        <v>1290</v>
      </c>
    </row>
    <row r="980" spans="1:18" hidden="1" x14ac:dyDescent="0.35">
      <c r="A980" t="s">
        <v>2634</v>
      </c>
      <c r="B980" t="s">
        <v>2635</v>
      </c>
      <c r="C980">
        <v>13286.103940000001</v>
      </c>
      <c r="D980">
        <v>1.439143523</v>
      </c>
      <c r="E980">
        <v>0.177546855</v>
      </c>
      <c r="F980">
        <v>6.6242182610000002</v>
      </c>
      <c r="G980">
        <v>3.4899999999999997E-11</v>
      </c>
      <c r="H980">
        <v>1.43E-9</v>
      </c>
      <c r="I980">
        <v>21004.01181</v>
      </c>
      <c r="J980">
        <v>16863.573970000001</v>
      </c>
      <c r="K980">
        <v>20371.435870000001</v>
      </c>
      <c r="L980">
        <v>8105.3532180000002</v>
      </c>
      <c r="M980">
        <v>5301.4111419999999</v>
      </c>
      <c r="N980">
        <v>8070.8376490000001</v>
      </c>
      <c r="O980" t="s">
        <v>1290</v>
      </c>
      <c r="P980" t="s">
        <v>1290</v>
      </c>
      <c r="Q980" t="s">
        <v>1290</v>
      </c>
      <c r="R980" t="s">
        <v>1290</v>
      </c>
    </row>
    <row r="981" spans="1:18" hidden="1" x14ac:dyDescent="0.35">
      <c r="A981" t="s">
        <v>1288</v>
      </c>
      <c r="B981" t="s">
        <v>1592</v>
      </c>
      <c r="C981">
        <v>3110.9401950000001</v>
      </c>
      <c r="D981">
        <v>1.4394293549999999</v>
      </c>
      <c r="E981">
        <v>0.13970964699999999</v>
      </c>
      <c r="F981">
        <v>8.4202843069999993</v>
      </c>
      <c r="G981">
        <v>3.7599999999999997E-17</v>
      </c>
      <c r="H981">
        <v>2.7500000000000001E-15</v>
      </c>
      <c r="I981">
        <v>4175.5083219999997</v>
      </c>
      <c r="J981">
        <v>4913.9721209999998</v>
      </c>
      <c r="K981">
        <v>4547.5773559999998</v>
      </c>
      <c r="L981">
        <v>1759.1397730000001</v>
      </c>
      <c r="M981">
        <v>1860.0402260000001</v>
      </c>
      <c r="N981">
        <v>1409.403374</v>
      </c>
      <c r="O981" t="s">
        <v>1290</v>
      </c>
      <c r="P981" t="s">
        <v>1290</v>
      </c>
      <c r="Q981" t="s">
        <v>1290</v>
      </c>
      <c r="R981" t="s">
        <v>1290</v>
      </c>
    </row>
    <row r="982" spans="1:18" hidden="1" x14ac:dyDescent="0.35">
      <c r="A982" t="s">
        <v>1288</v>
      </c>
      <c r="B982" t="s">
        <v>1514</v>
      </c>
      <c r="C982">
        <v>203.44234259999999</v>
      </c>
      <c r="D982">
        <v>1.439895379</v>
      </c>
      <c r="E982">
        <v>0.38339771</v>
      </c>
      <c r="F982">
        <v>3.0695566009999999</v>
      </c>
      <c r="G982">
        <v>2.1437679999999999E-3</v>
      </c>
      <c r="H982">
        <v>2.3783228999999999E-2</v>
      </c>
      <c r="I982">
        <v>304.72347880000001</v>
      </c>
      <c r="J982">
        <v>312.34644220000001</v>
      </c>
      <c r="K982">
        <v>274.9319046</v>
      </c>
      <c r="L982">
        <v>52.645063790000002</v>
      </c>
      <c r="M982">
        <v>138.36643549999999</v>
      </c>
      <c r="N982">
        <v>137.6407308</v>
      </c>
      <c r="O982" t="s">
        <v>1290</v>
      </c>
      <c r="P982" t="s">
        <v>1290</v>
      </c>
      <c r="Q982" t="s">
        <v>1290</v>
      </c>
      <c r="R982" t="s">
        <v>1290</v>
      </c>
    </row>
    <row r="983" spans="1:18" hidden="1" x14ac:dyDescent="0.35">
      <c r="A983" t="s">
        <v>1288</v>
      </c>
      <c r="B983" t="s">
        <v>1447</v>
      </c>
      <c r="C983">
        <v>1743.173241</v>
      </c>
      <c r="D983">
        <v>1.442538063</v>
      </c>
      <c r="E983">
        <v>0.18354652499999999</v>
      </c>
      <c r="F983">
        <v>6.4261835229999997</v>
      </c>
      <c r="G983">
        <v>1.3100000000000001E-10</v>
      </c>
      <c r="H983">
        <v>4.9900000000000003E-9</v>
      </c>
      <c r="I983">
        <v>2654.8784129999999</v>
      </c>
      <c r="J983">
        <v>1957.6496079999999</v>
      </c>
      <c r="K983">
        <v>3033.415348</v>
      </c>
      <c r="L983">
        <v>981.38345330000004</v>
      </c>
      <c r="M983">
        <v>837.1169347</v>
      </c>
      <c r="N983">
        <v>994.59569199999999</v>
      </c>
      <c r="O983" t="s">
        <v>1290</v>
      </c>
      <c r="P983" t="s">
        <v>1290</v>
      </c>
      <c r="Q983" t="s">
        <v>1290</v>
      </c>
      <c r="R983" t="s">
        <v>1290</v>
      </c>
    </row>
    <row r="984" spans="1:18" hidden="1" x14ac:dyDescent="0.35">
      <c r="A984" t="s">
        <v>3297</v>
      </c>
      <c r="B984" t="s">
        <v>3298</v>
      </c>
      <c r="C984">
        <v>161.31936949999999</v>
      </c>
      <c r="D984">
        <v>1.444814558</v>
      </c>
      <c r="E984">
        <v>0.380464372</v>
      </c>
      <c r="F984">
        <v>3.1061519510000002</v>
      </c>
      <c r="G984">
        <v>1.895393E-3</v>
      </c>
      <c r="H984">
        <v>2.144049E-2</v>
      </c>
      <c r="I984">
        <v>156.34505279999999</v>
      </c>
      <c r="J984">
        <v>231.90939850000001</v>
      </c>
      <c r="K984">
        <v>319.73562240000001</v>
      </c>
      <c r="L984">
        <v>86.417368870000004</v>
      </c>
      <c r="M984">
        <v>62.264895969999998</v>
      </c>
      <c r="N984">
        <v>111.2438784</v>
      </c>
      <c r="O984" t="s">
        <v>1290</v>
      </c>
      <c r="P984" t="s">
        <v>1290</v>
      </c>
      <c r="Q984" t="s">
        <v>1290</v>
      </c>
      <c r="R984" t="s">
        <v>1290</v>
      </c>
    </row>
    <row r="985" spans="1:18" hidden="1" x14ac:dyDescent="0.35">
      <c r="A985" t="s">
        <v>1918</v>
      </c>
      <c r="B985" t="s">
        <v>1919</v>
      </c>
      <c r="C985">
        <v>332.42846359999999</v>
      </c>
      <c r="D985">
        <v>1.4512292630000001</v>
      </c>
      <c r="E985">
        <v>0.29437327299999999</v>
      </c>
      <c r="F985">
        <v>4.0363544039999999</v>
      </c>
      <c r="G985">
        <v>5.4299999999999998E-5</v>
      </c>
      <c r="H985">
        <v>9.4845300000000003E-4</v>
      </c>
      <c r="I985">
        <v>521.81406170000002</v>
      </c>
      <c r="J985">
        <v>485.75617260000001</v>
      </c>
      <c r="K985">
        <v>453.12850950000001</v>
      </c>
      <c r="L985">
        <v>124.1628863</v>
      </c>
      <c r="M985">
        <v>155.16807410000001</v>
      </c>
      <c r="N985">
        <v>254.54107759999999</v>
      </c>
      <c r="O985" t="s">
        <v>1290</v>
      </c>
      <c r="P985" t="s">
        <v>1290</v>
      </c>
      <c r="Q985" t="s">
        <v>1290</v>
      </c>
      <c r="R985" t="s">
        <v>1290</v>
      </c>
    </row>
    <row r="986" spans="1:18" hidden="1" x14ac:dyDescent="0.35">
      <c r="A986" t="s">
        <v>1288</v>
      </c>
      <c r="B986" t="s">
        <v>1634</v>
      </c>
      <c r="C986">
        <v>387.35736589999999</v>
      </c>
      <c r="D986">
        <v>1.4602718889999999</v>
      </c>
      <c r="E986">
        <v>0.29383805499999999</v>
      </c>
      <c r="F986">
        <v>4.0744806960000002</v>
      </c>
      <c r="G986">
        <v>4.6100000000000002E-5</v>
      </c>
      <c r="H986">
        <v>8.2119300000000001E-4</v>
      </c>
      <c r="I986">
        <v>529.7806885</v>
      </c>
      <c r="J986">
        <v>398.00667049999998</v>
      </c>
      <c r="K986">
        <v>776.93719720000001</v>
      </c>
      <c r="L986">
        <v>188.72758719999999</v>
      </c>
      <c r="M986">
        <v>180.86469779999999</v>
      </c>
      <c r="N986">
        <v>249.82735389999999</v>
      </c>
      <c r="O986" t="s">
        <v>1290</v>
      </c>
      <c r="P986" t="s">
        <v>1290</v>
      </c>
      <c r="Q986" t="s">
        <v>1290</v>
      </c>
      <c r="R986" t="s">
        <v>1290</v>
      </c>
    </row>
    <row r="987" spans="1:18" hidden="1" x14ac:dyDescent="0.35">
      <c r="A987" t="s">
        <v>1984</v>
      </c>
      <c r="B987" t="s">
        <v>1985</v>
      </c>
      <c r="C987">
        <v>14504.406919999999</v>
      </c>
      <c r="D987">
        <v>1.4610269389999999</v>
      </c>
      <c r="E987">
        <v>0.19875100800000001</v>
      </c>
      <c r="F987">
        <v>6.0276048199999996</v>
      </c>
      <c r="G987">
        <v>1.6600000000000001E-9</v>
      </c>
      <c r="H987">
        <v>5.6799999999999999E-8</v>
      </c>
      <c r="I987">
        <v>17277.622080000001</v>
      </c>
      <c r="J987">
        <v>22799.201010000001</v>
      </c>
      <c r="K987">
        <v>23761.244419999999</v>
      </c>
      <c r="L987">
        <v>6730.6217409999999</v>
      </c>
      <c r="M987">
        <v>10143.24805</v>
      </c>
      <c r="N987">
        <v>6314.5042130000002</v>
      </c>
      <c r="O987" t="s">
        <v>1290</v>
      </c>
      <c r="P987" t="s">
        <v>1290</v>
      </c>
      <c r="Q987" t="s">
        <v>1290</v>
      </c>
      <c r="R987" t="s">
        <v>1290</v>
      </c>
    </row>
    <row r="988" spans="1:18" hidden="1" x14ac:dyDescent="0.35">
      <c r="A988" t="s">
        <v>2178</v>
      </c>
      <c r="B988" t="s">
        <v>2179</v>
      </c>
      <c r="C988">
        <v>207.65011720000001</v>
      </c>
      <c r="D988">
        <v>1.470667894</v>
      </c>
      <c r="E988">
        <v>0.31265346599999999</v>
      </c>
      <c r="F988">
        <v>3.8625303080000002</v>
      </c>
      <c r="G988">
        <v>1.12219E-4</v>
      </c>
      <c r="H988">
        <v>1.8365230000000001E-3</v>
      </c>
      <c r="I988">
        <v>336.58998630000002</v>
      </c>
      <c r="J988">
        <v>271.60560190000001</v>
      </c>
      <c r="K988">
        <v>307.51642670000001</v>
      </c>
      <c r="L988">
        <v>101.3169152</v>
      </c>
      <c r="M988">
        <v>77.089871200000005</v>
      </c>
      <c r="N988">
        <v>151.78190180000001</v>
      </c>
      <c r="O988" t="s">
        <v>1290</v>
      </c>
      <c r="P988" t="s">
        <v>1290</v>
      </c>
      <c r="Q988" t="s">
        <v>1290</v>
      </c>
      <c r="R988" t="s">
        <v>1290</v>
      </c>
    </row>
    <row r="989" spans="1:18" hidden="1" x14ac:dyDescent="0.35">
      <c r="A989" t="s">
        <v>1288</v>
      </c>
      <c r="B989" t="s">
        <v>1446</v>
      </c>
      <c r="C989">
        <v>474.87794700000001</v>
      </c>
      <c r="D989">
        <v>1.4773441869999999</v>
      </c>
      <c r="E989">
        <v>0.30630812800000001</v>
      </c>
      <c r="F989">
        <v>3.9643407129999999</v>
      </c>
      <c r="G989">
        <v>7.36E-5</v>
      </c>
      <c r="H989">
        <v>1.258337E-3</v>
      </c>
      <c r="I989">
        <v>863.38318979999997</v>
      </c>
      <c r="J989">
        <v>604.8447827</v>
      </c>
      <c r="K989">
        <v>628.27031539999996</v>
      </c>
      <c r="L989">
        <v>258.2588035</v>
      </c>
      <c r="M989">
        <v>154.17974240000001</v>
      </c>
      <c r="N989">
        <v>340.33084819999999</v>
      </c>
      <c r="O989" t="s">
        <v>1290</v>
      </c>
      <c r="P989" t="s">
        <v>1290</v>
      </c>
      <c r="Q989" t="s">
        <v>1290</v>
      </c>
      <c r="R989" t="s">
        <v>1290</v>
      </c>
    </row>
    <row r="990" spans="1:18" hidden="1" x14ac:dyDescent="0.35">
      <c r="A990" t="s">
        <v>1766</v>
      </c>
      <c r="B990" t="s">
        <v>1767</v>
      </c>
      <c r="C990">
        <v>1792.3871019999999</v>
      </c>
      <c r="D990">
        <v>1.4888702549999999</v>
      </c>
      <c r="E990">
        <v>0.236647156</v>
      </c>
      <c r="F990">
        <v>5.1800151239999996</v>
      </c>
      <c r="G990">
        <v>2.22E-7</v>
      </c>
      <c r="H990">
        <v>5.9000000000000003E-6</v>
      </c>
      <c r="I990">
        <v>2287.417747</v>
      </c>
      <c r="J990">
        <v>2320.1386219999999</v>
      </c>
      <c r="K990">
        <v>3321.584715</v>
      </c>
      <c r="L990">
        <v>1236.6623480000001</v>
      </c>
      <c r="M990">
        <v>694.79717249999999</v>
      </c>
      <c r="N990">
        <v>893.72200569999995</v>
      </c>
      <c r="O990" t="s">
        <v>1290</v>
      </c>
      <c r="P990" t="s">
        <v>1290</v>
      </c>
      <c r="Q990" t="s">
        <v>1290</v>
      </c>
      <c r="R990" t="s">
        <v>1290</v>
      </c>
    </row>
    <row r="991" spans="1:18" hidden="1" x14ac:dyDescent="0.35">
      <c r="A991" t="s">
        <v>1288</v>
      </c>
      <c r="B991" t="s">
        <v>2900</v>
      </c>
      <c r="C991">
        <v>2831.5507539999999</v>
      </c>
      <c r="D991">
        <v>1.4952056389999999</v>
      </c>
      <c r="E991">
        <v>0.30086781099999999</v>
      </c>
      <c r="F991">
        <v>4.0953906959999999</v>
      </c>
      <c r="G991">
        <v>4.21E-5</v>
      </c>
      <c r="H991">
        <v>7.5892500000000003E-4</v>
      </c>
      <c r="I991">
        <v>3569.0488489999998</v>
      </c>
      <c r="J991">
        <v>5564.7809280000001</v>
      </c>
      <c r="K991">
        <v>3407.1190849999998</v>
      </c>
      <c r="L991">
        <v>1636.963493</v>
      </c>
      <c r="M991">
        <v>820.31529609999996</v>
      </c>
      <c r="N991">
        <v>1991.0768740000001</v>
      </c>
      <c r="O991" t="s">
        <v>1290</v>
      </c>
      <c r="P991" t="s">
        <v>1290</v>
      </c>
      <c r="Q991" t="s">
        <v>1290</v>
      </c>
      <c r="R991" t="s">
        <v>1290</v>
      </c>
    </row>
    <row r="992" spans="1:18" hidden="1" x14ac:dyDescent="0.35">
      <c r="A992" t="s">
        <v>3149</v>
      </c>
      <c r="B992" t="s">
        <v>3150</v>
      </c>
      <c r="C992">
        <v>61.353869639999999</v>
      </c>
      <c r="D992">
        <v>1.495743456</v>
      </c>
      <c r="E992">
        <v>0.37741381000000002</v>
      </c>
      <c r="F992">
        <v>3.2662001699999998</v>
      </c>
      <c r="G992">
        <v>1.090012E-3</v>
      </c>
      <c r="H992">
        <v>1.3335588000000001E-2</v>
      </c>
      <c r="I992">
        <v>98.587007830000005</v>
      </c>
      <c r="J992">
        <v>83.57095443</v>
      </c>
      <c r="K992">
        <v>89.607435580000001</v>
      </c>
      <c r="L992">
        <v>30.792395800000001</v>
      </c>
      <c r="M992">
        <v>31.626613819999999</v>
      </c>
      <c r="N992">
        <v>33.938810340000003</v>
      </c>
      <c r="O992" t="s">
        <v>1290</v>
      </c>
      <c r="P992" t="s">
        <v>1290</v>
      </c>
      <c r="Q992" t="s">
        <v>1290</v>
      </c>
      <c r="R992" t="s">
        <v>1290</v>
      </c>
    </row>
    <row r="993" spans="1:18" hidden="1" x14ac:dyDescent="0.35">
      <c r="A993" t="s">
        <v>1288</v>
      </c>
      <c r="B993" t="s">
        <v>2934</v>
      </c>
      <c r="C993">
        <v>841.73689869999998</v>
      </c>
      <c r="D993">
        <v>1.4980918990000001</v>
      </c>
      <c r="E993">
        <v>0.23676335500000001</v>
      </c>
      <c r="F993">
        <v>5.2164216479999999</v>
      </c>
      <c r="G993">
        <v>1.8199999999999999E-7</v>
      </c>
      <c r="H993">
        <v>4.9300000000000002E-6</v>
      </c>
      <c r="I993">
        <v>1372.251483</v>
      </c>
      <c r="J993">
        <v>866.00401529999999</v>
      </c>
      <c r="K993">
        <v>1491.760149</v>
      </c>
      <c r="L993">
        <v>421.1605103</v>
      </c>
      <c r="M993">
        <v>385.44935600000002</v>
      </c>
      <c r="N993">
        <v>513.79587879999997</v>
      </c>
      <c r="O993" t="s">
        <v>1290</v>
      </c>
      <c r="P993" t="s">
        <v>1290</v>
      </c>
      <c r="Q993" t="s">
        <v>1290</v>
      </c>
      <c r="R993" t="s">
        <v>1290</v>
      </c>
    </row>
    <row r="994" spans="1:18" hidden="1" x14ac:dyDescent="0.35">
      <c r="A994" t="s">
        <v>3161</v>
      </c>
      <c r="B994" t="s">
        <v>3162</v>
      </c>
      <c r="C994">
        <v>377.4736408</v>
      </c>
      <c r="D994">
        <v>1.505536902</v>
      </c>
      <c r="E994">
        <v>0.347783807</v>
      </c>
      <c r="F994">
        <v>3.5726289439999999</v>
      </c>
      <c r="G994">
        <v>3.5341499999999999E-4</v>
      </c>
      <c r="H994">
        <v>5.0839220000000003E-3</v>
      </c>
      <c r="I994">
        <v>573.59713650000003</v>
      </c>
      <c r="J994">
        <v>428.30114150000003</v>
      </c>
      <c r="K994">
        <v>673.07403320000003</v>
      </c>
      <c r="L994">
        <v>251.3056819</v>
      </c>
      <c r="M994">
        <v>104.7631583</v>
      </c>
      <c r="N994">
        <v>233.80069349999999</v>
      </c>
      <c r="O994" t="s">
        <v>1290</v>
      </c>
      <c r="P994" t="s">
        <v>1290</v>
      </c>
      <c r="Q994" t="s">
        <v>1290</v>
      </c>
      <c r="R994" t="s">
        <v>1290</v>
      </c>
    </row>
    <row r="995" spans="1:18" hidden="1" x14ac:dyDescent="0.35">
      <c r="A995" t="s">
        <v>2044</v>
      </c>
      <c r="B995" t="s">
        <v>2045</v>
      </c>
      <c r="C995">
        <v>139.6216019</v>
      </c>
      <c r="D995">
        <v>1.506350987</v>
      </c>
      <c r="E995">
        <v>0.38244276799999999</v>
      </c>
      <c r="F995">
        <v>3.2509872999999998</v>
      </c>
      <c r="G995">
        <v>1.1500499999999999E-3</v>
      </c>
      <c r="H995">
        <v>1.3924865E-2</v>
      </c>
      <c r="I995">
        <v>216.09475449999999</v>
      </c>
      <c r="J995">
        <v>135.80280099999999</v>
      </c>
      <c r="K995">
        <v>267.80404040000002</v>
      </c>
      <c r="L995">
        <v>60.591488519999999</v>
      </c>
      <c r="M995">
        <v>61.276564290000003</v>
      </c>
      <c r="N995">
        <v>96.159962640000003</v>
      </c>
      <c r="O995" t="s">
        <v>1290</v>
      </c>
      <c r="P995" t="s">
        <v>1290</v>
      </c>
      <c r="Q995" t="s">
        <v>1290</v>
      </c>
      <c r="R995" t="s">
        <v>1290</v>
      </c>
    </row>
    <row r="996" spans="1:18" hidden="1" x14ac:dyDescent="0.35">
      <c r="A996" t="s">
        <v>1288</v>
      </c>
      <c r="B996" t="s">
        <v>2868</v>
      </c>
      <c r="C996">
        <v>97.320094620000006</v>
      </c>
      <c r="D996">
        <v>1.520583408</v>
      </c>
      <c r="E996">
        <v>0.362415396</v>
      </c>
      <c r="F996">
        <v>3.469910542</v>
      </c>
      <c r="G996">
        <v>5.2063200000000004E-4</v>
      </c>
      <c r="H996">
        <v>7.1169190000000002E-3</v>
      </c>
      <c r="I996">
        <v>136.42848559999999</v>
      </c>
      <c r="J996">
        <v>131.6242532</v>
      </c>
      <c r="K996">
        <v>164.9591428</v>
      </c>
      <c r="L996">
        <v>35.758911259999998</v>
      </c>
      <c r="M996">
        <v>64.241559330000001</v>
      </c>
      <c r="N996">
        <v>50.908215519999999</v>
      </c>
      <c r="O996" t="s">
        <v>1290</v>
      </c>
      <c r="P996" t="s">
        <v>1290</v>
      </c>
      <c r="Q996" t="s">
        <v>1290</v>
      </c>
      <c r="R996" t="s">
        <v>1290</v>
      </c>
    </row>
    <row r="997" spans="1:18" hidden="1" x14ac:dyDescent="0.35">
      <c r="A997" t="s">
        <v>2983</v>
      </c>
      <c r="B997" t="s">
        <v>2984</v>
      </c>
      <c r="C997">
        <v>67100.301420000003</v>
      </c>
      <c r="D997">
        <v>1.5217097690000001</v>
      </c>
      <c r="E997">
        <v>0.40726004900000001</v>
      </c>
      <c r="F997">
        <v>3.0905937529999998</v>
      </c>
      <c r="G997">
        <v>1.997567E-3</v>
      </c>
      <c r="H997">
        <v>2.2484454000000001E-2</v>
      </c>
      <c r="I997">
        <v>106947.9828</v>
      </c>
      <c r="J997">
        <v>71099.034119999997</v>
      </c>
      <c r="K997">
        <v>120558.6584</v>
      </c>
      <c r="L997">
        <v>45464.475749999998</v>
      </c>
      <c r="M997">
        <v>18281.171119999999</v>
      </c>
      <c r="N997">
        <v>40250.486320000004</v>
      </c>
      <c r="O997" t="s">
        <v>1290</v>
      </c>
      <c r="P997" t="s">
        <v>1290</v>
      </c>
      <c r="Q997" t="s">
        <v>1290</v>
      </c>
      <c r="R997" t="s">
        <v>1290</v>
      </c>
    </row>
    <row r="998" spans="1:18" hidden="1" x14ac:dyDescent="0.35">
      <c r="A998" t="s">
        <v>1288</v>
      </c>
      <c r="B998" t="s">
        <v>1458</v>
      </c>
      <c r="C998">
        <v>1469.898479</v>
      </c>
      <c r="D998">
        <v>1.5333772640000001</v>
      </c>
      <c r="E998">
        <v>0.158981592</v>
      </c>
      <c r="F998">
        <v>7.9905028089999997</v>
      </c>
      <c r="G998">
        <v>1.3400000000000001E-15</v>
      </c>
      <c r="H998">
        <v>8.6600000000000005E-14</v>
      </c>
      <c r="I998">
        <v>2339.2008219999998</v>
      </c>
      <c r="J998">
        <v>2155.0859869999999</v>
      </c>
      <c r="K998">
        <v>2060.9710180000002</v>
      </c>
      <c r="L998">
        <v>675.44610150000005</v>
      </c>
      <c r="M998">
        <v>677.99553390000005</v>
      </c>
      <c r="N998">
        <v>910.69141090000005</v>
      </c>
      <c r="O998" t="s">
        <v>1290</v>
      </c>
      <c r="P998" t="s">
        <v>1290</v>
      </c>
      <c r="Q998" t="s">
        <v>1290</v>
      </c>
      <c r="R998" t="s">
        <v>1290</v>
      </c>
    </row>
    <row r="999" spans="1:18" hidden="1" x14ac:dyDescent="0.35">
      <c r="A999" t="s">
        <v>3199</v>
      </c>
      <c r="B999" t="s">
        <v>3200</v>
      </c>
      <c r="C999">
        <v>1306.1528800000001</v>
      </c>
      <c r="D999">
        <v>1.5369019639999999</v>
      </c>
      <c r="E999">
        <v>0.34631082600000002</v>
      </c>
      <c r="F999">
        <v>3.6783936920000002</v>
      </c>
      <c r="G999">
        <v>2.3470699999999999E-4</v>
      </c>
      <c r="H999">
        <v>3.5688930000000001E-3</v>
      </c>
      <c r="I999">
        <v>1180.056609</v>
      </c>
      <c r="J999">
        <v>1445.7775119999999</v>
      </c>
      <c r="K999">
        <v>3202.4475560000001</v>
      </c>
      <c r="L999">
        <v>579.09570169999995</v>
      </c>
      <c r="M999">
        <v>865.77855350000004</v>
      </c>
      <c r="N999">
        <v>563.76134960000002</v>
      </c>
      <c r="O999" t="s">
        <v>1290</v>
      </c>
      <c r="P999" t="s">
        <v>1290</v>
      </c>
      <c r="Q999" t="s">
        <v>1290</v>
      </c>
      <c r="R999" t="s">
        <v>1290</v>
      </c>
    </row>
    <row r="1000" spans="1:18" hidden="1" x14ac:dyDescent="0.35">
      <c r="A1000" t="s">
        <v>1792</v>
      </c>
      <c r="B1000" t="s">
        <v>1793</v>
      </c>
      <c r="C1000">
        <v>2036.904333</v>
      </c>
      <c r="D1000">
        <v>1.5375584520000001</v>
      </c>
      <c r="E1000">
        <v>0.18226587899999999</v>
      </c>
      <c r="F1000">
        <v>6.992663963</v>
      </c>
      <c r="G1000">
        <v>2.6999999999999998E-12</v>
      </c>
      <c r="H1000">
        <v>1.2400000000000001E-10</v>
      </c>
      <c r="I1000">
        <v>3066.155526</v>
      </c>
      <c r="J1000">
        <v>2501.905448</v>
      </c>
      <c r="K1000">
        <v>3522.1831780000002</v>
      </c>
      <c r="L1000">
        <v>1134.3521290000001</v>
      </c>
      <c r="M1000">
        <v>840.08192970000005</v>
      </c>
      <c r="N1000">
        <v>1156.7477859999999</v>
      </c>
      <c r="O1000" t="s">
        <v>1290</v>
      </c>
      <c r="P1000" t="s">
        <v>1290</v>
      </c>
      <c r="Q1000" t="s">
        <v>1290</v>
      </c>
      <c r="R1000" t="s">
        <v>1290</v>
      </c>
    </row>
    <row r="1001" spans="1:18" hidden="1" x14ac:dyDescent="0.35">
      <c r="A1001" t="s">
        <v>1288</v>
      </c>
      <c r="B1001" t="s">
        <v>1595</v>
      </c>
      <c r="C1001">
        <v>705.58291910000003</v>
      </c>
      <c r="D1001">
        <v>1.5386506360000001</v>
      </c>
      <c r="E1001">
        <v>0.17559217099999999</v>
      </c>
      <c r="F1001">
        <v>7.2646532190000004</v>
      </c>
      <c r="G1001">
        <v>3.7400000000000002E-13</v>
      </c>
      <c r="H1001">
        <v>1.9300000000000001E-11</v>
      </c>
      <c r="I1001">
        <v>1075.494631</v>
      </c>
      <c r="J1001">
        <v>875.40574770000001</v>
      </c>
      <c r="K1001">
        <v>1198.4994509999999</v>
      </c>
      <c r="L1001">
        <v>381.42838669999998</v>
      </c>
      <c r="M1001">
        <v>334.05610849999999</v>
      </c>
      <c r="N1001">
        <v>368.6131901</v>
      </c>
      <c r="O1001" t="s">
        <v>1290</v>
      </c>
      <c r="P1001" t="s">
        <v>1290</v>
      </c>
      <c r="Q1001" t="s">
        <v>1290</v>
      </c>
      <c r="R1001" t="s">
        <v>1290</v>
      </c>
    </row>
    <row r="1002" spans="1:18" hidden="1" x14ac:dyDescent="0.35">
      <c r="A1002" t="s">
        <v>3301</v>
      </c>
      <c r="B1002" t="s">
        <v>3302</v>
      </c>
      <c r="C1002">
        <v>265.92589359999999</v>
      </c>
      <c r="D1002">
        <v>1.560145919</v>
      </c>
      <c r="E1002">
        <v>0.37672391100000002</v>
      </c>
      <c r="F1002">
        <v>3.4431356110000002</v>
      </c>
      <c r="G1002">
        <v>5.7501099999999995E-4</v>
      </c>
      <c r="H1002">
        <v>7.7163739999999998E-3</v>
      </c>
      <c r="I1002">
        <v>471.02681519999999</v>
      </c>
      <c r="J1002">
        <v>261.1592326</v>
      </c>
      <c r="K1002">
        <v>459.23810739999999</v>
      </c>
      <c r="L1002">
        <v>195.68070879999999</v>
      </c>
      <c r="M1002">
        <v>84.008192969999996</v>
      </c>
      <c r="N1002">
        <v>124.4423046</v>
      </c>
      <c r="O1002" t="s">
        <v>1290</v>
      </c>
      <c r="P1002" t="s">
        <v>1290</v>
      </c>
      <c r="Q1002" t="s">
        <v>1290</v>
      </c>
      <c r="R1002" t="s">
        <v>1290</v>
      </c>
    </row>
    <row r="1003" spans="1:18" hidden="1" x14ac:dyDescent="0.35">
      <c r="A1003" t="s">
        <v>2708</v>
      </c>
      <c r="B1003" t="s">
        <v>2709</v>
      </c>
      <c r="C1003">
        <v>2090.8295330000001</v>
      </c>
      <c r="D1003">
        <v>1.5646051839999999</v>
      </c>
      <c r="E1003">
        <v>0.31234125299999999</v>
      </c>
      <c r="F1003">
        <v>4.167143362</v>
      </c>
      <c r="G1003">
        <v>3.0800000000000003E-5</v>
      </c>
      <c r="H1003">
        <v>5.7543899999999996E-4</v>
      </c>
      <c r="I1003">
        <v>4486.2067710000001</v>
      </c>
      <c r="J1003">
        <v>2847.6802720000001</v>
      </c>
      <c r="K1003">
        <v>2041.6239579999999</v>
      </c>
      <c r="L1003">
        <v>1163.157919</v>
      </c>
      <c r="M1003">
        <v>657.24056849999999</v>
      </c>
      <c r="N1003">
        <v>1349.0677109999999</v>
      </c>
      <c r="O1003" t="s">
        <v>1290</v>
      </c>
      <c r="P1003" t="s">
        <v>1290</v>
      </c>
      <c r="Q1003" t="s">
        <v>1290</v>
      </c>
      <c r="R1003" t="s">
        <v>1290</v>
      </c>
    </row>
    <row r="1004" spans="1:18" hidden="1" x14ac:dyDescent="0.35">
      <c r="A1004" t="s">
        <v>3187</v>
      </c>
      <c r="B1004" t="s">
        <v>3188</v>
      </c>
      <c r="C1004">
        <v>139.48428200000001</v>
      </c>
      <c r="D1004">
        <v>1.5647903700000001</v>
      </c>
      <c r="E1004">
        <v>0.27300381499999998</v>
      </c>
      <c r="F1004">
        <v>4.7682702350000001</v>
      </c>
      <c r="G1004">
        <v>1.86E-6</v>
      </c>
      <c r="H1004">
        <v>4.35E-5</v>
      </c>
      <c r="I1004">
        <v>203.14898579999999</v>
      </c>
      <c r="J1004">
        <v>191.1685583</v>
      </c>
      <c r="K1004">
        <v>231.1464532</v>
      </c>
      <c r="L1004">
        <v>78.47094414</v>
      </c>
      <c r="M1004">
        <v>62.264895969999998</v>
      </c>
      <c r="N1004">
        <v>70.705854880000004</v>
      </c>
      <c r="O1004" t="s">
        <v>1290</v>
      </c>
      <c r="P1004" t="s">
        <v>1290</v>
      </c>
      <c r="Q1004" t="s">
        <v>1290</v>
      </c>
      <c r="R1004" t="s">
        <v>1290</v>
      </c>
    </row>
    <row r="1005" spans="1:18" hidden="1" x14ac:dyDescent="0.35">
      <c r="A1005" t="s">
        <v>2050</v>
      </c>
      <c r="B1005" t="s">
        <v>2051</v>
      </c>
      <c r="C1005">
        <v>1550.0333929999999</v>
      </c>
      <c r="D1005">
        <v>1.566121925</v>
      </c>
      <c r="E1005">
        <v>0.20176339300000001</v>
      </c>
      <c r="F1005">
        <v>6.4584932869999996</v>
      </c>
      <c r="G1005">
        <v>1.06E-10</v>
      </c>
      <c r="H1005">
        <v>4.1100000000000001E-9</v>
      </c>
      <c r="I1005">
        <v>2119.122754</v>
      </c>
      <c r="J1005">
        <v>2029.729556</v>
      </c>
      <c r="K1005">
        <v>2803.2871610000002</v>
      </c>
      <c r="L1005">
        <v>697.29876950000005</v>
      </c>
      <c r="M1005">
        <v>981.41336030000002</v>
      </c>
      <c r="N1005">
        <v>669.34875959999999</v>
      </c>
      <c r="O1005" t="s">
        <v>1290</v>
      </c>
      <c r="P1005" t="s">
        <v>1290</v>
      </c>
      <c r="Q1005" t="s">
        <v>1290</v>
      </c>
      <c r="R1005" t="s">
        <v>1290</v>
      </c>
    </row>
    <row r="1006" spans="1:18" hidden="1" x14ac:dyDescent="0.35">
      <c r="A1006" t="s">
        <v>2006</v>
      </c>
      <c r="B1006" t="s">
        <v>2007</v>
      </c>
      <c r="C1006">
        <v>236.33835809999999</v>
      </c>
      <c r="D1006">
        <v>1.56616661</v>
      </c>
      <c r="E1006">
        <v>0.29950458400000002</v>
      </c>
      <c r="F1006">
        <v>4.3509591309999998</v>
      </c>
      <c r="G1006">
        <v>1.36E-5</v>
      </c>
      <c r="H1006">
        <v>2.7599699999999999E-4</v>
      </c>
      <c r="I1006">
        <v>319.6609042</v>
      </c>
      <c r="J1006">
        <v>414.72086139999999</v>
      </c>
      <c r="K1006">
        <v>325.84522029999999</v>
      </c>
      <c r="L1006">
        <v>80.457550330000004</v>
      </c>
      <c r="M1006">
        <v>126.5064553</v>
      </c>
      <c r="N1006">
        <v>150.83915709999999</v>
      </c>
      <c r="O1006" t="s">
        <v>1290</v>
      </c>
      <c r="P1006" t="s">
        <v>1290</v>
      </c>
      <c r="Q1006" t="s">
        <v>1290</v>
      </c>
      <c r="R1006" t="s">
        <v>1290</v>
      </c>
    </row>
    <row r="1007" spans="1:18" hidden="1" x14ac:dyDescent="0.35">
      <c r="A1007" t="s">
        <v>2186</v>
      </c>
      <c r="B1007" t="s">
        <v>2187</v>
      </c>
      <c r="C1007">
        <v>3357.4932800000001</v>
      </c>
      <c r="D1007">
        <v>1.5878294509999999</v>
      </c>
      <c r="E1007">
        <v>0.258647876</v>
      </c>
      <c r="F1007">
        <v>5.1220024039999998</v>
      </c>
      <c r="G1007">
        <v>3.0199999999999998E-7</v>
      </c>
      <c r="H1007">
        <v>7.9300000000000003E-6</v>
      </c>
      <c r="I1007">
        <v>5687.1757749999997</v>
      </c>
      <c r="J1007">
        <v>4465.8228769999996</v>
      </c>
      <c r="K1007">
        <v>4963.0300120000002</v>
      </c>
      <c r="L1007">
        <v>2497.1639690000002</v>
      </c>
      <c r="M1007">
        <v>1155.3597360000001</v>
      </c>
      <c r="N1007">
        <v>1376.4073080000001</v>
      </c>
      <c r="O1007" t="s">
        <v>1290</v>
      </c>
      <c r="P1007" t="s">
        <v>1290</v>
      </c>
      <c r="Q1007" t="s">
        <v>1290</v>
      </c>
      <c r="R1007" t="s">
        <v>1290</v>
      </c>
    </row>
    <row r="1008" spans="1:18" hidden="1" x14ac:dyDescent="0.35">
      <c r="A1008" t="s">
        <v>2993</v>
      </c>
      <c r="B1008" t="s">
        <v>2994</v>
      </c>
      <c r="C1008">
        <v>215.1626473</v>
      </c>
      <c r="D1008">
        <v>1.5925217819999999</v>
      </c>
      <c r="E1008">
        <v>0.47053801200000001</v>
      </c>
      <c r="F1008">
        <v>2.8254622220000001</v>
      </c>
      <c r="G1008">
        <v>4.7212449999999998E-3</v>
      </c>
      <c r="H1008">
        <v>4.6376813000000003E-2</v>
      </c>
      <c r="I1008">
        <v>516.83491979999997</v>
      </c>
      <c r="J1008">
        <v>305.03398370000002</v>
      </c>
      <c r="K1008">
        <v>147.64861550000001</v>
      </c>
      <c r="L1008">
        <v>67.544610149999997</v>
      </c>
      <c r="M1008">
        <v>129.47145029999999</v>
      </c>
      <c r="N1008">
        <v>124.4423046</v>
      </c>
      <c r="O1008" t="s">
        <v>1290</v>
      </c>
      <c r="P1008" t="s">
        <v>1290</v>
      </c>
      <c r="Q1008" t="s">
        <v>1290</v>
      </c>
      <c r="R1008" t="s">
        <v>1290</v>
      </c>
    </row>
    <row r="1009" spans="1:18" hidden="1" x14ac:dyDescent="0.35">
      <c r="A1009" t="s">
        <v>1288</v>
      </c>
      <c r="B1009" t="s">
        <v>2933</v>
      </c>
      <c r="C1009">
        <v>148.30426170000001</v>
      </c>
      <c r="D1009">
        <v>1.593149785</v>
      </c>
      <c r="E1009">
        <v>0.38305055700000001</v>
      </c>
      <c r="F1009">
        <v>3.4724277410000002</v>
      </c>
      <c r="G1009">
        <v>5.1577399999999999E-4</v>
      </c>
      <c r="H1009">
        <v>7.0669849999999996E-3</v>
      </c>
      <c r="I1009">
        <v>264.89034429999998</v>
      </c>
      <c r="J1009">
        <v>211.01665990000001</v>
      </c>
      <c r="K1009">
        <v>192.4523332</v>
      </c>
      <c r="L1009">
        <v>91.383884320000007</v>
      </c>
      <c r="M1009">
        <v>40.521598959999999</v>
      </c>
      <c r="N1009">
        <v>89.560749520000002</v>
      </c>
      <c r="O1009" t="s">
        <v>1290</v>
      </c>
      <c r="P1009" t="s">
        <v>1290</v>
      </c>
      <c r="Q1009" t="s">
        <v>1290</v>
      </c>
      <c r="R1009" t="s">
        <v>1290</v>
      </c>
    </row>
    <row r="1010" spans="1:18" hidden="1" x14ac:dyDescent="0.35">
      <c r="A1010" t="s">
        <v>2752</v>
      </c>
      <c r="B1010" t="s">
        <v>2753</v>
      </c>
      <c r="C1010">
        <v>129.50883709999999</v>
      </c>
      <c r="D1010">
        <v>1.5991370170000001</v>
      </c>
      <c r="E1010">
        <v>0.30071065800000002</v>
      </c>
      <c r="F1010">
        <v>4.4431501710000001</v>
      </c>
      <c r="G1010">
        <v>8.8699999999999998E-6</v>
      </c>
      <c r="H1010">
        <v>1.87682E-4</v>
      </c>
      <c r="I1010">
        <v>231.03218000000001</v>
      </c>
      <c r="J1010">
        <v>195.347106</v>
      </c>
      <c r="K1010">
        <v>157.83127859999999</v>
      </c>
      <c r="L1010">
        <v>59.598185430000001</v>
      </c>
      <c r="M1010">
        <v>68.194886060000002</v>
      </c>
      <c r="N1010">
        <v>65.049386490000003</v>
      </c>
      <c r="O1010" t="s">
        <v>1290</v>
      </c>
      <c r="P1010" t="s">
        <v>1290</v>
      </c>
      <c r="Q1010" t="s">
        <v>1290</v>
      </c>
      <c r="R1010" t="s">
        <v>1290</v>
      </c>
    </row>
    <row r="1011" spans="1:18" hidden="1" x14ac:dyDescent="0.35">
      <c r="A1011" t="s">
        <v>2490</v>
      </c>
      <c r="B1011" t="s">
        <v>2491</v>
      </c>
      <c r="C1011">
        <v>226.68929130000001</v>
      </c>
      <c r="D1011">
        <v>1.5994657999999999</v>
      </c>
      <c r="E1011">
        <v>0.450983992</v>
      </c>
      <c r="F1011">
        <v>2.963367694</v>
      </c>
      <c r="G1011">
        <v>3.0429279999999999E-3</v>
      </c>
      <c r="H1011">
        <v>3.2075637999999997E-2</v>
      </c>
      <c r="I1011">
        <v>164.31167970000001</v>
      </c>
      <c r="J1011">
        <v>320.7035376</v>
      </c>
      <c r="K1011">
        <v>537.64461349999999</v>
      </c>
      <c r="L1011">
        <v>150.98206970000001</v>
      </c>
      <c r="M1011">
        <v>78.078202880000006</v>
      </c>
      <c r="N1011">
        <v>108.4156442</v>
      </c>
      <c r="O1011" t="s">
        <v>1290</v>
      </c>
      <c r="P1011" t="s">
        <v>1290</v>
      </c>
      <c r="Q1011" t="s">
        <v>1290</v>
      </c>
      <c r="R1011" t="s">
        <v>1290</v>
      </c>
    </row>
    <row r="1012" spans="1:18" hidden="1" x14ac:dyDescent="0.35">
      <c r="A1012" t="s">
        <v>2576</v>
      </c>
      <c r="B1012" t="s">
        <v>2577</v>
      </c>
      <c r="C1012">
        <v>2107.9723720000002</v>
      </c>
      <c r="D1012">
        <v>1.6003332539999999</v>
      </c>
      <c r="E1012">
        <v>0.19875003799999999</v>
      </c>
      <c r="F1012">
        <v>6.7285463869999997</v>
      </c>
      <c r="G1012">
        <v>1.7100000000000001E-11</v>
      </c>
      <c r="H1012">
        <v>7.2599999999999997E-10</v>
      </c>
      <c r="I1012">
        <v>3735.3521860000001</v>
      </c>
      <c r="J1012">
        <v>2705.6096499999999</v>
      </c>
      <c r="K1012">
        <v>3070.0729350000001</v>
      </c>
      <c r="L1012">
        <v>1251.5618939999999</v>
      </c>
      <c r="M1012">
        <v>791.65367730000003</v>
      </c>
      <c r="N1012">
        <v>1093.583889</v>
      </c>
      <c r="O1012" t="s">
        <v>1290</v>
      </c>
      <c r="P1012" t="s">
        <v>1290</v>
      </c>
      <c r="Q1012" t="s">
        <v>1290</v>
      </c>
      <c r="R1012" t="s">
        <v>1290</v>
      </c>
    </row>
    <row r="1013" spans="1:18" hidden="1" x14ac:dyDescent="0.35">
      <c r="A1013" t="s">
        <v>1288</v>
      </c>
      <c r="B1013" t="s">
        <v>1608</v>
      </c>
      <c r="C1013">
        <v>2053.2660420000002</v>
      </c>
      <c r="D1013">
        <v>1.602884295</v>
      </c>
      <c r="E1013">
        <v>0.32332088599999997</v>
      </c>
      <c r="F1013">
        <v>4.1440251669999997</v>
      </c>
      <c r="G1013">
        <v>3.4100000000000002E-5</v>
      </c>
      <c r="H1013">
        <v>6.2999200000000001E-4</v>
      </c>
      <c r="I1013">
        <v>3107.9803179999999</v>
      </c>
      <c r="J1013">
        <v>2413.1113089999999</v>
      </c>
      <c r="K1013">
        <v>3747.2200339999999</v>
      </c>
      <c r="L1013">
        <v>1430.35645</v>
      </c>
      <c r="M1013">
        <v>498.11916769999999</v>
      </c>
      <c r="N1013">
        <v>1122.808976</v>
      </c>
      <c r="O1013" t="s">
        <v>1290</v>
      </c>
      <c r="P1013" t="s">
        <v>1290</v>
      </c>
      <c r="Q1013" t="s">
        <v>1290</v>
      </c>
      <c r="R1013" t="s">
        <v>1290</v>
      </c>
    </row>
    <row r="1014" spans="1:18" hidden="1" x14ac:dyDescent="0.35">
      <c r="A1014" t="s">
        <v>1288</v>
      </c>
      <c r="B1014" t="s">
        <v>1721</v>
      </c>
      <c r="C1014">
        <v>124.6905608</v>
      </c>
      <c r="D1014">
        <v>1.6035676080000001</v>
      </c>
      <c r="E1014">
        <v>0.33188704600000002</v>
      </c>
      <c r="F1014">
        <v>4.0391248099999997</v>
      </c>
      <c r="G1014">
        <v>5.3699999999999997E-5</v>
      </c>
      <c r="H1014">
        <v>9.3918599999999995E-4</v>
      </c>
      <c r="I1014">
        <v>176.26162009999999</v>
      </c>
      <c r="J1014">
        <v>148.3384441</v>
      </c>
      <c r="K1014">
        <v>238.2743174</v>
      </c>
      <c r="L1014">
        <v>71.517822510000002</v>
      </c>
      <c r="M1014">
        <v>54.358242509999997</v>
      </c>
      <c r="N1014">
        <v>59.392918100000003</v>
      </c>
      <c r="O1014" t="s">
        <v>1290</v>
      </c>
      <c r="P1014" t="s">
        <v>1290</v>
      </c>
      <c r="Q1014" t="s">
        <v>1290</v>
      </c>
      <c r="R1014" t="s">
        <v>1290</v>
      </c>
    </row>
    <row r="1015" spans="1:18" hidden="1" x14ac:dyDescent="0.35">
      <c r="A1015" t="s">
        <v>1288</v>
      </c>
      <c r="B1015" t="s">
        <v>1704</v>
      </c>
      <c r="C1015">
        <v>1274.1316830000001</v>
      </c>
      <c r="D1015">
        <v>1.6144490899999999</v>
      </c>
      <c r="E1015">
        <v>0.28889015299999998</v>
      </c>
      <c r="F1015">
        <v>4.6779534380000003</v>
      </c>
      <c r="G1015">
        <v>2.9000000000000002E-6</v>
      </c>
      <c r="H1015">
        <v>6.5699999999999998E-5</v>
      </c>
      <c r="I1015">
        <v>2458.7002259999999</v>
      </c>
      <c r="J1015">
        <v>1272.3677809999999</v>
      </c>
      <c r="K1015">
        <v>2031.4412950000001</v>
      </c>
      <c r="L1015">
        <v>865.16699180000001</v>
      </c>
      <c r="M1015">
        <v>549.51241519999996</v>
      </c>
      <c r="N1015">
        <v>467.60138699999999</v>
      </c>
      <c r="O1015" t="s">
        <v>1290</v>
      </c>
      <c r="P1015" t="s">
        <v>1290</v>
      </c>
      <c r="Q1015" t="s">
        <v>1290</v>
      </c>
      <c r="R1015" t="s">
        <v>1290</v>
      </c>
    </row>
    <row r="1016" spans="1:18" hidden="1" x14ac:dyDescent="0.35">
      <c r="A1016" t="s">
        <v>2164</v>
      </c>
      <c r="B1016" t="s">
        <v>2165</v>
      </c>
      <c r="C1016">
        <v>318.34742340000003</v>
      </c>
      <c r="D1016">
        <v>1.622615245</v>
      </c>
      <c r="E1016">
        <v>0.38518455099999999</v>
      </c>
      <c r="F1016">
        <v>3.5296868360000002</v>
      </c>
      <c r="G1016">
        <v>4.1605199999999998E-4</v>
      </c>
      <c r="H1016">
        <v>5.850999E-3</v>
      </c>
      <c r="I1016">
        <v>405.30214330000001</v>
      </c>
      <c r="J1016">
        <v>446.05996929999998</v>
      </c>
      <c r="K1016">
        <v>590.59446179999998</v>
      </c>
      <c r="L1016">
        <v>185.74767790000001</v>
      </c>
      <c r="M1016">
        <v>72.148212790000002</v>
      </c>
      <c r="N1016">
        <v>210.2320752</v>
      </c>
      <c r="O1016" t="s">
        <v>1290</v>
      </c>
      <c r="P1016" t="s">
        <v>1290</v>
      </c>
      <c r="Q1016" t="s">
        <v>1290</v>
      </c>
      <c r="R1016" t="s">
        <v>1290</v>
      </c>
    </row>
    <row r="1017" spans="1:18" hidden="1" x14ac:dyDescent="0.35">
      <c r="A1017" t="s">
        <v>1928</v>
      </c>
      <c r="B1017" t="s">
        <v>1929</v>
      </c>
      <c r="C1017">
        <v>2689.7718799999998</v>
      </c>
      <c r="D1017">
        <v>1.629432183</v>
      </c>
      <c r="E1017">
        <v>0.21248403299999999</v>
      </c>
      <c r="F1017">
        <v>6.4305903869999996</v>
      </c>
      <c r="G1017">
        <v>1.27E-10</v>
      </c>
      <c r="H1017">
        <v>4.8600000000000002E-9</v>
      </c>
      <c r="I1017">
        <v>4198.4123739999995</v>
      </c>
      <c r="J1017">
        <v>2851.8588199999999</v>
      </c>
      <c r="K1017">
        <v>5146.3179479999999</v>
      </c>
      <c r="L1017">
        <v>1309.1734730000001</v>
      </c>
      <c r="M1017">
        <v>1160.301395</v>
      </c>
      <c r="N1017">
        <v>1472.5672709999999</v>
      </c>
      <c r="O1017" t="s">
        <v>1290</v>
      </c>
      <c r="P1017" t="s">
        <v>1290</v>
      </c>
      <c r="Q1017" t="s">
        <v>1290</v>
      </c>
      <c r="R1017" t="s">
        <v>1290</v>
      </c>
    </row>
    <row r="1018" spans="1:18" hidden="1" x14ac:dyDescent="0.35">
      <c r="A1018" t="s">
        <v>1288</v>
      </c>
      <c r="B1018" t="s">
        <v>1489</v>
      </c>
      <c r="C1018">
        <v>370.02753009999998</v>
      </c>
      <c r="D1018">
        <v>1.638617255</v>
      </c>
      <c r="E1018">
        <v>0.321894348</v>
      </c>
      <c r="F1018">
        <v>4.273398577</v>
      </c>
      <c r="G1018">
        <v>1.9300000000000002E-5</v>
      </c>
      <c r="H1018">
        <v>3.7632600000000002E-4</v>
      </c>
      <c r="I1018">
        <v>545.71394229999999</v>
      </c>
      <c r="J1018">
        <v>493.0686311</v>
      </c>
      <c r="K1018">
        <v>641.50777749999997</v>
      </c>
      <c r="L1018">
        <v>273.15834990000002</v>
      </c>
      <c r="M1018">
        <v>141.33143050000001</v>
      </c>
      <c r="N1018">
        <v>125.38504930000001</v>
      </c>
      <c r="O1018" t="s">
        <v>1290</v>
      </c>
      <c r="P1018" t="s">
        <v>1290</v>
      </c>
      <c r="Q1018" t="s">
        <v>1290</v>
      </c>
      <c r="R1018" t="s">
        <v>1290</v>
      </c>
    </row>
    <row r="1019" spans="1:18" hidden="1" x14ac:dyDescent="0.35">
      <c r="A1019" t="s">
        <v>3155</v>
      </c>
      <c r="B1019" t="s">
        <v>3156</v>
      </c>
      <c r="C1019">
        <v>140.0796043</v>
      </c>
      <c r="D1019">
        <v>1.645419806</v>
      </c>
      <c r="E1019">
        <v>0.40221775199999998</v>
      </c>
      <c r="F1019">
        <v>3.4369079779999998</v>
      </c>
      <c r="G1019">
        <v>5.8839500000000002E-4</v>
      </c>
      <c r="H1019">
        <v>7.8779620000000005E-3</v>
      </c>
      <c r="I1019">
        <v>145.39094080000001</v>
      </c>
      <c r="J1019">
        <v>308.16789449999999</v>
      </c>
      <c r="K1019">
        <v>183.28793640000001</v>
      </c>
      <c r="L1019">
        <v>76.484337960000005</v>
      </c>
      <c r="M1019">
        <v>79.066534559999994</v>
      </c>
      <c r="N1019">
        <v>48.079981320000002</v>
      </c>
      <c r="O1019" t="s">
        <v>1290</v>
      </c>
      <c r="P1019" t="s">
        <v>1290</v>
      </c>
      <c r="Q1019" t="s">
        <v>1290</v>
      </c>
      <c r="R1019" t="s">
        <v>1290</v>
      </c>
    </row>
    <row r="1020" spans="1:18" hidden="1" x14ac:dyDescent="0.35">
      <c r="A1020" t="s">
        <v>3309</v>
      </c>
      <c r="B1020" t="s">
        <v>3310</v>
      </c>
      <c r="C1020">
        <v>229.14428699999999</v>
      </c>
      <c r="D1020">
        <v>1.6463642060000001</v>
      </c>
      <c r="E1020">
        <v>0.42768434900000002</v>
      </c>
      <c r="F1020">
        <v>3.234464397</v>
      </c>
      <c r="G1020">
        <v>1.2187109999999999E-3</v>
      </c>
      <c r="H1020">
        <v>1.4705614000000001E-2</v>
      </c>
      <c r="I1020">
        <v>264.89034429999998</v>
      </c>
      <c r="J1020">
        <v>208.92738610000001</v>
      </c>
      <c r="K1020">
        <v>568.1926029</v>
      </c>
      <c r="L1020">
        <v>136.08252340000001</v>
      </c>
      <c r="M1020">
        <v>76.101539520000003</v>
      </c>
      <c r="N1020">
        <v>120.6713257</v>
      </c>
      <c r="O1020" t="s">
        <v>1290</v>
      </c>
      <c r="P1020" t="s">
        <v>1290</v>
      </c>
      <c r="Q1020" t="s">
        <v>1290</v>
      </c>
      <c r="R1020" t="s">
        <v>1290</v>
      </c>
    </row>
    <row r="1021" spans="1:18" hidden="1" x14ac:dyDescent="0.35">
      <c r="A1021" t="s">
        <v>1288</v>
      </c>
      <c r="B1021" t="s">
        <v>1562</v>
      </c>
      <c r="C1021">
        <v>230.09771610000001</v>
      </c>
      <c r="D1021">
        <v>1.646489047</v>
      </c>
      <c r="E1021">
        <v>0.24042448499999999</v>
      </c>
      <c r="F1021">
        <v>5.7542169190000001</v>
      </c>
      <c r="G1021">
        <v>8.7000000000000001E-9</v>
      </c>
      <c r="H1021">
        <v>2.7599999999999998E-7</v>
      </c>
      <c r="I1021">
        <v>297.75268019999999</v>
      </c>
      <c r="J1021">
        <v>330.10527000000002</v>
      </c>
      <c r="K1021">
        <v>418.5074548</v>
      </c>
      <c r="L1021">
        <v>111.2499461</v>
      </c>
      <c r="M1021">
        <v>112.66981180000001</v>
      </c>
      <c r="N1021">
        <v>110.3011336</v>
      </c>
      <c r="O1021" t="s">
        <v>1290</v>
      </c>
      <c r="P1021" t="s">
        <v>1290</v>
      </c>
      <c r="Q1021" t="s">
        <v>1290</v>
      </c>
      <c r="R1021" t="s">
        <v>1290</v>
      </c>
    </row>
    <row r="1022" spans="1:18" hidden="1" x14ac:dyDescent="0.35">
      <c r="A1022" t="s">
        <v>1288</v>
      </c>
      <c r="B1022" t="s">
        <v>2911</v>
      </c>
      <c r="C1022">
        <v>232.81435830000001</v>
      </c>
      <c r="D1022">
        <v>1.6591786369999999</v>
      </c>
      <c r="E1022">
        <v>0.32345152700000002</v>
      </c>
      <c r="F1022">
        <v>4.3163940070000004</v>
      </c>
      <c r="G1022">
        <v>1.59E-5</v>
      </c>
      <c r="H1022">
        <v>3.1683200000000002E-4</v>
      </c>
      <c r="I1022">
        <v>427.21036729999997</v>
      </c>
      <c r="J1022">
        <v>300.855436</v>
      </c>
      <c r="K1022">
        <v>332.97308450000003</v>
      </c>
      <c r="L1022">
        <v>126.14949249999999</v>
      </c>
      <c r="M1022">
        <v>70.171549420000005</v>
      </c>
      <c r="N1022">
        <v>139.52622030000001</v>
      </c>
      <c r="O1022" t="s">
        <v>1290</v>
      </c>
      <c r="P1022" t="s">
        <v>1290</v>
      </c>
      <c r="Q1022" t="s">
        <v>1290</v>
      </c>
      <c r="R1022" t="s">
        <v>1290</v>
      </c>
    </row>
    <row r="1023" spans="1:18" hidden="1" x14ac:dyDescent="0.35">
      <c r="A1023" t="s">
        <v>1288</v>
      </c>
      <c r="B1023" t="s">
        <v>1640</v>
      </c>
      <c r="C1023">
        <v>232.8803973</v>
      </c>
      <c r="D1023">
        <v>1.7045567779999999</v>
      </c>
      <c r="E1023">
        <v>0.27420795100000001</v>
      </c>
      <c r="F1023">
        <v>5.2570407440000002</v>
      </c>
      <c r="G1023">
        <v>1.4600000000000001E-7</v>
      </c>
      <c r="H1023">
        <v>4.0400000000000003E-6</v>
      </c>
      <c r="I1023">
        <v>383.39391929999999</v>
      </c>
      <c r="J1023">
        <v>298.76616209999997</v>
      </c>
      <c r="K1023">
        <v>386.94119910000001</v>
      </c>
      <c r="L1023">
        <v>141.04903880000001</v>
      </c>
      <c r="M1023">
        <v>91.914846429999997</v>
      </c>
      <c r="N1023">
        <v>95.217217910000002</v>
      </c>
      <c r="O1023" t="s">
        <v>1290</v>
      </c>
      <c r="P1023" t="s">
        <v>1290</v>
      </c>
      <c r="Q1023" t="s">
        <v>1290</v>
      </c>
      <c r="R1023" t="s">
        <v>1290</v>
      </c>
    </row>
    <row r="1024" spans="1:18" hidden="1" x14ac:dyDescent="0.35">
      <c r="A1024" t="s">
        <v>3217</v>
      </c>
      <c r="B1024" t="s">
        <v>3218</v>
      </c>
      <c r="C1024">
        <v>87.171314809999998</v>
      </c>
      <c r="D1024">
        <v>1.7157007360000001</v>
      </c>
      <c r="E1024">
        <v>0.475379096</v>
      </c>
      <c r="F1024">
        <v>3.055806075</v>
      </c>
      <c r="G1024">
        <v>2.2445640000000001E-3</v>
      </c>
      <c r="H1024">
        <v>2.4684764000000001E-2</v>
      </c>
      <c r="I1024">
        <v>171.28247830000001</v>
      </c>
      <c r="J1024">
        <v>146.2491703</v>
      </c>
      <c r="K1024">
        <v>83.497837700000005</v>
      </c>
      <c r="L1024">
        <v>40.725426710000001</v>
      </c>
      <c r="M1024">
        <v>24.708292050000001</v>
      </c>
      <c r="N1024">
        <v>56.564683909999999</v>
      </c>
      <c r="O1024" t="s">
        <v>1290</v>
      </c>
      <c r="P1024" t="s">
        <v>1290</v>
      </c>
      <c r="Q1024" t="s">
        <v>1290</v>
      </c>
      <c r="R1024" t="s">
        <v>1290</v>
      </c>
    </row>
    <row r="1025" spans="1:18" hidden="1" x14ac:dyDescent="0.35">
      <c r="A1025" t="s">
        <v>1962</v>
      </c>
      <c r="B1025" t="s">
        <v>1963</v>
      </c>
      <c r="C1025">
        <v>57.270748019999999</v>
      </c>
      <c r="D1025">
        <v>1.72815494</v>
      </c>
      <c r="E1025">
        <v>0.42678890200000003</v>
      </c>
      <c r="F1025">
        <v>3.4328927669999998</v>
      </c>
      <c r="G1025">
        <v>5.9717799999999997E-4</v>
      </c>
      <c r="H1025">
        <v>7.9471679999999992E-3</v>
      </c>
      <c r="I1025">
        <v>96.595351109999996</v>
      </c>
      <c r="J1025">
        <v>97.151234529999996</v>
      </c>
      <c r="K1025">
        <v>70.260375629999999</v>
      </c>
      <c r="L1025">
        <v>24.832577260000001</v>
      </c>
      <c r="M1025">
        <v>22.731628690000001</v>
      </c>
      <c r="N1025">
        <v>32.053320880000001</v>
      </c>
      <c r="O1025" t="s">
        <v>1290</v>
      </c>
      <c r="P1025" t="s">
        <v>1290</v>
      </c>
      <c r="Q1025" t="s">
        <v>1290</v>
      </c>
      <c r="R1025" t="s">
        <v>1290</v>
      </c>
    </row>
    <row r="1026" spans="1:18" hidden="1" x14ac:dyDescent="0.35">
      <c r="A1026" t="s">
        <v>1288</v>
      </c>
      <c r="B1026" t="s">
        <v>1719</v>
      </c>
      <c r="C1026">
        <v>66.658733699999999</v>
      </c>
      <c r="D1026">
        <v>1.7329553280000001</v>
      </c>
      <c r="E1026">
        <v>0.414413578</v>
      </c>
      <c r="F1026">
        <v>3.5469902580000001</v>
      </c>
      <c r="G1026">
        <v>3.8965899999999999E-4</v>
      </c>
      <c r="H1026">
        <v>5.5329059999999998E-3</v>
      </c>
      <c r="I1026">
        <v>106.5536347</v>
      </c>
      <c r="J1026">
        <v>92.972686809999999</v>
      </c>
      <c r="K1026">
        <v>107.9362292</v>
      </c>
      <c r="L1026">
        <v>38.738820529999998</v>
      </c>
      <c r="M1026">
        <v>20.75496532</v>
      </c>
      <c r="N1026">
        <v>32.996065610000002</v>
      </c>
      <c r="O1026" t="s">
        <v>1290</v>
      </c>
      <c r="P1026" t="s">
        <v>1290</v>
      </c>
      <c r="Q1026" t="s">
        <v>1290</v>
      </c>
      <c r="R1026" t="s">
        <v>1290</v>
      </c>
    </row>
    <row r="1027" spans="1:18" hidden="1" x14ac:dyDescent="0.35">
      <c r="A1027" t="s">
        <v>1288</v>
      </c>
      <c r="B1027" t="s">
        <v>1666</v>
      </c>
      <c r="C1027">
        <v>869.74853140000005</v>
      </c>
      <c r="D1027">
        <v>1.7347334720000001</v>
      </c>
      <c r="E1027">
        <v>0.193807382</v>
      </c>
      <c r="F1027">
        <v>7.5936171620000001</v>
      </c>
      <c r="G1027">
        <v>3.1100000000000001E-14</v>
      </c>
      <c r="H1027">
        <v>1.75E-12</v>
      </c>
      <c r="I1027">
        <v>1235.822997</v>
      </c>
      <c r="J1027">
        <v>1512.6342749999999</v>
      </c>
      <c r="K1027">
        <v>1264.6867609999999</v>
      </c>
      <c r="L1027">
        <v>326.79671680000001</v>
      </c>
      <c r="M1027">
        <v>386.43768770000003</v>
      </c>
      <c r="N1027">
        <v>492.11275000000001</v>
      </c>
      <c r="O1027" t="s">
        <v>1290</v>
      </c>
      <c r="P1027" t="s">
        <v>1290</v>
      </c>
      <c r="Q1027" t="s">
        <v>1290</v>
      </c>
      <c r="R1027" t="s">
        <v>1290</v>
      </c>
    </row>
    <row r="1028" spans="1:18" hidden="1" x14ac:dyDescent="0.35">
      <c r="A1028" t="s">
        <v>1288</v>
      </c>
      <c r="B1028" t="s">
        <v>2833</v>
      </c>
      <c r="C1028">
        <v>212.24374549999999</v>
      </c>
      <c r="D1028">
        <v>1.7440706779999999</v>
      </c>
      <c r="E1028">
        <v>0.44665903499999998</v>
      </c>
      <c r="F1028">
        <v>3.3158094990000002</v>
      </c>
      <c r="G1028">
        <v>9.1378100000000001E-4</v>
      </c>
      <c r="H1028">
        <v>1.1458408999999999E-2</v>
      </c>
      <c r="I1028">
        <v>454.09773300000001</v>
      </c>
      <c r="J1028">
        <v>169.23118270000001</v>
      </c>
      <c r="K1028">
        <v>357.41147599999999</v>
      </c>
      <c r="L1028">
        <v>107.2767338</v>
      </c>
      <c r="M1028">
        <v>55.346574189999998</v>
      </c>
      <c r="N1028">
        <v>130.09877299999999</v>
      </c>
      <c r="O1028" t="s">
        <v>1290</v>
      </c>
      <c r="P1028" t="s">
        <v>1290</v>
      </c>
      <c r="Q1028" t="s">
        <v>1290</v>
      </c>
      <c r="R1028" t="s">
        <v>1290</v>
      </c>
    </row>
    <row r="1029" spans="1:18" hidden="1" x14ac:dyDescent="0.35">
      <c r="A1029" t="s">
        <v>2396</v>
      </c>
      <c r="B1029" t="s">
        <v>2397</v>
      </c>
      <c r="C1029">
        <v>762.68819810000002</v>
      </c>
      <c r="D1029">
        <v>1.744671638</v>
      </c>
      <c r="E1029">
        <v>0.27278487600000001</v>
      </c>
      <c r="F1029">
        <v>5.4315226440000002</v>
      </c>
      <c r="G1029">
        <v>5.5899999999999998E-8</v>
      </c>
      <c r="H1029">
        <v>1.6300000000000001E-6</v>
      </c>
      <c r="I1029">
        <v>1026.6990410000001</v>
      </c>
      <c r="J1029">
        <v>1199.2431959999999</v>
      </c>
      <c r="K1029">
        <v>1298.28955</v>
      </c>
      <c r="L1029">
        <v>510.55778850000002</v>
      </c>
      <c r="M1029">
        <v>290.56951450000003</v>
      </c>
      <c r="N1029">
        <v>250.77009870000001</v>
      </c>
      <c r="O1029" t="s">
        <v>1290</v>
      </c>
      <c r="P1029" t="s">
        <v>1290</v>
      </c>
      <c r="Q1029" t="s">
        <v>1290</v>
      </c>
      <c r="R1029" t="s">
        <v>1290</v>
      </c>
    </row>
    <row r="1030" spans="1:18" hidden="1" x14ac:dyDescent="0.35">
      <c r="A1030" t="s">
        <v>1288</v>
      </c>
      <c r="B1030" t="s">
        <v>2959</v>
      </c>
      <c r="C1030">
        <v>293.75722880000001</v>
      </c>
      <c r="D1030">
        <v>1.7575920460000001</v>
      </c>
      <c r="E1030">
        <v>0.42436232899999998</v>
      </c>
      <c r="F1030">
        <v>3.5218904609999999</v>
      </c>
      <c r="G1030">
        <v>4.2848099999999998E-4</v>
      </c>
      <c r="H1030">
        <v>6.0113789999999999E-3</v>
      </c>
      <c r="I1030">
        <v>637.33015160000002</v>
      </c>
      <c r="J1030">
        <v>286.23051889999999</v>
      </c>
      <c r="K1030">
        <v>436.83624850000001</v>
      </c>
      <c r="L1030">
        <v>99.330309040000003</v>
      </c>
      <c r="M1030">
        <v>85.984856339999993</v>
      </c>
      <c r="N1030">
        <v>216.83128830000001</v>
      </c>
      <c r="O1030" t="s">
        <v>1290</v>
      </c>
      <c r="P1030" t="s">
        <v>1290</v>
      </c>
      <c r="Q1030" t="s">
        <v>1290</v>
      </c>
      <c r="R1030" t="s">
        <v>1290</v>
      </c>
    </row>
    <row r="1031" spans="1:18" hidden="1" x14ac:dyDescent="0.35">
      <c r="A1031" t="s">
        <v>2764</v>
      </c>
      <c r="B1031" t="s">
        <v>2765</v>
      </c>
      <c r="C1031">
        <v>350.57122040000002</v>
      </c>
      <c r="D1031">
        <v>1.76045487</v>
      </c>
      <c r="E1031">
        <v>0.31766035500000001</v>
      </c>
      <c r="F1031">
        <v>4.7139041439999998</v>
      </c>
      <c r="G1031">
        <v>2.43E-6</v>
      </c>
      <c r="H1031">
        <v>5.5699999999999999E-5</v>
      </c>
      <c r="I1031">
        <v>513.84743479999997</v>
      </c>
      <c r="J1031">
        <v>506.64891119999999</v>
      </c>
      <c r="K1031">
        <v>603.83192389999999</v>
      </c>
      <c r="L1031">
        <v>111.2499461</v>
      </c>
      <c r="M1031">
        <v>126.5064553</v>
      </c>
      <c r="N1031">
        <v>241.3426513</v>
      </c>
      <c r="O1031" t="s">
        <v>1290</v>
      </c>
      <c r="P1031" t="s">
        <v>1290</v>
      </c>
      <c r="Q1031" t="s">
        <v>1290</v>
      </c>
      <c r="R1031" t="s">
        <v>1290</v>
      </c>
    </row>
    <row r="1032" spans="1:18" hidden="1" x14ac:dyDescent="0.35">
      <c r="A1032" t="s">
        <v>1288</v>
      </c>
      <c r="B1032" t="s">
        <v>1644</v>
      </c>
      <c r="C1032">
        <v>153.3390685</v>
      </c>
      <c r="D1032">
        <v>1.786330953</v>
      </c>
      <c r="E1032">
        <v>0.33635164899999997</v>
      </c>
      <c r="F1032">
        <v>4.5288808669999998</v>
      </c>
      <c r="G1032">
        <v>5.93E-6</v>
      </c>
      <c r="H1032">
        <v>1.2910999999999999E-4</v>
      </c>
      <c r="I1032">
        <v>253.9362323</v>
      </c>
      <c r="J1032">
        <v>161.91872420000001</v>
      </c>
      <c r="K1032">
        <v>297.33376349999998</v>
      </c>
      <c r="L1032">
        <v>65.558003970000001</v>
      </c>
      <c r="M1032">
        <v>79.066534559999994</v>
      </c>
      <c r="N1032">
        <v>62.2211523</v>
      </c>
      <c r="O1032" t="s">
        <v>1290</v>
      </c>
      <c r="P1032" t="s">
        <v>1290</v>
      </c>
      <c r="Q1032" t="s">
        <v>1290</v>
      </c>
      <c r="R1032" t="s">
        <v>1290</v>
      </c>
    </row>
    <row r="1033" spans="1:18" hidden="1" x14ac:dyDescent="0.35">
      <c r="A1033" t="s">
        <v>3159</v>
      </c>
      <c r="B1033" t="s">
        <v>3160</v>
      </c>
      <c r="C1033">
        <v>99.858686239999997</v>
      </c>
      <c r="D1033">
        <v>1.7885894760000001</v>
      </c>
      <c r="E1033">
        <v>0.43943609700000003</v>
      </c>
      <c r="F1033">
        <v>3.4716198330000001</v>
      </c>
      <c r="G1033">
        <v>5.1732799999999995E-4</v>
      </c>
      <c r="H1033">
        <v>7.082769E-3</v>
      </c>
      <c r="I1033">
        <v>94.603694379999993</v>
      </c>
      <c r="J1033">
        <v>137.89207479999999</v>
      </c>
      <c r="K1033">
        <v>232.16471949999999</v>
      </c>
      <c r="L1033">
        <v>39.732123620000003</v>
      </c>
      <c r="M1033">
        <v>51.393247469999999</v>
      </c>
      <c r="N1033">
        <v>43.366257660000002</v>
      </c>
      <c r="O1033" t="s">
        <v>1290</v>
      </c>
      <c r="P1033" t="s">
        <v>1290</v>
      </c>
      <c r="Q1033" t="s">
        <v>1290</v>
      </c>
      <c r="R1033" t="s">
        <v>1290</v>
      </c>
    </row>
    <row r="1034" spans="1:18" hidden="1" x14ac:dyDescent="0.35">
      <c r="A1034" t="s">
        <v>1288</v>
      </c>
      <c r="B1034" t="s">
        <v>2871</v>
      </c>
      <c r="C1034">
        <v>38.480113869999997</v>
      </c>
      <c r="D1034">
        <v>1.8043158969999999</v>
      </c>
      <c r="E1034">
        <v>0.55253797999999998</v>
      </c>
      <c r="F1034">
        <v>2.789458003</v>
      </c>
      <c r="G1034">
        <v>5.2796340000000001E-3</v>
      </c>
      <c r="H1034">
        <v>5.0839959999999997E-2</v>
      </c>
      <c r="I1034">
        <v>57.758044990000002</v>
      </c>
      <c r="J1034">
        <v>64.767489679999997</v>
      </c>
      <c r="K1034">
        <v>57.022913549999998</v>
      </c>
      <c r="L1034">
        <v>8.9397278139999994</v>
      </c>
      <c r="M1034">
        <v>19.766633639999998</v>
      </c>
      <c r="N1034">
        <v>22.625873559999999</v>
      </c>
      <c r="O1034" t="s">
        <v>1290</v>
      </c>
      <c r="P1034" t="s">
        <v>1290</v>
      </c>
      <c r="Q1034" t="s">
        <v>1290</v>
      </c>
      <c r="R1034" t="s">
        <v>1290</v>
      </c>
    </row>
    <row r="1035" spans="1:18" hidden="1" x14ac:dyDescent="0.35">
      <c r="A1035" t="s">
        <v>1868</v>
      </c>
      <c r="B1035" t="s">
        <v>1869</v>
      </c>
      <c r="C1035">
        <v>284.10281650000002</v>
      </c>
      <c r="D1035">
        <v>1.833693027</v>
      </c>
      <c r="E1035">
        <v>0.21744530300000001</v>
      </c>
      <c r="F1035">
        <v>7.2232354450000003</v>
      </c>
      <c r="G1035">
        <v>5.0799999999999996E-13</v>
      </c>
      <c r="H1035">
        <v>2.5699999999999999E-11</v>
      </c>
      <c r="I1035">
        <v>493.93086749999998</v>
      </c>
      <c r="J1035">
        <v>415.76549829999999</v>
      </c>
      <c r="K1035">
        <v>421.56225380000001</v>
      </c>
      <c r="L1035">
        <v>126.14949249999999</v>
      </c>
      <c r="M1035">
        <v>106.73982169999999</v>
      </c>
      <c r="N1035">
        <v>140.468965</v>
      </c>
      <c r="O1035" t="s">
        <v>1290</v>
      </c>
      <c r="P1035" t="s">
        <v>1290</v>
      </c>
      <c r="Q1035" t="s">
        <v>1290</v>
      </c>
      <c r="R1035" t="s">
        <v>1290</v>
      </c>
    </row>
    <row r="1036" spans="1:18" hidden="1" x14ac:dyDescent="0.35">
      <c r="A1036" t="s">
        <v>2730</v>
      </c>
      <c r="B1036" t="s">
        <v>2731</v>
      </c>
      <c r="C1036">
        <v>137.20782149999999</v>
      </c>
      <c r="D1036">
        <v>1.840871894</v>
      </c>
      <c r="E1036">
        <v>0.28187129399999999</v>
      </c>
      <c r="F1036">
        <v>5.5977232319999999</v>
      </c>
      <c r="G1036">
        <v>2.1699999999999999E-8</v>
      </c>
      <c r="H1036">
        <v>6.5400000000000001E-7</v>
      </c>
      <c r="I1036">
        <v>222.06972469999999</v>
      </c>
      <c r="J1036">
        <v>195.347106</v>
      </c>
      <c r="K1036">
        <v>226.05512160000001</v>
      </c>
      <c r="L1036">
        <v>67.544610149999997</v>
      </c>
      <c r="M1036">
        <v>62.264895969999998</v>
      </c>
      <c r="N1036">
        <v>49.965470779999997</v>
      </c>
      <c r="O1036" t="s">
        <v>1290</v>
      </c>
      <c r="P1036" t="s">
        <v>1290</v>
      </c>
      <c r="Q1036" t="s">
        <v>1290</v>
      </c>
      <c r="R1036" t="s">
        <v>1290</v>
      </c>
    </row>
    <row r="1037" spans="1:18" hidden="1" x14ac:dyDescent="0.35">
      <c r="A1037" t="s">
        <v>3139</v>
      </c>
      <c r="B1037" t="s">
        <v>3140</v>
      </c>
      <c r="C1037">
        <v>29.905503329999998</v>
      </c>
      <c r="D1037">
        <v>1.850323143</v>
      </c>
      <c r="E1037">
        <v>0.55032769999999998</v>
      </c>
      <c r="F1037">
        <v>2.8842610280000001</v>
      </c>
      <c r="G1037">
        <v>3.9233339999999997E-3</v>
      </c>
      <c r="H1037">
        <v>3.9532196999999998E-2</v>
      </c>
      <c r="I1037">
        <v>54.770559910000003</v>
      </c>
      <c r="J1037">
        <v>47.008661869999997</v>
      </c>
      <c r="K1037">
        <v>38.694119909999998</v>
      </c>
      <c r="L1037">
        <v>12.91294018</v>
      </c>
      <c r="M1037">
        <v>12.84831187</v>
      </c>
      <c r="N1037">
        <v>13.19842624</v>
      </c>
      <c r="O1037" t="s">
        <v>1290</v>
      </c>
      <c r="P1037" t="s">
        <v>1290</v>
      </c>
      <c r="Q1037" t="s">
        <v>1290</v>
      </c>
      <c r="R1037" t="s">
        <v>1290</v>
      </c>
    </row>
    <row r="1038" spans="1:18" hidden="1" x14ac:dyDescent="0.35">
      <c r="A1038" t="s">
        <v>1288</v>
      </c>
      <c r="B1038" t="s">
        <v>2903</v>
      </c>
      <c r="C1038">
        <v>131.99517750000001</v>
      </c>
      <c r="D1038">
        <v>1.879570228</v>
      </c>
      <c r="E1038">
        <v>0.50716888100000002</v>
      </c>
      <c r="F1038">
        <v>3.1873718630000001</v>
      </c>
      <c r="G1038">
        <v>1.435721E-3</v>
      </c>
      <c r="H1038">
        <v>1.6906714999999999E-2</v>
      </c>
      <c r="I1038">
        <v>151.36591100000001</v>
      </c>
      <c r="J1038">
        <v>118.0439731</v>
      </c>
      <c r="K1038">
        <v>353.33841080000002</v>
      </c>
      <c r="L1038">
        <v>70.524519420000004</v>
      </c>
      <c r="M1038">
        <v>34.591608870000002</v>
      </c>
      <c r="N1038">
        <v>64.106641760000002</v>
      </c>
      <c r="O1038" t="s">
        <v>1290</v>
      </c>
      <c r="P1038" t="s">
        <v>1290</v>
      </c>
      <c r="Q1038" t="s">
        <v>1290</v>
      </c>
      <c r="R1038" t="s">
        <v>1290</v>
      </c>
    </row>
    <row r="1039" spans="1:18" hidden="1" x14ac:dyDescent="0.35">
      <c r="A1039" t="s">
        <v>3203</v>
      </c>
      <c r="B1039" t="s">
        <v>3204</v>
      </c>
      <c r="C1039">
        <v>88.372807769999994</v>
      </c>
      <c r="D1039">
        <v>1.897457006</v>
      </c>
      <c r="E1039">
        <v>0.56260010800000004</v>
      </c>
      <c r="F1039">
        <v>2.9051231569999998</v>
      </c>
      <c r="G1039">
        <v>3.6710860000000001E-3</v>
      </c>
      <c r="H1039">
        <v>3.7564457000000002E-2</v>
      </c>
      <c r="I1039">
        <v>136.42848559999999</v>
      </c>
      <c r="J1039">
        <v>179.67755199999999</v>
      </c>
      <c r="K1039">
        <v>101.8266313</v>
      </c>
      <c r="L1039">
        <v>63.571397789999999</v>
      </c>
      <c r="M1039">
        <v>34.591608870000002</v>
      </c>
      <c r="N1039">
        <v>14.14117098</v>
      </c>
      <c r="O1039" t="s">
        <v>1290</v>
      </c>
      <c r="P1039" t="s">
        <v>1290</v>
      </c>
      <c r="Q1039" t="s">
        <v>1290</v>
      </c>
      <c r="R1039" t="s">
        <v>1290</v>
      </c>
    </row>
    <row r="1040" spans="1:18" hidden="1" x14ac:dyDescent="0.35">
      <c r="A1040" t="s">
        <v>1288</v>
      </c>
      <c r="B1040" t="s">
        <v>2935</v>
      </c>
      <c r="C1040">
        <v>175.09444339999999</v>
      </c>
      <c r="D1040">
        <v>1.898480181</v>
      </c>
      <c r="E1040">
        <v>0.34313118399999998</v>
      </c>
      <c r="F1040">
        <v>4.7662405809999999</v>
      </c>
      <c r="G1040">
        <v>1.88E-6</v>
      </c>
      <c r="H1040">
        <v>4.3900000000000003E-5</v>
      </c>
      <c r="I1040">
        <v>248.95709049999999</v>
      </c>
      <c r="J1040">
        <v>247.57895250000001</v>
      </c>
      <c r="K1040">
        <v>331.95481819999998</v>
      </c>
      <c r="L1040">
        <v>79.464247229999998</v>
      </c>
      <c r="M1040">
        <v>46.451589060000003</v>
      </c>
      <c r="N1040">
        <v>96.159962640000003</v>
      </c>
      <c r="O1040" t="s">
        <v>1290</v>
      </c>
      <c r="P1040" t="s">
        <v>1290</v>
      </c>
      <c r="Q1040" t="s">
        <v>1290</v>
      </c>
      <c r="R1040" t="s">
        <v>1290</v>
      </c>
    </row>
    <row r="1041" spans="1:18" hidden="1" x14ac:dyDescent="0.35">
      <c r="A1041" t="s">
        <v>2578</v>
      </c>
      <c r="B1041" t="s">
        <v>2579</v>
      </c>
      <c r="C1041">
        <v>87.593178750000007</v>
      </c>
      <c r="D1041">
        <v>1.909145501</v>
      </c>
      <c r="E1041">
        <v>0.53898064099999998</v>
      </c>
      <c r="F1041">
        <v>3.0541191460000001</v>
      </c>
      <c r="G1041">
        <v>2.2572239999999999E-3</v>
      </c>
      <c r="H1041">
        <v>2.4804087999999998E-2</v>
      </c>
      <c r="I1041">
        <v>84.645410760000004</v>
      </c>
      <c r="J1041">
        <v>102.37441920000001</v>
      </c>
      <c r="K1041">
        <v>228.09165419999999</v>
      </c>
      <c r="L1041">
        <v>38.738820529999998</v>
      </c>
      <c r="M1041">
        <v>21.743296999999998</v>
      </c>
      <c r="N1041">
        <v>49.965470779999997</v>
      </c>
      <c r="O1041" t="s">
        <v>1290</v>
      </c>
      <c r="P1041" t="s">
        <v>1290</v>
      </c>
      <c r="Q1041" t="s">
        <v>1290</v>
      </c>
      <c r="R1041" t="s">
        <v>1290</v>
      </c>
    </row>
    <row r="1042" spans="1:18" hidden="1" x14ac:dyDescent="0.35">
      <c r="A1042" t="s">
        <v>1288</v>
      </c>
      <c r="B1042" t="s">
        <v>2872</v>
      </c>
      <c r="C1042">
        <v>44.623305790000003</v>
      </c>
      <c r="D1042">
        <v>1.9186979669999999</v>
      </c>
      <c r="E1042">
        <v>0.57125773099999999</v>
      </c>
      <c r="F1042">
        <v>2.8982777309999999</v>
      </c>
      <c r="G1042">
        <v>3.7521820000000002E-3</v>
      </c>
      <c r="H1042">
        <v>3.8157300999999998E-2</v>
      </c>
      <c r="I1042">
        <v>74.687127149999995</v>
      </c>
      <c r="J1042">
        <v>67.901400480000007</v>
      </c>
      <c r="K1042">
        <v>69.242109319999997</v>
      </c>
      <c r="L1042">
        <v>8.9397278139999994</v>
      </c>
      <c r="M1042">
        <v>16.80163859</v>
      </c>
      <c r="N1042">
        <v>30.167831419999999</v>
      </c>
      <c r="O1042" t="s">
        <v>1290</v>
      </c>
      <c r="P1042" t="s">
        <v>1290</v>
      </c>
      <c r="Q1042" t="s">
        <v>1290</v>
      </c>
      <c r="R1042" t="s">
        <v>1290</v>
      </c>
    </row>
    <row r="1043" spans="1:18" hidden="1" x14ac:dyDescent="0.35">
      <c r="A1043" t="s">
        <v>1288</v>
      </c>
      <c r="B1043" t="s">
        <v>1546</v>
      </c>
      <c r="C1043">
        <v>89.059597299999993</v>
      </c>
      <c r="D1043">
        <v>1.9271948329999999</v>
      </c>
      <c r="E1043">
        <v>0.42618839200000003</v>
      </c>
      <c r="F1043">
        <v>3.9047530610000001</v>
      </c>
      <c r="G1043">
        <v>9.4300000000000002E-5</v>
      </c>
      <c r="H1043">
        <v>1.572396E-3</v>
      </c>
      <c r="I1043">
        <v>121.49106020000001</v>
      </c>
      <c r="J1043">
        <v>134.75816399999999</v>
      </c>
      <c r="K1043">
        <v>166.99567540000001</v>
      </c>
      <c r="L1043">
        <v>28.805789619999999</v>
      </c>
      <c r="M1043">
        <v>26.684955410000001</v>
      </c>
      <c r="N1043">
        <v>55.621939179999998</v>
      </c>
      <c r="O1043" t="s">
        <v>1290</v>
      </c>
      <c r="P1043" t="s">
        <v>1290</v>
      </c>
      <c r="Q1043" t="s">
        <v>1290</v>
      </c>
      <c r="R1043" t="s">
        <v>1290</v>
      </c>
    </row>
    <row r="1044" spans="1:18" hidden="1" x14ac:dyDescent="0.35">
      <c r="A1044" t="s">
        <v>2642</v>
      </c>
      <c r="B1044" t="s">
        <v>2643</v>
      </c>
      <c r="C1044">
        <v>247.02652979999999</v>
      </c>
      <c r="D1044">
        <v>1.9353908909999999</v>
      </c>
      <c r="E1044">
        <v>0.51726457100000001</v>
      </c>
      <c r="F1044">
        <v>3.2330775790000001</v>
      </c>
      <c r="G1044">
        <v>1.2246430000000001E-3</v>
      </c>
      <c r="H1044">
        <v>1.4767063E-2</v>
      </c>
      <c r="I1044">
        <v>215.09892619999999</v>
      </c>
      <c r="J1044">
        <v>228.77548780000001</v>
      </c>
      <c r="K1044">
        <v>731.11521310000001</v>
      </c>
      <c r="L1044">
        <v>129.12940180000001</v>
      </c>
      <c r="M1044">
        <v>58.311569239999997</v>
      </c>
      <c r="N1044">
        <v>119.7285809</v>
      </c>
      <c r="O1044" t="s">
        <v>1290</v>
      </c>
      <c r="P1044" t="s">
        <v>1290</v>
      </c>
      <c r="Q1044" t="s">
        <v>1290</v>
      </c>
      <c r="R1044" t="s">
        <v>1290</v>
      </c>
    </row>
    <row r="1045" spans="1:18" hidden="1" x14ac:dyDescent="0.35">
      <c r="A1045" t="s">
        <v>3131</v>
      </c>
      <c r="B1045" t="s">
        <v>3132</v>
      </c>
      <c r="C1045">
        <v>93.753345339999996</v>
      </c>
      <c r="D1045">
        <v>1.9357235049999999</v>
      </c>
      <c r="E1045">
        <v>0.55057171100000002</v>
      </c>
      <c r="F1045">
        <v>3.038094885</v>
      </c>
      <c r="G1045">
        <v>2.3807899999999998E-3</v>
      </c>
      <c r="H1045">
        <v>2.5951199000000001E-2</v>
      </c>
      <c r="I1045">
        <v>163.31585140000001</v>
      </c>
      <c r="J1045">
        <v>63.722852750000001</v>
      </c>
      <c r="K1045">
        <v>218.9272574</v>
      </c>
      <c r="L1045">
        <v>46.685245250000001</v>
      </c>
      <c r="M1045">
        <v>22.731628690000001</v>
      </c>
      <c r="N1045">
        <v>47.137236590000001</v>
      </c>
      <c r="O1045" t="s">
        <v>1290</v>
      </c>
      <c r="P1045" t="s">
        <v>1290</v>
      </c>
      <c r="Q1045" t="s">
        <v>1290</v>
      </c>
      <c r="R1045" t="s">
        <v>1290</v>
      </c>
    </row>
    <row r="1046" spans="1:18" hidden="1" x14ac:dyDescent="0.35">
      <c r="A1046" t="s">
        <v>1288</v>
      </c>
      <c r="B1046" t="s">
        <v>2922</v>
      </c>
      <c r="C1046">
        <v>131.85418250000001</v>
      </c>
      <c r="D1046">
        <v>1.9527618959999999</v>
      </c>
      <c r="E1046">
        <v>0.47734684700000002</v>
      </c>
      <c r="F1046">
        <v>3.539831677</v>
      </c>
      <c r="G1046">
        <v>4.0038200000000002E-4</v>
      </c>
      <c r="H1046">
        <v>5.6577720000000001E-3</v>
      </c>
      <c r="I1046">
        <v>183.23241859999999</v>
      </c>
      <c r="J1046">
        <v>178.63291509999999</v>
      </c>
      <c r="K1046">
        <v>266.78577410000003</v>
      </c>
      <c r="L1046">
        <v>92.377187410000005</v>
      </c>
      <c r="M1046">
        <v>27.6732871</v>
      </c>
      <c r="N1046">
        <v>42.423512930000001</v>
      </c>
      <c r="O1046" t="s">
        <v>1290</v>
      </c>
      <c r="P1046" t="s">
        <v>1290</v>
      </c>
      <c r="Q1046" t="s">
        <v>1290</v>
      </c>
      <c r="R1046" t="s">
        <v>1290</v>
      </c>
    </row>
    <row r="1047" spans="1:18" hidden="1" x14ac:dyDescent="0.35">
      <c r="A1047" t="s">
        <v>2508</v>
      </c>
      <c r="B1047" t="s">
        <v>2509</v>
      </c>
      <c r="C1047">
        <v>154.07832759999999</v>
      </c>
      <c r="D1047">
        <v>1.9923495899999999</v>
      </c>
      <c r="E1047">
        <v>0.30439150300000001</v>
      </c>
      <c r="F1047">
        <v>5.6812202950000001</v>
      </c>
      <c r="G1047">
        <v>1.3399999999999999E-8</v>
      </c>
      <c r="H1047">
        <v>4.1600000000000002E-7</v>
      </c>
      <c r="I1047">
        <v>309.70262059999999</v>
      </c>
      <c r="J1047">
        <v>219.37375539999999</v>
      </c>
      <c r="K1047">
        <v>209.76286060000001</v>
      </c>
      <c r="L1047">
        <v>55.624973060000002</v>
      </c>
      <c r="M1047">
        <v>59.299900919999999</v>
      </c>
      <c r="N1047">
        <v>70.705854880000004</v>
      </c>
      <c r="O1047" t="s">
        <v>1290</v>
      </c>
      <c r="P1047" t="s">
        <v>1290</v>
      </c>
      <c r="Q1047" t="s">
        <v>1290</v>
      </c>
      <c r="R1047" t="s">
        <v>1290</v>
      </c>
    </row>
    <row r="1048" spans="1:18" hidden="1" x14ac:dyDescent="0.35">
      <c r="A1048" t="s">
        <v>2594</v>
      </c>
      <c r="B1048" t="s">
        <v>2595</v>
      </c>
      <c r="C1048">
        <v>230.2513869</v>
      </c>
      <c r="D1048">
        <v>2.0104041939999999</v>
      </c>
      <c r="E1048">
        <v>0.47063799499999998</v>
      </c>
      <c r="F1048">
        <v>3.7127682169999998</v>
      </c>
      <c r="G1048">
        <v>2.0500499999999999E-4</v>
      </c>
      <c r="H1048">
        <v>3.1609519999999999E-3</v>
      </c>
      <c r="I1048">
        <v>301.73599369999999</v>
      </c>
      <c r="J1048">
        <v>341.59627619999998</v>
      </c>
      <c r="K1048">
        <v>463.31117260000002</v>
      </c>
      <c r="L1048">
        <v>143.03564499999999</v>
      </c>
      <c r="M1048">
        <v>98.833168200000003</v>
      </c>
      <c r="N1048">
        <v>32.996065610000002</v>
      </c>
      <c r="O1048" t="s">
        <v>1290</v>
      </c>
      <c r="P1048" t="s">
        <v>1290</v>
      </c>
      <c r="Q1048" t="s">
        <v>1290</v>
      </c>
      <c r="R1048" t="s">
        <v>1290</v>
      </c>
    </row>
    <row r="1049" spans="1:18" hidden="1" x14ac:dyDescent="0.35">
      <c r="A1049" t="s">
        <v>1288</v>
      </c>
      <c r="B1049" t="s">
        <v>1695</v>
      </c>
      <c r="C1049">
        <v>185.80647279999999</v>
      </c>
      <c r="D1049">
        <v>2.0376618610000001</v>
      </c>
      <c r="E1049">
        <v>0.37587383099999999</v>
      </c>
      <c r="F1049">
        <v>4.7213381380000001</v>
      </c>
      <c r="G1049">
        <v>2.34E-6</v>
      </c>
      <c r="H1049">
        <v>5.38E-5</v>
      </c>
      <c r="I1049">
        <v>384.38974769999999</v>
      </c>
      <c r="J1049">
        <v>241.31113089999999</v>
      </c>
      <c r="K1049">
        <v>270.85883940000002</v>
      </c>
      <c r="L1049">
        <v>83.437459599999997</v>
      </c>
      <c r="M1049">
        <v>41.509930650000001</v>
      </c>
      <c r="N1049">
        <v>93.33172845</v>
      </c>
      <c r="O1049" t="s">
        <v>1290</v>
      </c>
      <c r="P1049" t="s">
        <v>1290</v>
      </c>
      <c r="Q1049" t="s">
        <v>1290</v>
      </c>
      <c r="R1049" t="s">
        <v>1290</v>
      </c>
    </row>
    <row r="1050" spans="1:18" hidden="1" x14ac:dyDescent="0.35">
      <c r="A1050" t="s">
        <v>3307</v>
      </c>
      <c r="B1050" t="s">
        <v>3308</v>
      </c>
      <c r="C1050">
        <v>41.02335008</v>
      </c>
      <c r="D1050">
        <v>2.0488526469999999</v>
      </c>
      <c r="E1050">
        <v>0.60238377700000001</v>
      </c>
      <c r="F1050">
        <v>2.964585552</v>
      </c>
      <c r="G1050">
        <v>3.0309099999999999E-3</v>
      </c>
      <c r="H1050">
        <v>3.1980656000000003E-2</v>
      </c>
      <c r="I1050">
        <v>92.612037659999999</v>
      </c>
      <c r="J1050">
        <v>67.901400480000007</v>
      </c>
      <c r="K1050">
        <v>37.675853600000003</v>
      </c>
      <c r="L1050">
        <v>13.906243269999999</v>
      </c>
      <c r="M1050">
        <v>22.731628690000001</v>
      </c>
      <c r="N1050">
        <v>11.312936779999999</v>
      </c>
      <c r="O1050" t="s">
        <v>1290</v>
      </c>
      <c r="P1050" t="s">
        <v>1290</v>
      </c>
      <c r="Q1050" t="s">
        <v>1290</v>
      </c>
      <c r="R1050" t="s">
        <v>1290</v>
      </c>
    </row>
    <row r="1051" spans="1:18" hidden="1" x14ac:dyDescent="0.35">
      <c r="A1051" t="s">
        <v>1288</v>
      </c>
      <c r="B1051" t="s">
        <v>2950</v>
      </c>
      <c r="C1051">
        <v>135.17311179999999</v>
      </c>
      <c r="D1051">
        <v>2.05725566</v>
      </c>
      <c r="E1051">
        <v>0.31027912099999999</v>
      </c>
      <c r="F1051">
        <v>5.7826038909999999</v>
      </c>
      <c r="G1051">
        <v>7.3600000000000002E-9</v>
      </c>
      <c r="H1051">
        <v>2.34E-7</v>
      </c>
      <c r="I1051">
        <v>250.94874720000001</v>
      </c>
      <c r="J1051">
        <v>228.77548780000001</v>
      </c>
      <c r="K1051">
        <v>174.12353959999999</v>
      </c>
      <c r="L1051">
        <v>60.591488519999999</v>
      </c>
      <c r="M1051">
        <v>50.404915780000003</v>
      </c>
      <c r="N1051">
        <v>46.194491859999999</v>
      </c>
      <c r="O1051" t="s">
        <v>1290</v>
      </c>
      <c r="P1051" t="s">
        <v>1290</v>
      </c>
      <c r="Q1051" t="s">
        <v>1290</v>
      </c>
      <c r="R1051" t="s">
        <v>1290</v>
      </c>
    </row>
    <row r="1052" spans="1:18" hidden="1" x14ac:dyDescent="0.35">
      <c r="A1052" t="s">
        <v>2062</v>
      </c>
      <c r="B1052" t="s">
        <v>2063</v>
      </c>
      <c r="C1052">
        <v>1137.3920869999999</v>
      </c>
      <c r="D1052">
        <v>2.0731983999999999</v>
      </c>
      <c r="E1052">
        <v>0.24850750599999999</v>
      </c>
      <c r="F1052">
        <v>7.2841421229999996</v>
      </c>
      <c r="G1052">
        <v>3.2399999999999998E-13</v>
      </c>
      <c r="H1052">
        <v>1.68E-11</v>
      </c>
      <c r="I1052">
        <v>2064.3521940000001</v>
      </c>
      <c r="J1052">
        <v>2256.4157700000001</v>
      </c>
      <c r="K1052">
        <v>1193.4081189999999</v>
      </c>
      <c r="L1052">
        <v>431.0935412</v>
      </c>
      <c r="M1052">
        <v>377.54270250000002</v>
      </c>
      <c r="N1052">
        <v>501.54019729999999</v>
      </c>
      <c r="O1052" t="s">
        <v>1290</v>
      </c>
      <c r="P1052" t="s">
        <v>1290</v>
      </c>
      <c r="Q1052" t="s">
        <v>1290</v>
      </c>
      <c r="R1052" t="s">
        <v>1290</v>
      </c>
    </row>
    <row r="1053" spans="1:18" hidden="1" x14ac:dyDescent="0.35">
      <c r="A1053" t="s">
        <v>1756</v>
      </c>
      <c r="B1053" t="s">
        <v>1757</v>
      </c>
      <c r="C1053">
        <v>555.05741390000003</v>
      </c>
      <c r="D1053">
        <v>2.108653882</v>
      </c>
      <c r="E1053">
        <v>0.30120113399999998</v>
      </c>
      <c r="F1053">
        <v>6.127531641</v>
      </c>
      <c r="G1053">
        <v>8.9300000000000002E-10</v>
      </c>
      <c r="H1053">
        <v>3.1200000000000001E-8</v>
      </c>
      <c r="I1053">
        <v>744.87961470000005</v>
      </c>
      <c r="J1053">
        <v>627.82679519999999</v>
      </c>
      <c r="K1053">
        <v>1330.8740720000001</v>
      </c>
      <c r="L1053">
        <v>182.76776860000001</v>
      </c>
      <c r="M1053">
        <v>203.5963265</v>
      </c>
      <c r="N1053">
        <v>240.39990660000001</v>
      </c>
      <c r="O1053" t="s">
        <v>1290</v>
      </c>
      <c r="P1053" t="s">
        <v>1290</v>
      </c>
      <c r="Q1053" t="s">
        <v>1290</v>
      </c>
      <c r="R1053" t="s">
        <v>1290</v>
      </c>
    </row>
    <row r="1054" spans="1:18" hidden="1" x14ac:dyDescent="0.35">
      <c r="A1054" t="s">
        <v>1930</v>
      </c>
      <c r="B1054" t="s">
        <v>1931</v>
      </c>
      <c r="C1054">
        <v>156.32061490000001</v>
      </c>
      <c r="D1054">
        <v>2.1218411110000002</v>
      </c>
      <c r="E1054">
        <v>0.43176936599999999</v>
      </c>
      <c r="F1054">
        <v>4.3050916780000001</v>
      </c>
      <c r="G1054">
        <v>1.6699999999999999E-5</v>
      </c>
      <c r="H1054">
        <v>3.3181500000000001E-4</v>
      </c>
      <c r="I1054">
        <v>266.882001</v>
      </c>
      <c r="J1054">
        <v>161.91872420000001</v>
      </c>
      <c r="K1054">
        <v>333.99135080000002</v>
      </c>
      <c r="L1054">
        <v>32.779001979999997</v>
      </c>
      <c r="M1054">
        <v>61.276564290000003</v>
      </c>
      <c r="N1054">
        <v>81.076046930000004</v>
      </c>
      <c r="O1054" t="s">
        <v>1290</v>
      </c>
      <c r="P1054" t="s">
        <v>1290</v>
      </c>
      <c r="Q1054" t="s">
        <v>1290</v>
      </c>
      <c r="R1054" t="s">
        <v>1290</v>
      </c>
    </row>
    <row r="1055" spans="1:18" hidden="1" x14ac:dyDescent="0.35">
      <c r="A1055" t="s">
        <v>1288</v>
      </c>
      <c r="B1055" t="s">
        <v>1611</v>
      </c>
      <c r="C1055">
        <v>1236.3984399999999</v>
      </c>
      <c r="D1055">
        <v>2.1429671429999999</v>
      </c>
      <c r="E1055">
        <v>0.24568894999999999</v>
      </c>
      <c r="F1055">
        <v>7.6516780280000001</v>
      </c>
      <c r="G1055">
        <v>1.9800000000000001E-14</v>
      </c>
      <c r="H1055">
        <v>1.14E-12</v>
      </c>
      <c r="I1055">
        <v>2304.34683</v>
      </c>
      <c r="J1055">
        <v>2277.3085080000001</v>
      </c>
      <c r="K1055">
        <v>1467.321758</v>
      </c>
      <c r="L1055">
        <v>512.5443947</v>
      </c>
      <c r="M1055">
        <v>325.16112340000001</v>
      </c>
      <c r="N1055">
        <v>531.7080287</v>
      </c>
      <c r="O1055" t="s">
        <v>1290</v>
      </c>
      <c r="P1055" t="s">
        <v>1290</v>
      </c>
      <c r="Q1055" t="s">
        <v>1290</v>
      </c>
      <c r="R1055" t="s">
        <v>1290</v>
      </c>
    </row>
    <row r="1056" spans="1:18" hidden="1" x14ac:dyDescent="0.35">
      <c r="A1056" t="s">
        <v>1288</v>
      </c>
      <c r="B1056" t="s">
        <v>2837</v>
      </c>
      <c r="C1056">
        <v>330.61328409999999</v>
      </c>
      <c r="D1056">
        <v>2.1865463549999999</v>
      </c>
      <c r="E1056">
        <v>0.44459311699999998</v>
      </c>
      <c r="F1056">
        <v>4.3264546299999997</v>
      </c>
      <c r="G1056">
        <v>1.52E-5</v>
      </c>
      <c r="H1056">
        <v>3.0423599999999999E-4</v>
      </c>
      <c r="I1056">
        <v>781.7252641</v>
      </c>
      <c r="J1056">
        <v>583.95204409999997</v>
      </c>
      <c r="K1056">
        <v>260.67617619999999</v>
      </c>
      <c r="L1056">
        <v>176.8079501</v>
      </c>
      <c r="M1056">
        <v>71.159881110000001</v>
      </c>
      <c r="N1056">
        <v>109.35838889999999</v>
      </c>
      <c r="O1056" t="s">
        <v>1290</v>
      </c>
      <c r="P1056" t="s">
        <v>1290</v>
      </c>
      <c r="Q1056" t="s">
        <v>1290</v>
      </c>
      <c r="R1056" t="s">
        <v>1290</v>
      </c>
    </row>
    <row r="1057" spans="1:18" hidden="1" x14ac:dyDescent="0.35">
      <c r="A1057" t="s">
        <v>1288</v>
      </c>
      <c r="B1057" t="s">
        <v>2904</v>
      </c>
      <c r="C1057">
        <v>288.9303046</v>
      </c>
      <c r="D1057">
        <v>2.215825476</v>
      </c>
      <c r="E1057">
        <v>0.32233988400000002</v>
      </c>
      <c r="F1057">
        <v>6.0581738969999996</v>
      </c>
      <c r="G1057">
        <v>1.38E-9</v>
      </c>
      <c r="H1057">
        <v>4.7400000000000001E-8</v>
      </c>
      <c r="I1057">
        <v>445.13527779999998</v>
      </c>
      <c r="J1057">
        <v>441.88142160000001</v>
      </c>
      <c r="K1057">
        <v>539.68114609999998</v>
      </c>
      <c r="L1057">
        <v>102.3102183</v>
      </c>
      <c r="M1057">
        <v>61.276564290000003</v>
      </c>
      <c r="N1057">
        <v>143.29719919999999</v>
      </c>
      <c r="O1057" t="s">
        <v>1290</v>
      </c>
      <c r="P1057" t="s">
        <v>1290</v>
      </c>
      <c r="Q1057" t="s">
        <v>1290</v>
      </c>
      <c r="R1057" t="s">
        <v>1290</v>
      </c>
    </row>
    <row r="1058" spans="1:18" hidden="1" x14ac:dyDescent="0.35">
      <c r="A1058" t="s">
        <v>2116</v>
      </c>
      <c r="B1058" t="s">
        <v>2117</v>
      </c>
      <c r="C1058">
        <v>516.37538199999995</v>
      </c>
      <c r="D1058">
        <v>2.2218746600000001</v>
      </c>
      <c r="E1058">
        <v>0.36730526699999999</v>
      </c>
      <c r="F1058">
        <v>5.333003443</v>
      </c>
      <c r="G1058">
        <v>9.6600000000000005E-8</v>
      </c>
      <c r="H1058">
        <v>2.7599999999999998E-6</v>
      </c>
      <c r="I1058">
        <v>926.12037659999999</v>
      </c>
      <c r="J1058">
        <v>697.81746950000002</v>
      </c>
      <c r="K1058">
        <v>927.64061160000006</v>
      </c>
      <c r="L1058">
        <v>93.370490500000002</v>
      </c>
      <c r="M1058">
        <v>160.10973250000001</v>
      </c>
      <c r="N1058">
        <v>293.1936116</v>
      </c>
      <c r="O1058" t="s">
        <v>1290</v>
      </c>
      <c r="P1058" t="s">
        <v>1290</v>
      </c>
      <c r="Q1058" t="s">
        <v>1290</v>
      </c>
      <c r="R1058" t="s">
        <v>1290</v>
      </c>
    </row>
    <row r="1059" spans="1:18" hidden="1" x14ac:dyDescent="0.35">
      <c r="A1059" t="s">
        <v>1288</v>
      </c>
      <c r="B1059" t="s">
        <v>2908</v>
      </c>
      <c r="C1059">
        <v>291.80618129999999</v>
      </c>
      <c r="D1059">
        <v>2.2508888150000002</v>
      </c>
      <c r="E1059">
        <v>0.55640523799999997</v>
      </c>
      <c r="F1059">
        <v>3.5726737850000001</v>
      </c>
      <c r="G1059">
        <v>3.5335500000000002E-4</v>
      </c>
      <c r="H1059">
        <v>5.0839220000000003E-3</v>
      </c>
      <c r="I1059">
        <v>270.86531439999999</v>
      </c>
      <c r="J1059">
        <v>364.57828869999997</v>
      </c>
      <c r="K1059">
        <v>811.55825179999999</v>
      </c>
      <c r="L1059">
        <v>36.752214350000003</v>
      </c>
      <c r="M1059">
        <v>87.961519699999997</v>
      </c>
      <c r="N1059">
        <v>179.121499</v>
      </c>
      <c r="O1059" t="s">
        <v>1290</v>
      </c>
      <c r="P1059" t="s">
        <v>1290</v>
      </c>
      <c r="Q1059" t="s">
        <v>1290</v>
      </c>
      <c r="R1059" t="s">
        <v>1290</v>
      </c>
    </row>
    <row r="1060" spans="1:18" hidden="1" x14ac:dyDescent="0.35">
      <c r="A1060" t="s">
        <v>3183</v>
      </c>
      <c r="B1060" t="s">
        <v>3184</v>
      </c>
      <c r="C1060">
        <v>58.361272739999997</v>
      </c>
      <c r="D1060">
        <v>2.2676715239999998</v>
      </c>
      <c r="E1060">
        <v>0.53680408999999996</v>
      </c>
      <c r="F1060">
        <v>3.7343924099999999</v>
      </c>
      <c r="G1060">
        <v>1.8816899999999999E-4</v>
      </c>
      <c r="H1060">
        <v>2.9348009999999999E-3</v>
      </c>
      <c r="I1060">
        <v>111.5327765</v>
      </c>
      <c r="J1060">
        <v>50.142572659999999</v>
      </c>
      <c r="K1060">
        <v>128.30155550000001</v>
      </c>
      <c r="L1060">
        <v>19.866061810000001</v>
      </c>
      <c r="M1060">
        <v>15.81330691</v>
      </c>
      <c r="N1060">
        <v>24.511363029999998</v>
      </c>
      <c r="O1060" t="s">
        <v>1290</v>
      </c>
      <c r="P1060" t="s">
        <v>1290</v>
      </c>
      <c r="Q1060" t="s">
        <v>1290</v>
      </c>
      <c r="R1060" t="s">
        <v>1290</v>
      </c>
    </row>
    <row r="1061" spans="1:18" hidden="1" x14ac:dyDescent="0.35">
      <c r="A1061" t="s">
        <v>2362</v>
      </c>
      <c r="B1061" t="s">
        <v>2363</v>
      </c>
      <c r="C1061">
        <v>72.34952844</v>
      </c>
      <c r="D1061">
        <v>2.2753091759999999</v>
      </c>
      <c r="E1061">
        <v>0.45452025499999998</v>
      </c>
      <c r="F1061">
        <v>4.4272499400000003</v>
      </c>
      <c r="G1061">
        <v>9.5400000000000001E-6</v>
      </c>
      <c r="H1061">
        <v>2.0061100000000001E-4</v>
      </c>
      <c r="I1061">
        <v>125.47437360000001</v>
      </c>
      <c r="J1061">
        <v>81.481680569999995</v>
      </c>
      <c r="K1061">
        <v>152.739947</v>
      </c>
      <c r="L1061">
        <v>30.792395800000001</v>
      </c>
      <c r="M1061">
        <v>25.696623729999999</v>
      </c>
      <c r="N1061">
        <v>17.912149899999999</v>
      </c>
      <c r="O1061" t="s">
        <v>1290</v>
      </c>
      <c r="P1061" t="s">
        <v>1290</v>
      </c>
      <c r="Q1061" t="s">
        <v>1290</v>
      </c>
      <c r="R1061" t="s">
        <v>1290</v>
      </c>
    </row>
    <row r="1062" spans="1:18" hidden="1" x14ac:dyDescent="0.35">
      <c r="A1062" t="s">
        <v>2997</v>
      </c>
      <c r="B1062" t="s">
        <v>2998</v>
      </c>
      <c r="C1062">
        <v>52.713713759999997</v>
      </c>
      <c r="D1062">
        <v>2.281186639</v>
      </c>
      <c r="E1062">
        <v>0.62743850000000001</v>
      </c>
      <c r="F1062">
        <v>3.2164940999999998</v>
      </c>
      <c r="G1062">
        <v>1.2976719999999999E-3</v>
      </c>
      <c r="H1062">
        <v>1.5520015999999999E-2</v>
      </c>
      <c r="I1062">
        <v>115.51609000000001</v>
      </c>
      <c r="J1062">
        <v>43.874751080000003</v>
      </c>
      <c r="K1062">
        <v>102.8448977</v>
      </c>
      <c r="L1062">
        <v>28.805789619999999</v>
      </c>
      <c r="M1062">
        <v>15.81330691</v>
      </c>
      <c r="N1062">
        <v>9.4274473180000005</v>
      </c>
      <c r="O1062" t="s">
        <v>1290</v>
      </c>
      <c r="P1062" t="s">
        <v>1290</v>
      </c>
      <c r="Q1062" t="s">
        <v>1290</v>
      </c>
      <c r="R1062" t="s">
        <v>1290</v>
      </c>
    </row>
    <row r="1063" spans="1:18" hidden="1" x14ac:dyDescent="0.35">
      <c r="A1063" t="s">
        <v>2622</v>
      </c>
      <c r="B1063" t="s">
        <v>2623</v>
      </c>
      <c r="C1063">
        <v>42.259743380000003</v>
      </c>
      <c r="D1063">
        <v>2.3059050710000002</v>
      </c>
      <c r="E1063">
        <v>0.69197268499999998</v>
      </c>
      <c r="F1063">
        <v>2.9522417710000002</v>
      </c>
      <c r="G1063">
        <v>3.1547580000000001E-3</v>
      </c>
      <c r="H1063">
        <v>3.3076079000000001E-2</v>
      </c>
      <c r="I1063">
        <v>101.5744929</v>
      </c>
      <c r="J1063">
        <v>56.410394240000002</v>
      </c>
      <c r="K1063">
        <v>52.949848299999999</v>
      </c>
      <c r="L1063">
        <v>18.87275872</v>
      </c>
      <c r="M1063">
        <v>3.953326728</v>
      </c>
      <c r="N1063">
        <v>19.797639369999999</v>
      </c>
      <c r="O1063" t="s">
        <v>1290</v>
      </c>
      <c r="P1063" t="s">
        <v>1290</v>
      </c>
      <c r="Q1063" t="s">
        <v>1290</v>
      </c>
      <c r="R1063" t="s">
        <v>1290</v>
      </c>
    </row>
    <row r="1064" spans="1:18" hidden="1" x14ac:dyDescent="0.35">
      <c r="A1064" t="s">
        <v>3053</v>
      </c>
      <c r="B1064" t="s">
        <v>3054</v>
      </c>
      <c r="C1064">
        <v>92.576977830000004</v>
      </c>
      <c r="D1064">
        <v>2.375740634</v>
      </c>
      <c r="E1064">
        <v>0.39669600399999999</v>
      </c>
      <c r="F1064">
        <v>5.3257562600000004</v>
      </c>
      <c r="G1064">
        <v>1.01E-7</v>
      </c>
      <c r="H1064">
        <v>2.8399999999999999E-6</v>
      </c>
      <c r="I1064">
        <v>154.3533961</v>
      </c>
      <c r="J1064">
        <v>110.7315146</v>
      </c>
      <c r="K1064">
        <v>200.59846379999999</v>
      </c>
      <c r="L1064">
        <v>34.76560817</v>
      </c>
      <c r="M1064">
        <v>27.6732871</v>
      </c>
      <c r="N1064">
        <v>27.339597220000002</v>
      </c>
      <c r="O1064" t="s">
        <v>1290</v>
      </c>
      <c r="P1064" t="s">
        <v>1290</v>
      </c>
      <c r="Q1064" t="s">
        <v>1290</v>
      </c>
      <c r="R1064" t="s">
        <v>1290</v>
      </c>
    </row>
    <row r="1065" spans="1:18" hidden="1" x14ac:dyDescent="0.35">
      <c r="A1065" t="s">
        <v>2244</v>
      </c>
      <c r="B1065" t="s">
        <v>2245</v>
      </c>
      <c r="C1065">
        <v>128.60383909999999</v>
      </c>
      <c r="D1065">
        <v>2.3905942439999999</v>
      </c>
      <c r="E1065">
        <v>0.51055530800000004</v>
      </c>
      <c r="F1065">
        <v>4.1671486030000002</v>
      </c>
      <c r="G1065">
        <v>3.0800000000000003E-5</v>
      </c>
      <c r="H1065">
        <v>5.7543899999999996E-4</v>
      </c>
      <c r="I1065">
        <v>135.43265719999999</v>
      </c>
      <c r="J1065">
        <v>223.55230309999999</v>
      </c>
      <c r="K1065">
        <v>289.18763300000001</v>
      </c>
      <c r="L1065">
        <v>17.879455629999999</v>
      </c>
      <c r="M1065">
        <v>40.521598959999999</v>
      </c>
      <c r="N1065">
        <v>65.049386490000003</v>
      </c>
      <c r="O1065" t="s">
        <v>1290</v>
      </c>
      <c r="P1065" t="s">
        <v>1290</v>
      </c>
      <c r="Q1065" t="s">
        <v>1290</v>
      </c>
      <c r="R1065" t="s">
        <v>1290</v>
      </c>
    </row>
    <row r="1066" spans="1:18" hidden="1" x14ac:dyDescent="0.35">
      <c r="A1066" t="s">
        <v>1288</v>
      </c>
      <c r="B1066" t="s">
        <v>2870</v>
      </c>
      <c r="C1066">
        <v>67.073394620000002</v>
      </c>
      <c r="D1066">
        <v>2.4169768920000001</v>
      </c>
      <c r="E1066">
        <v>0.61492758199999997</v>
      </c>
      <c r="F1066">
        <v>3.502757967</v>
      </c>
      <c r="G1066">
        <v>4.6046800000000001E-4</v>
      </c>
      <c r="H1066">
        <v>6.3938500000000004E-3</v>
      </c>
      <c r="I1066">
        <v>50.787246459999999</v>
      </c>
      <c r="J1066">
        <v>80.437043639999999</v>
      </c>
      <c r="K1066">
        <v>207.7263279</v>
      </c>
      <c r="L1066">
        <v>22.845971080000002</v>
      </c>
      <c r="M1066">
        <v>22.731628690000001</v>
      </c>
      <c r="N1066">
        <v>17.912149899999999</v>
      </c>
      <c r="O1066" t="s">
        <v>1290</v>
      </c>
      <c r="P1066" t="s">
        <v>1290</v>
      </c>
      <c r="Q1066" t="s">
        <v>1290</v>
      </c>
      <c r="R1066" t="s">
        <v>1290</v>
      </c>
    </row>
    <row r="1067" spans="1:18" hidden="1" x14ac:dyDescent="0.35">
      <c r="A1067" t="s">
        <v>2762</v>
      </c>
      <c r="B1067" t="s">
        <v>2763</v>
      </c>
      <c r="C1067">
        <v>5980.2082710000004</v>
      </c>
      <c r="D1067">
        <v>2.4170139970000002</v>
      </c>
      <c r="E1067">
        <v>0.13815127499999999</v>
      </c>
      <c r="F1067">
        <v>15.59145651</v>
      </c>
      <c r="G1067">
        <v>8.3199999999999999E-55</v>
      </c>
      <c r="H1067">
        <v>2.8700000000000001E-52</v>
      </c>
      <c r="I1067">
        <v>10753.95048</v>
      </c>
      <c r="J1067">
        <v>10078.6571</v>
      </c>
      <c r="K1067">
        <v>9389.4336760000006</v>
      </c>
      <c r="L1067">
        <v>2241.8850750000001</v>
      </c>
      <c r="M1067">
        <v>1673.2455379999999</v>
      </c>
      <c r="N1067">
        <v>1744.0777539999999</v>
      </c>
      <c r="O1067" t="s">
        <v>1290</v>
      </c>
      <c r="P1067" t="s">
        <v>1290</v>
      </c>
      <c r="Q1067" t="s">
        <v>1290</v>
      </c>
      <c r="R1067" t="s">
        <v>1290</v>
      </c>
    </row>
    <row r="1068" spans="1:18" hidden="1" x14ac:dyDescent="0.35">
      <c r="A1068" t="s">
        <v>2668</v>
      </c>
      <c r="B1068" t="s">
        <v>2669</v>
      </c>
      <c r="C1068">
        <v>58.337000070000002</v>
      </c>
      <c r="D1068">
        <v>2.4376174759999998</v>
      </c>
      <c r="E1068">
        <v>0.51510443900000003</v>
      </c>
      <c r="F1068">
        <v>4.2216352759999998</v>
      </c>
      <c r="G1068">
        <v>2.4300000000000001E-5</v>
      </c>
      <c r="H1068">
        <v>4.6480799999999999E-4</v>
      </c>
      <c r="I1068">
        <v>73.691298779999997</v>
      </c>
      <c r="J1068">
        <v>73.12458513</v>
      </c>
      <c r="K1068">
        <v>148.6668818</v>
      </c>
      <c r="L1068">
        <v>20.859364899999999</v>
      </c>
      <c r="M1068">
        <v>14.82497523</v>
      </c>
      <c r="N1068">
        <v>18.854894640000001</v>
      </c>
      <c r="O1068" t="s">
        <v>1290</v>
      </c>
      <c r="P1068" t="s">
        <v>1290</v>
      </c>
      <c r="Q1068" t="s">
        <v>1290</v>
      </c>
      <c r="R1068" t="s">
        <v>1290</v>
      </c>
    </row>
    <row r="1069" spans="1:18" hidden="1" x14ac:dyDescent="0.35">
      <c r="A1069" t="s">
        <v>2570</v>
      </c>
      <c r="B1069" t="s">
        <v>2571</v>
      </c>
      <c r="C1069">
        <v>46.84104104</v>
      </c>
      <c r="D1069">
        <v>2.4821335530000002</v>
      </c>
      <c r="E1069">
        <v>0.58740381600000002</v>
      </c>
      <c r="F1069">
        <v>3.7778085290000001</v>
      </c>
      <c r="G1069">
        <v>1.58214E-4</v>
      </c>
      <c r="H1069">
        <v>2.5121539999999999E-3</v>
      </c>
      <c r="I1069">
        <v>86.637067490000007</v>
      </c>
      <c r="J1069">
        <v>42.83011415</v>
      </c>
      <c r="K1069">
        <v>108.95449549999999</v>
      </c>
      <c r="L1069">
        <v>9.9330309040000007</v>
      </c>
      <c r="M1069">
        <v>13.83664355</v>
      </c>
      <c r="N1069">
        <v>18.854894640000001</v>
      </c>
      <c r="O1069" t="s">
        <v>1290</v>
      </c>
      <c r="P1069" t="s">
        <v>1290</v>
      </c>
      <c r="Q1069" t="s">
        <v>1290</v>
      </c>
      <c r="R1069" t="s">
        <v>1290</v>
      </c>
    </row>
    <row r="1070" spans="1:18" hidden="1" x14ac:dyDescent="0.35">
      <c r="A1070" t="s">
        <v>1288</v>
      </c>
      <c r="B1070" t="s">
        <v>1580</v>
      </c>
      <c r="C1070">
        <v>85.464573279999996</v>
      </c>
      <c r="D1070">
        <v>2.5131912789999999</v>
      </c>
      <c r="E1070">
        <v>0.54718340200000004</v>
      </c>
      <c r="F1070">
        <v>4.1122535210000004</v>
      </c>
      <c r="G1070">
        <v>3.9199999999999997E-5</v>
      </c>
      <c r="H1070">
        <v>7.1137399999999997E-4</v>
      </c>
      <c r="I1070">
        <v>110.5369482</v>
      </c>
      <c r="J1070">
        <v>123.26715780000001</v>
      </c>
      <c r="K1070">
        <v>202.63499640000001</v>
      </c>
      <c r="L1070">
        <v>27.812486530000001</v>
      </c>
      <c r="M1070">
        <v>9.8833168199999992</v>
      </c>
      <c r="N1070">
        <v>38.652534000000003</v>
      </c>
      <c r="O1070" t="s">
        <v>1290</v>
      </c>
      <c r="P1070" t="s">
        <v>1290</v>
      </c>
      <c r="Q1070" t="s">
        <v>1290</v>
      </c>
      <c r="R1070" t="s">
        <v>1290</v>
      </c>
    </row>
    <row r="1071" spans="1:18" hidden="1" x14ac:dyDescent="0.35">
      <c r="A1071" t="s">
        <v>2560</v>
      </c>
      <c r="B1071" t="s">
        <v>2561</v>
      </c>
      <c r="C1071">
        <v>92.461940380000001</v>
      </c>
      <c r="D1071">
        <v>2.5186565509999999</v>
      </c>
      <c r="E1071">
        <v>0.57896994599999996</v>
      </c>
      <c r="F1071">
        <v>3.8959226839999999</v>
      </c>
      <c r="G1071">
        <v>9.7800000000000006E-5</v>
      </c>
      <c r="H1071">
        <v>1.623628E-3</v>
      </c>
      <c r="I1071">
        <v>160.3283663</v>
      </c>
      <c r="J1071">
        <v>134.75816399999999</v>
      </c>
      <c r="K1071">
        <v>177.1783385</v>
      </c>
      <c r="L1071">
        <v>15.89284945</v>
      </c>
      <c r="M1071">
        <v>54.358242509999997</v>
      </c>
      <c r="N1071">
        <v>12.255681510000001</v>
      </c>
      <c r="O1071" t="s">
        <v>1290</v>
      </c>
      <c r="P1071" t="s">
        <v>1290</v>
      </c>
      <c r="Q1071" t="s">
        <v>1290</v>
      </c>
      <c r="R1071" t="s">
        <v>1290</v>
      </c>
    </row>
    <row r="1072" spans="1:18" hidden="1" x14ac:dyDescent="0.35">
      <c r="A1072" t="s">
        <v>1288</v>
      </c>
      <c r="B1072" t="s">
        <v>1639</v>
      </c>
      <c r="C1072">
        <v>294.15496430000002</v>
      </c>
      <c r="D1072">
        <v>2.5272001579999999</v>
      </c>
      <c r="E1072">
        <v>0.54112906699999996</v>
      </c>
      <c r="F1072">
        <v>4.1841510450000001</v>
      </c>
      <c r="G1072">
        <v>2.8600000000000001E-5</v>
      </c>
      <c r="H1072">
        <v>5.3915500000000004E-4</v>
      </c>
      <c r="I1072">
        <v>817.57508510000002</v>
      </c>
      <c r="J1072">
        <v>529.63092370000004</v>
      </c>
      <c r="K1072">
        <v>156.8130123</v>
      </c>
      <c r="L1072">
        <v>119.19637090000001</v>
      </c>
      <c r="M1072">
        <v>47.439920739999998</v>
      </c>
      <c r="N1072">
        <v>94.274473180000001</v>
      </c>
      <c r="O1072" t="s">
        <v>1290</v>
      </c>
      <c r="P1072" t="s">
        <v>1290</v>
      </c>
      <c r="Q1072" t="s">
        <v>1290</v>
      </c>
      <c r="R1072" t="s">
        <v>1290</v>
      </c>
    </row>
    <row r="1073" spans="1:18" hidden="1" x14ac:dyDescent="0.35">
      <c r="A1073" t="s">
        <v>1288</v>
      </c>
      <c r="B1073" t="s">
        <v>1673</v>
      </c>
      <c r="C1073">
        <v>92.746246940000006</v>
      </c>
      <c r="D1073">
        <v>2.5299194260000002</v>
      </c>
      <c r="E1073">
        <v>0.66921283099999995</v>
      </c>
      <c r="F1073">
        <v>3.387390253</v>
      </c>
      <c r="G1073">
        <v>7.0560900000000005E-4</v>
      </c>
      <c r="H1073">
        <v>9.1076939999999995E-3</v>
      </c>
      <c r="I1073">
        <v>233.0238367</v>
      </c>
      <c r="J1073">
        <v>82.526317500000005</v>
      </c>
      <c r="K1073">
        <v>158.84954490000001</v>
      </c>
      <c r="L1073">
        <v>5.9598185429999999</v>
      </c>
      <c r="M1073">
        <v>35.579940550000003</v>
      </c>
      <c r="N1073">
        <v>40.538023469999999</v>
      </c>
      <c r="O1073" t="s">
        <v>1290</v>
      </c>
      <c r="P1073" t="s">
        <v>1290</v>
      </c>
      <c r="Q1073" t="s">
        <v>1290</v>
      </c>
      <c r="R1073" t="s">
        <v>1290</v>
      </c>
    </row>
    <row r="1074" spans="1:18" hidden="1" x14ac:dyDescent="0.35">
      <c r="A1074" t="s">
        <v>2412</v>
      </c>
      <c r="B1074" t="s">
        <v>2413</v>
      </c>
      <c r="C1074">
        <v>72.016100109999996</v>
      </c>
      <c r="D1074">
        <v>2.630946856</v>
      </c>
      <c r="E1074">
        <v>0.55524295199999996</v>
      </c>
      <c r="F1074">
        <v>4.2646420640000002</v>
      </c>
      <c r="G1074">
        <v>2.0000000000000002E-5</v>
      </c>
      <c r="H1074">
        <v>3.9009100000000002E-4</v>
      </c>
      <c r="I1074">
        <v>110.5369482</v>
      </c>
      <c r="J1074">
        <v>156.69553959999999</v>
      </c>
      <c r="K1074">
        <v>104.88143030000001</v>
      </c>
      <c r="L1074">
        <v>23.839274169999999</v>
      </c>
      <c r="M1074">
        <v>6.9183217739999998</v>
      </c>
      <c r="N1074">
        <v>29.225086690000001</v>
      </c>
      <c r="O1074" t="s">
        <v>1290</v>
      </c>
      <c r="P1074" t="s">
        <v>1290</v>
      </c>
      <c r="Q1074" t="s">
        <v>1290</v>
      </c>
      <c r="R1074" t="s">
        <v>1290</v>
      </c>
    </row>
    <row r="1075" spans="1:18" hidden="1" x14ac:dyDescent="0.35">
      <c r="A1075" t="s">
        <v>1288</v>
      </c>
      <c r="B1075" t="s">
        <v>1727</v>
      </c>
      <c r="C1075">
        <v>103.0489512</v>
      </c>
      <c r="D1075">
        <v>2.6327959070000002</v>
      </c>
      <c r="E1075">
        <v>0.51082095900000002</v>
      </c>
      <c r="F1075">
        <v>4.6391234739999998</v>
      </c>
      <c r="G1075">
        <v>3.4999999999999999E-6</v>
      </c>
      <c r="H1075">
        <v>7.8399999999999995E-5</v>
      </c>
      <c r="I1075">
        <v>134.43682889999999</v>
      </c>
      <c r="J1075">
        <v>161.91872420000001</v>
      </c>
      <c r="K1075">
        <v>236.23778469999999</v>
      </c>
      <c r="L1075">
        <v>21.85266799</v>
      </c>
      <c r="M1075">
        <v>14.82497523</v>
      </c>
      <c r="N1075">
        <v>49.022726050000003</v>
      </c>
      <c r="O1075" t="s">
        <v>1290</v>
      </c>
      <c r="P1075" t="s">
        <v>1290</v>
      </c>
      <c r="Q1075" t="s">
        <v>1290</v>
      </c>
      <c r="R1075" t="s">
        <v>1290</v>
      </c>
    </row>
    <row r="1076" spans="1:18" hidden="1" x14ac:dyDescent="0.35">
      <c r="A1076" t="s">
        <v>2572</v>
      </c>
      <c r="B1076" t="s">
        <v>2573</v>
      </c>
      <c r="C1076">
        <v>248.8885022</v>
      </c>
      <c r="D1076">
        <v>2.6823036029999998</v>
      </c>
      <c r="E1076">
        <v>0.35135005200000002</v>
      </c>
      <c r="F1076">
        <v>6.8856378019999998</v>
      </c>
      <c r="G1076">
        <v>5.7500000000000003E-12</v>
      </c>
      <c r="H1076">
        <v>2.5799999999999999E-10</v>
      </c>
      <c r="I1076">
        <v>471.02681519999999</v>
      </c>
      <c r="J1076">
        <v>254.89141100000001</v>
      </c>
      <c r="K1076">
        <v>566.15607030000001</v>
      </c>
      <c r="L1076">
        <v>54.631669969999997</v>
      </c>
      <c r="M1076">
        <v>72.148212790000002</v>
      </c>
      <c r="N1076">
        <v>74.476833810000002</v>
      </c>
      <c r="O1076" t="s">
        <v>1290</v>
      </c>
      <c r="P1076" t="s">
        <v>1290</v>
      </c>
      <c r="Q1076" t="s">
        <v>1290</v>
      </c>
      <c r="R1076" t="s">
        <v>1290</v>
      </c>
    </row>
    <row r="1077" spans="1:18" hidden="1" x14ac:dyDescent="0.35">
      <c r="A1077" t="s">
        <v>1288</v>
      </c>
      <c r="B1077" t="s">
        <v>1527</v>
      </c>
      <c r="C1077">
        <v>129.16665259999999</v>
      </c>
      <c r="D1077">
        <v>2.6997827929999998</v>
      </c>
      <c r="E1077">
        <v>0.47533160200000002</v>
      </c>
      <c r="F1077">
        <v>5.1264177999999996</v>
      </c>
      <c r="G1077">
        <v>2.9499999999999998E-7</v>
      </c>
      <c r="H1077">
        <v>7.7700000000000001E-6</v>
      </c>
      <c r="I1077">
        <v>323.64421759999999</v>
      </c>
      <c r="J1077">
        <v>155.65090259999999</v>
      </c>
      <c r="K1077">
        <v>192.4523332</v>
      </c>
      <c r="L1077">
        <v>19.866061810000001</v>
      </c>
      <c r="M1077">
        <v>29.649950459999999</v>
      </c>
      <c r="N1077">
        <v>53.736449710000002</v>
      </c>
      <c r="O1077" t="s">
        <v>1290</v>
      </c>
      <c r="P1077" t="s">
        <v>1290</v>
      </c>
      <c r="Q1077" t="s">
        <v>1290</v>
      </c>
      <c r="R1077" t="s">
        <v>1290</v>
      </c>
    </row>
    <row r="1078" spans="1:18" hidden="1" x14ac:dyDescent="0.35">
      <c r="A1078" t="s">
        <v>2554</v>
      </c>
      <c r="B1078" t="s">
        <v>2555</v>
      </c>
      <c r="C1078">
        <v>149.4133085</v>
      </c>
      <c r="D1078">
        <v>2.8638354540000002</v>
      </c>
      <c r="E1078">
        <v>0.57409844300000001</v>
      </c>
      <c r="F1078">
        <v>4.5302353249999996</v>
      </c>
      <c r="G1078">
        <v>5.8900000000000004E-6</v>
      </c>
      <c r="H1078">
        <v>1.28763E-4</v>
      </c>
      <c r="I1078">
        <v>293.7693668</v>
      </c>
      <c r="J1078">
        <v>385.4710273</v>
      </c>
      <c r="K1078">
        <v>108.95449549999999</v>
      </c>
      <c r="L1078">
        <v>16.886152540000001</v>
      </c>
      <c r="M1078">
        <v>60.288232600000001</v>
      </c>
      <c r="N1078">
        <v>31.11057615</v>
      </c>
      <c r="O1078" t="s">
        <v>1290</v>
      </c>
      <c r="P1078" t="s">
        <v>1290</v>
      </c>
      <c r="Q1078" t="s">
        <v>1290</v>
      </c>
      <c r="R1078" t="s">
        <v>1290</v>
      </c>
    </row>
    <row r="1079" spans="1:18" hidden="1" x14ac:dyDescent="0.35">
      <c r="A1079" t="s">
        <v>1288</v>
      </c>
      <c r="B1079" t="s">
        <v>2860</v>
      </c>
      <c r="C1079">
        <v>34.827002479999997</v>
      </c>
      <c r="D1079">
        <v>2.9936571340000002</v>
      </c>
      <c r="E1079">
        <v>0.75933215499999995</v>
      </c>
      <c r="F1079">
        <v>3.5960846800000001</v>
      </c>
      <c r="G1079">
        <v>3.2304300000000002E-4</v>
      </c>
      <c r="H1079">
        <v>4.7242639999999997E-3</v>
      </c>
      <c r="I1079">
        <v>97.59117947</v>
      </c>
      <c r="J1079">
        <v>19.848101679999999</v>
      </c>
      <c r="K1079">
        <v>68.223843000000002</v>
      </c>
      <c r="L1079">
        <v>6.9531216330000003</v>
      </c>
      <c r="M1079">
        <v>6.9183217739999998</v>
      </c>
      <c r="N1079">
        <v>9.4274473180000005</v>
      </c>
      <c r="O1079" t="s">
        <v>1290</v>
      </c>
      <c r="P1079" t="s">
        <v>1290</v>
      </c>
      <c r="Q1079" t="s">
        <v>1290</v>
      </c>
      <c r="R1079" t="s">
        <v>1290</v>
      </c>
    </row>
    <row r="1080" spans="1:18" hidden="1" x14ac:dyDescent="0.35">
      <c r="A1080" t="s">
        <v>1758</v>
      </c>
      <c r="B1080" t="s">
        <v>1759</v>
      </c>
      <c r="C1080">
        <v>315.65033649999998</v>
      </c>
      <c r="D1080">
        <v>3.001885594</v>
      </c>
      <c r="E1080">
        <v>0.472831581</v>
      </c>
      <c r="F1080">
        <v>5.7924455510000001</v>
      </c>
      <c r="G1080">
        <v>6.9399999999999996E-9</v>
      </c>
      <c r="H1080">
        <v>2.23E-7</v>
      </c>
      <c r="I1080">
        <v>742.88795800000003</v>
      </c>
      <c r="J1080">
        <v>202.65956449999999</v>
      </c>
      <c r="K1080">
        <v>738.24307729999998</v>
      </c>
      <c r="L1080">
        <v>58.604882340000003</v>
      </c>
      <c r="M1080">
        <v>55.346574189999998</v>
      </c>
      <c r="N1080">
        <v>96.159962640000003</v>
      </c>
      <c r="O1080" t="s">
        <v>1290</v>
      </c>
      <c r="P1080" t="s">
        <v>1290</v>
      </c>
      <c r="Q1080" t="s">
        <v>1290</v>
      </c>
      <c r="R1080" t="s">
        <v>1290</v>
      </c>
    </row>
    <row r="1081" spans="1:18" hidden="1" x14ac:dyDescent="0.35">
      <c r="A1081" t="s">
        <v>3325</v>
      </c>
      <c r="B1081" t="s">
        <v>3326</v>
      </c>
      <c r="C1081">
        <v>27.81256887</v>
      </c>
      <c r="D1081">
        <v>3.0939979599999998</v>
      </c>
      <c r="E1081">
        <v>0.94471956899999998</v>
      </c>
      <c r="F1081">
        <v>2.9966178819999998</v>
      </c>
      <c r="G1081">
        <v>2.729927E-3</v>
      </c>
      <c r="H1081">
        <v>2.9090006000000002E-2</v>
      </c>
      <c r="I1081">
        <v>66.720500250000001</v>
      </c>
      <c r="J1081">
        <v>7.3124585130000002</v>
      </c>
      <c r="K1081">
        <v>75.351707200000007</v>
      </c>
      <c r="L1081">
        <v>3.9732123619999999</v>
      </c>
      <c r="M1081">
        <v>6.9183217739999998</v>
      </c>
      <c r="N1081">
        <v>6.5992131220000001</v>
      </c>
      <c r="O1081" t="s">
        <v>1290</v>
      </c>
      <c r="P1081" t="s">
        <v>1290</v>
      </c>
      <c r="Q1081" t="s">
        <v>1290</v>
      </c>
      <c r="R1081" t="s">
        <v>1290</v>
      </c>
    </row>
    <row r="1082" spans="1:18" hidden="1" x14ac:dyDescent="0.35">
      <c r="A1082" t="s">
        <v>1784</v>
      </c>
      <c r="B1082" t="s">
        <v>1785</v>
      </c>
      <c r="C1082">
        <v>88.164277220000002</v>
      </c>
      <c r="D1082">
        <v>3.2762087530000001</v>
      </c>
      <c r="E1082">
        <v>0.57719458400000001</v>
      </c>
      <c r="F1082">
        <v>5.2203787620000002</v>
      </c>
      <c r="G1082">
        <v>1.79E-7</v>
      </c>
      <c r="H1082">
        <v>4.8400000000000002E-6</v>
      </c>
      <c r="I1082">
        <v>110.5369482</v>
      </c>
      <c r="J1082">
        <v>96.106597600000001</v>
      </c>
      <c r="K1082">
        <v>272.89537200000001</v>
      </c>
      <c r="L1082">
        <v>8.9397278139999994</v>
      </c>
      <c r="M1082">
        <v>19.766633639999998</v>
      </c>
      <c r="N1082">
        <v>20.7403841</v>
      </c>
      <c r="O1082" t="s">
        <v>1290</v>
      </c>
      <c r="P1082" t="s">
        <v>1290</v>
      </c>
      <c r="Q1082" t="s">
        <v>1290</v>
      </c>
      <c r="R1082" t="s">
        <v>1290</v>
      </c>
    </row>
    <row r="1083" spans="1:18" hidden="1" x14ac:dyDescent="0.35">
      <c r="A1083" t="s">
        <v>1288</v>
      </c>
      <c r="B1083" t="s">
        <v>1312</v>
      </c>
      <c r="C1083">
        <v>156.4018331</v>
      </c>
      <c r="D1083">
        <v>3.5733689270000002</v>
      </c>
      <c r="E1083">
        <v>0.35000537399999998</v>
      </c>
      <c r="F1083">
        <v>9.4579534219999992</v>
      </c>
      <c r="G1083">
        <v>3.1400000000000001E-21</v>
      </c>
      <c r="H1083">
        <v>2.9999999999999999E-19</v>
      </c>
      <c r="I1083">
        <v>258.91537410000001</v>
      </c>
      <c r="J1083">
        <v>285.18588199999999</v>
      </c>
      <c r="K1083">
        <v>321.77215510000002</v>
      </c>
      <c r="L1083">
        <v>19.866061810000001</v>
      </c>
      <c r="M1083">
        <v>17.789970279999999</v>
      </c>
      <c r="N1083">
        <v>34.881555079999998</v>
      </c>
      <c r="O1083" t="s">
        <v>1290</v>
      </c>
      <c r="P1083" t="s">
        <v>1290</v>
      </c>
      <c r="Q1083" t="s">
        <v>1290</v>
      </c>
      <c r="R1083" t="s">
        <v>1290</v>
      </c>
    </row>
    <row r="1084" spans="1:18" hidden="1" x14ac:dyDescent="0.35">
      <c r="A1084" t="s">
        <v>1374</v>
      </c>
      <c r="B1084" t="s">
        <v>1375</v>
      </c>
      <c r="C1084">
        <v>83.783167590000005</v>
      </c>
      <c r="D1084">
        <v>3.9129166500000001</v>
      </c>
      <c r="E1084">
        <v>0.60258905100000004</v>
      </c>
      <c r="F1084">
        <v>6.0570006049999998</v>
      </c>
      <c r="G1084">
        <v>1.39E-9</v>
      </c>
      <c r="H1084">
        <v>4.7699999999999997E-8</v>
      </c>
      <c r="I1084">
        <v>266.882001</v>
      </c>
      <c r="J1084">
        <v>112.82078850000001</v>
      </c>
      <c r="K1084">
        <v>91.643968209999997</v>
      </c>
      <c r="L1084">
        <v>8.9397278139999994</v>
      </c>
      <c r="M1084">
        <v>15.81330691</v>
      </c>
      <c r="N1084">
        <v>6.5992131220000001</v>
      </c>
      <c r="O1084" t="s">
        <v>1290</v>
      </c>
      <c r="P1084" t="s">
        <v>1290</v>
      </c>
      <c r="Q1084" t="s">
        <v>1290</v>
      </c>
      <c r="R1084" t="s">
        <v>1290</v>
      </c>
    </row>
    <row r="1085" spans="1:18" hidden="1" x14ac:dyDescent="0.35">
      <c r="A1085" t="s">
        <v>3315</v>
      </c>
      <c r="B1085" t="s">
        <v>3316</v>
      </c>
      <c r="C1085">
        <v>77.125959080000001</v>
      </c>
      <c r="D1085">
        <v>3.9932230139999998</v>
      </c>
      <c r="E1085">
        <v>1.16896716</v>
      </c>
      <c r="F1085">
        <v>3.1910123189999999</v>
      </c>
      <c r="G1085">
        <v>1.417752E-3</v>
      </c>
      <c r="H1085">
        <v>1.6762444000000001E-2</v>
      </c>
      <c r="I1085">
        <v>22.904052320000002</v>
      </c>
      <c r="J1085">
        <v>4.1785477220000002</v>
      </c>
      <c r="K1085">
        <v>408.32479169999999</v>
      </c>
      <c r="L1085">
        <v>7.9464247229999998</v>
      </c>
      <c r="M1085">
        <v>11.859980180000001</v>
      </c>
      <c r="N1085">
        <v>7.5419578539999996</v>
      </c>
      <c r="O1085" t="s">
        <v>1290</v>
      </c>
      <c r="P1085" t="s">
        <v>1290</v>
      </c>
      <c r="Q1085" t="s">
        <v>1290</v>
      </c>
      <c r="R1085" t="s">
        <v>1290</v>
      </c>
    </row>
    <row r="1086" spans="1:18" hidden="1" x14ac:dyDescent="0.35">
      <c r="A1086" t="s">
        <v>1366</v>
      </c>
      <c r="B1086" t="s">
        <v>1367</v>
      </c>
      <c r="C1086">
        <v>616.49203199999999</v>
      </c>
      <c r="D1086">
        <v>4.1100033509999996</v>
      </c>
      <c r="E1086">
        <v>0.440893231</v>
      </c>
      <c r="F1086">
        <v>8.7253980720000008</v>
      </c>
      <c r="G1086">
        <v>2.6500000000000002E-18</v>
      </c>
      <c r="H1086">
        <v>2.1000000000000001E-16</v>
      </c>
      <c r="I1086">
        <v>1542.538133</v>
      </c>
      <c r="J1086">
        <v>1278.6356029999999</v>
      </c>
      <c r="K1086">
        <v>675.11056580000002</v>
      </c>
      <c r="L1086">
        <v>69.531216330000007</v>
      </c>
      <c r="M1086">
        <v>106.73982169999999</v>
      </c>
      <c r="N1086">
        <v>26.396852490000001</v>
      </c>
      <c r="O1086" t="s">
        <v>1290</v>
      </c>
      <c r="P1086" t="s">
        <v>1290</v>
      </c>
      <c r="Q1086" t="s">
        <v>1290</v>
      </c>
      <c r="R1086" t="s">
        <v>1290</v>
      </c>
    </row>
    <row r="1087" spans="1:18" hidden="1" x14ac:dyDescent="0.35">
      <c r="A1087" t="s">
        <v>1288</v>
      </c>
      <c r="B1087" t="s">
        <v>2901</v>
      </c>
      <c r="C1087">
        <v>134.31828859999999</v>
      </c>
      <c r="D1087">
        <v>4.3291381659999999</v>
      </c>
      <c r="E1087">
        <v>0.53164183399999998</v>
      </c>
      <c r="F1087">
        <v>7.6482012900000003</v>
      </c>
      <c r="G1087">
        <v>2.04E-14</v>
      </c>
      <c r="H1087">
        <v>1.1700000000000001E-12</v>
      </c>
      <c r="I1087">
        <v>337.58581470000001</v>
      </c>
      <c r="J1087">
        <v>295.63225130000001</v>
      </c>
      <c r="K1087">
        <v>134.41115339999999</v>
      </c>
      <c r="L1087">
        <v>10.92633399</v>
      </c>
      <c r="M1087">
        <v>20.75496532</v>
      </c>
      <c r="N1087">
        <v>6.5992131220000001</v>
      </c>
      <c r="O1087" t="s">
        <v>1290</v>
      </c>
      <c r="P1087" t="s">
        <v>1290</v>
      </c>
      <c r="Q1087" t="s">
        <v>1290</v>
      </c>
      <c r="R1087" t="s">
        <v>1290</v>
      </c>
    </row>
    <row r="1088" spans="1:18" hidden="1" x14ac:dyDescent="0.35">
      <c r="A1088" t="s">
        <v>3035</v>
      </c>
      <c r="B1088" t="s">
        <v>3036</v>
      </c>
      <c r="C1088">
        <v>21.4116204</v>
      </c>
      <c r="D1088">
        <v>4.6524342990000003</v>
      </c>
      <c r="E1088">
        <v>1.2583970719999999</v>
      </c>
      <c r="F1088">
        <v>3.4880881330000002</v>
      </c>
      <c r="G1088">
        <v>4.8648799999999998E-4</v>
      </c>
      <c r="H1088">
        <v>6.7233129999999999E-3</v>
      </c>
      <c r="I1088">
        <v>69.707985339999993</v>
      </c>
      <c r="J1088">
        <v>34.473018699999997</v>
      </c>
      <c r="K1088">
        <v>19.347059959999999</v>
      </c>
      <c r="L1088">
        <v>0</v>
      </c>
      <c r="M1088">
        <v>4.9416584099999996</v>
      </c>
      <c r="N1088">
        <v>0</v>
      </c>
      <c r="O1088" t="s">
        <v>1290</v>
      </c>
      <c r="P1088" t="s">
        <v>1290</v>
      </c>
      <c r="Q1088" t="s">
        <v>1290</v>
      </c>
      <c r="R1088" t="s">
        <v>1290</v>
      </c>
    </row>
    <row r="1089" spans="1:18" hidden="1" x14ac:dyDescent="0.35">
      <c r="A1089" t="s">
        <v>1288</v>
      </c>
      <c r="B1089" t="s">
        <v>2851</v>
      </c>
      <c r="C1089">
        <v>10.948799360000001</v>
      </c>
      <c r="D1089">
        <v>5.0237510250000001</v>
      </c>
      <c r="E1089">
        <v>1.5273812790000001</v>
      </c>
      <c r="F1089">
        <v>3.1169143450000001</v>
      </c>
      <c r="G1089">
        <v>1.8275469999999999E-3</v>
      </c>
      <c r="H1089">
        <v>2.0864391999999999E-2</v>
      </c>
      <c r="I1089">
        <v>36.845649389999998</v>
      </c>
      <c r="J1089">
        <v>15.66955396</v>
      </c>
      <c r="K1089">
        <v>11.20092945</v>
      </c>
      <c r="L1089">
        <v>0</v>
      </c>
      <c r="M1089">
        <v>1.976663364</v>
      </c>
      <c r="N1089">
        <v>0</v>
      </c>
      <c r="O1089" t="s">
        <v>1290</v>
      </c>
      <c r="P1089" t="s">
        <v>1290</v>
      </c>
      <c r="Q1089" t="s">
        <v>1290</v>
      </c>
      <c r="R1089" t="s">
        <v>1290</v>
      </c>
    </row>
    <row r="1090" spans="1:18" hidden="1" x14ac:dyDescent="0.35">
      <c r="A1090" t="s">
        <v>1288</v>
      </c>
      <c r="B1090" t="s">
        <v>2883</v>
      </c>
      <c r="C1090">
        <v>4.9431335919999997</v>
      </c>
      <c r="D1090">
        <v>5.7850521720000003</v>
      </c>
      <c r="E1090">
        <v>1.974944732</v>
      </c>
      <c r="F1090">
        <v>2.796036607</v>
      </c>
      <c r="G1090">
        <v>5.1733539999999998E-3</v>
      </c>
      <c r="H1090">
        <v>5.0105446999999997E-2</v>
      </c>
      <c r="I1090">
        <v>5.9749701719999999</v>
      </c>
      <c r="J1090">
        <v>10.446369300000001</v>
      </c>
      <c r="K1090">
        <v>13.23746208</v>
      </c>
      <c r="L1090">
        <v>0</v>
      </c>
      <c r="M1090">
        <v>0</v>
      </c>
      <c r="N1090">
        <v>0</v>
      </c>
      <c r="O1090" t="s">
        <v>1290</v>
      </c>
      <c r="P1090" t="s">
        <v>1290</v>
      </c>
      <c r="Q1090" t="s">
        <v>1290</v>
      </c>
      <c r="R1090" t="s">
        <v>1290</v>
      </c>
    </row>
    <row r="1091" spans="1:18" hidden="1" x14ac:dyDescent="0.35">
      <c r="A1091" t="s">
        <v>1288</v>
      </c>
      <c r="B1091" t="s">
        <v>1518</v>
      </c>
      <c r="C1091">
        <v>5.7661666870000001</v>
      </c>
      <c r="D1091">
        <v>6.0076411690000002</v>
      </c>
      <c r="E1091">
        <v>1.8639201110000001</v>
      </c>
      <c r="F1091">
        <v>3.0820026729999999</v>
      </c>
      <c r="G1091">
        <v>2.0561300000000002E-3</v>
      </c>
      <c r="H1091">
        <v>2.2952724000000001E-2</v>
      </c>
      <c r="I1091">
        <v>13.94159707</v>
      </c>
      <c r="J1091">
        <v>11.49100623</v>
      </c>
      <c r="K1091">
        <v>9.1643968210000004</v>
      </c>
      <c r="L1091">
        <v>0</v>
      </c>
      <c r="M1091">
        <v>0</v>
      </c>
      <c r="N1091">
        <v>0</v>
      </c>
      <c r="O1091" t="s">
        <v>1290</v>
      </c>
      <c r="P1091" t="s">
        <v>1290</v>
      </c>
      <c r="Q1091" t="s">
        <v>1290</v>
      </c>
      <c r="R1091" t="s">
        <v>1290</v>
      </c>
    </row>
    <row r="1092" spans="1:18" hidden="1" x14ac:dyDescent="0.35">
      <c r="A1092" t="s">
        <v>2018</v>
      </c>
      <c r="B1092" t="s">
        <v>2019</v>
      </c>
      <c r="C1092">
        <v>6.0066618219999999</v>
      </c>
      <c r="D1092">
        <v>6.065762093</v>
      </c>
      <c r="E1092">
        <v>1.9612918960000001</v>
      </c>
      <c r="F1092">
        <v>2.95862523</v>
      </c>
      <c r="G1092">
        <v>3.0901470000000001E-3</v>
      </c>
      <c r="H1092">
        <v>3.2514921000000002E-2</v>
      </c>
      <c r="I1092">
        <v>7.9666268950000001</v>
      </c>
      <c r="J1092">
        <v>22.982012470000001</v>
      </c>
      <c r="K1092">
        <v>5.0913315670000001</v>
      </c>
      <c r="L1092">
        <v>0</v>
      </c>
      <c r="M1092">
        <v>0</v>
      </c>
      <c r="N1092">
        <v>0</v>
      </c>
      <c r="O1092" t="s">
        <v>1290</v>
      </c>
      <c r="P1092" t="s">
        <v>1290</v>
      </c>
      <c r="Q1092" t="s">
        <v>1290</v>
      </c>
      <c r="R1092" t="s">
        <v>1290</v>
      </c>
    </row>
    <row r="1093" spans="1:18" hidden="1" x14ac:dyDescent="0.35">
      <c r="A1093" t="s">
        <v>3207</v>
      </c>
      <c r="B1093" t="s">
        <v>3208</v>
      </c>
      <c r="C1093">
        <v>6.4423891190000004</v>
      </c>
      <c r="D1093">
        <v>6.167645823</v>
      </c>
      <c r="E1093">
        <v>1.8671949729999999</v>
      </c>
      <c r="F1093">
        <v>3.1622896919999999</v>
      </c>
      <c r="G1093">
        <v>1.5653380000000001E-3</v>
      </c>
      <c r="H1093">
        <v>1.8237738E-2</v>
      </c>
      <c r="I1093">
        <v>9.9582836189999995</v>
      </c>
      <c r="J1093">
        <v>7.3124585130000002</v>
      </c>
      <c r="K1093">
        <v>21.383592579999998</v>
      </c>
      <c r="L1093">
        <v>0</v>
      </c>
      <c r="M1093">
        <v>0</v>
      </c>
      <c r="N1093">
        <v>0</v>
      </c>
      <c r="O1093" t="s">
        <v>1290</v>
      </c>
      <c r="P1093" t="s">
        <v>1290</v>
      </c>
      <c r="Q1093" t="s">
        <v>1290</v>
      </c>
      <c r="R1093" t="s">
        <v>1290</v>
      </c>
    </row>
    <row r="1094" spans="1:18" hidden="1" x14ac:dyDescent="0.35">
      <c r="A1094" t="s">
        <v>1288</v>
      </c>
      <c r="B1094" t="s">
        <v>2940</v>
      </c>
      <c r="C1094">
        <v>6.4975591230000003</v>
      </c>
      <c r="D1094">
        <v>6.1792961770000003</v>
      </c>
      <c r="E1094">
        <v>1.841270406</v>
      </c>
      <c r="F1094">
        <v>3.2131411829999998</v>
      </c>
      <c r="G1094">
        <v>1.312917E-3</v>
      </c>
      <c r="H1094">
        <v>1.5691680999999999E-2</v>
      </c>
      <c r="I1094">
        <v>6.970798534</v>
      </c>
      <c r="J1094">
        <v>17.75882782</v>
      </c>
      <c r="K1094">
        <v>14.25572839</v>
      </c>
      <c r="L1094">
        <v>0</v>
      </c>
      <c r="M1094">
        <v>0</v>
      </c>
      <c r="N1094">
        <v>0</v>
      </c>
      <c r="O1094" t="s">
        <v>1290</v>
      </c>
      <c r="P1094" t="s">
        <v>1290</v>
      </c>
      <c r="Q1094" t="s">
        <v>1290</v>
      </c>
      <c r="R1094" t="s">
        <v>1290</v>
      </c>
    </row>
    <row r="1095" spans="1:18" hidden="1" x14ac:dyDescent="0.35">
      <c r="A1095" t="s">
        <v>1288</v>
      </c>
      <c r="B1095" t="s">
        <v>1641</v>
      </c>
      <c r="C1095">
        <v>7.1392761770000002</v>
      </c>
      <c r="D1095">
        <v>6.3156469370000003</v>
      </c>
      <c r="E1095">
        <v>1.992097647</v>
      </c>
      <c r="F1095">
        <v>3.038311169</v>
      </c>
      <c r="G1095">
        <v>2.3790819999999998E-3</v>
      </c>
      <c r="H1095">
        <v>2.5951199000000001E-2</v>
      </c>
      <c r="I1095">
        <v>3.9833134480000001</v>
      </c>
      <c r="J1095">
        <v>6.2678215819999998</v>
      </c>
      <c r="K1095">
        <v>32.584522030000002</v>
      </c>
      <c r="L1095">
        <v>0</v>
      </c>
      <c r="M1095">
        <v>0</v>
      </c>
      <c r="N1095">
        <v>0</v>
      </c>
      <c r="O1095" t="s">
        <v>1290</v>
      </c>
      <c r="P1095" t="s">
        <v>1290</v>
      </c>
      <c r="Q1095" t="s">
        <v>1290</v>
      </c>
      <c r="R1095" t="s">
        <v>1290</v>
      </c>
    </row>
    <row r="1096" spans="1:18" hidden="1" x14ac:dyDescent="0.35">
      <c r="A1096" t="s">
        <v>1288</v>
      </c>
      <c r="B1096" t="s">
        <v>2931</v>
      </c>
      <c r="C1096">
        <v>7.4456967980000002</v>
      </c>
      <c r="D1096">
        <v>6.37658871</v>
      </c>
      <c r="E1096">
        <v>1.800712291</v>
      </c>
      <c r="F1096">
        <v>3.3950755670000001</v>
      </c>
      <c r="G1096">
        <v>6.8609699999999999E-4</v>
      </c>
      <c r="H1096">
        <v>8.9081160000000006E-3</v>
      </c>
      <c r="I1096">
        <v>13.94159707</v>
      </c>
      <c r="J1096">
        <v>7.3124585130000002</v>
      </c>
      <c r="K1096">
        <v>23.420125209999998</v>
      </c>
      <c r="L1096">
        <v>0</v>
      </c>
      <c r="M1096">
        <v>0</v>
      </c>
      <c r="N1096">
        <v>0</v>
      </c>
      <c r="O1096" t="s">
        <v>1290</v>
      </c>
      <c r="P1096" t="s">
        <v>1290</v>
      </c>
      <c r="Q1096" t="s">
        <v>1290</v>
      </c>
      <c r="R1096" t="s">
        <v>1290</v>
      </c>
    </row>
    <row r="1097" spans="1:18" hidden="1" x14ac:dyDescent="0.35">
      <c r="A1097" t="s">
        <v>3115</v>
      </c>
      <c r="B1097" t="s">
        <v>3116</v>
      </c>
      <c r="C1097">
        <v>8.867152419</v>
      </c>
      <c r="D1097">
        <v>6.6281696050000001</v>
      </c>
      <c r="E1097">
        <v>1.8665330710000001</v>
      </c>
      <c r="F1097">
        <v>3.410137916</v>
      </c>
      <c r="G1097">
        <v>6.4930000000000001E-4</v>
      </c>
      <c r="H1097">
        <v>8.5134589999999993E-3</v>
      </c>
      <c r="I1097">
        <v>3.9833134480000001</v>
      </c>
      <c r="J1097">
        <v>13.5802801</v>
      </c>
      <c r="K1097">
        <v>35.63932097</v>
      </c>
      <c r="L1097">
        <v>0</v>
      </c>
      <c r="M1097">
        <v>0</v>
      </c>
      <c r="N1097">
        <v>0</v>
      </c>
      <c r="O1097" t="s">
        <v>1290</v>
      </c>
      <c r="P1097" t="s">
        <v>1290</v>
      </c>
      <c r="Q1097" t="s">
        <v>1290</v>
      </c>
      <c r="R1097" t="s">
        <v>1290</v>
      </c>
    </row>
    <row r="1098" spans="1:18" hidden="1" x14ac:dyDescent="0.35">
      <c r="A1098" t="s">
        <v>1288</v>
      </c>
      <c r="B1098" t="s">
        <v>2917</v>
      </c>
      <c r="C1098">
        <v>9.6718732349999996</v>
      </c>
      <c r="D1098">
        <v>6.7536996159999996</v>
      </c>
      <c r="E1098">
        <v>2.2964014800000001</v>
      </c>
      <c r="F1098">
        <v>2.8264505419999999</v>
      </c>
      <c r="G1098">
        <v>4.7067009999999998E-3</v>
      </c>
      <c r="H1098">
        <v>4.6285631000000001E-2</v>
      </c>
      <c r="I1098">
        <v>30.87067922</v>
      </c>
      <c r="J1098">
        <v>27.160560190000002</v>
      </c>
      <c r="K1098">
        <v>0</v>
      </c>
      <c r="L1098">
        <v>0</v>
      </c>
      <c r="M1098">
        <v>0</v>
      </c>
      <c r="N1098">
        <v>0</v>
      </c>
      <c r="O1098" t="s">
        <v>1290</v>
      </c>
      <c r="P1098" t="s">
        <v>1290</v>
      </c>
      <c r="Q1098" t="s">
        <v>1290</v>
      </c>
      <c r="R1098" t="s">
        <v>1290</v>
      </c>
    </row>
    <row r="1099" spans="1:18" hidden="1" x14ac:dyDescent="0.35">
      <c r="A1099" t="s">
        <v>1288</v>
      </c>
      <c r="B1099" t="s">
        <v>1678</v>
      </c>
      <c r="C1099">
        <v>10.80926871</v>
      </c>
      <c r="D1099">
        <v>6.9142172960000003</v>
      </c>
      <c r="E1099">
        <v>2.2613695229999999</v>
      </c>
      <c r="F1099">
        <v>2.9412189479999999</v>
      </c>
      <c r="G1099">
        <v>3.2692340000000002E-3</v>
      </c>
      <c r="H1099">
        <v>3.4174467E-2</v>
      </c>
      <c r="I1099">
        <v>40.828962840000003</v>
      </c>
      <c r="J1099">
        <v>24.0266494</v>
      </c>
      <c r="K1099">
        <v>0</v>
      </c>
      <c r="L1099">
        <v>0</v>
      </c>
      <c r="M1099">
        <v>0</v>
      </c>
      <c r="N1099">
        <v>0</v>
      </c>
      <c r="O1099" t="s">
        <v>1290</v>
      </c>
      <c r="P1099" t="s">
        <v>1290</v>
      </c>
      <c r="Q1099" t="s">
        <v>1290</v>
      </c>
      <c r="R1099" t="s">
        <v>1290</v>
      </c>
    </row>
    <row r="1100" spans="1:18" hidden="1" x14ac:dyDescent="0.35">
      <c r="A1100" t="s">
        <v>1288</v>
      </c>
      <c r="B1100" t="s">
        <v>2920</v>
      </c>
      <c r="C1100">
        <v>11.3797403</v>
      </c>
      <c r="D1100">
        <v>6.9882882469999998</v>
      </c>
      <c r="E1100">
        <v>1.8659827170000001</v>
      </c>
      <c r="F1100">
        <v>3.6041351189999999</v>
      </c>
      <c r="G1100">
        <v>3.1319399999999998E-4</v>
      </c>
      <c r="H1100">
        <v>4.6070429999999999E-3</v>
      </c>
      <c r="I1100">
        <v>33.858164309999999</v>
      </c>
      <c r="J1100">
        <v>32.383744839999999</v>
      </c>
      <c r="K1100">
        <v>2.0365326270000002</v>
      </c>
      <c r="L1100">
        <v>0</v>
      </c>
      <c r="M1100">
        <v>0</v>
      </c>
      <c r="N1100">
        <v>0</v>
      </c>
      <c r="O1100" t="s">
        <v>1290</v>
      </c>
      <c r="P1100" t="s">
        <v>1290</v>
      </c>
      <c r="Q1100" t="s">
        <v>1290</v>
      </c>
      <c r="R1100" t="s">
        <v>1290</v>
      </c>
    </row>
    <row r="1101" spans="1:18" hidden="1" x14ac:dyDescent="0.35">
      <c r="A1101" t="s">
        <v>3283</v>
      </c>
      <c r="B1101" t="s">
        <v>3284</v>
      </c>
      <c r="C1101">
        <v>14.73702825</v>
      </c>
      <c r="D1101">
        <v>7.3607631250000001</v>
      </c>
      <c r="E1101">
        <v>1.599079012</v>
      </c>
      <c r="F1101">
        <v>4.4386354060000004</v>
      </c>
      <c r="G1101">
        <v>9.0499999999999997E-6</v>
      </c>
      <c r="H1101">
        <v>1.9097299999999999E-4</v>
      </c>
      <c r="I1101">
        <v>21.908223960000001</v>
      </c>
      <c r="J1101">
        <v>53.276483450000001</v>
      </c>
      <c r="K1101">
        <v>13.23746208</v>
      </c>
      <c r="L1101">
        <v>0</v>
      </c>
      <c r="M1101">
        <v>0</v>
      </c>
      <c r="N1101">
        <v>0</v>
      </c>
      <c r="O1101" t="s">
        <v>1290</v>
      </c>
      <c r="P1101" t="s">
        <v>1290</v>
      </c>
      <c r="Q1101" t="s">
        <v>1290</v>
      </c>
      <c r="R1101" t="s">
        <v>1290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5D28-0B44-4CFD-AAEA-80D5DB5321BF}">
  <dimension ref="A1:R922"/>
  <sheetViews>
    <sheetView topLeftCell="E1" workbookViewId="0">
      <selection activeCell="A42" sqref="A42:XFD920"/>
    </sheetView>
  </sheetViews>
  <sheetFormatPr defaultRowHeight="15.5" x14ac:dyDescent="0.35"/>
  <cols>
    <col min="1" max="1" width="12.58203125" bestFit="1" customWidth="1"/>
    <col min="2" max="2" width="19.6640625" bestFit="1" customWidth="1"/>
    <col min="3" max="3" width="11.75" bestFit="1" customWidth="1"/>
    <col min="4" max="4" width="16.1640625" bestFit="1" customWidth="1"/>
    <col min="5" max="5" width="11.75" bestFit="1" customWidth="1"/>
    <col min="6" max="6" width="12.33203125" bestFit="1" customWidth="1"/>
    <col min="7" max="14" width="11.75" bestFit="1" customWidth="1"/>
    <col min="15" max="15" width="10.6640625" bestFit="1" customWidth="1"/>
    <col min="16" max="16" width="9.6640625" bestFit="1" customWidth="1"/>
    <col min="17" max="17" width="24.4140625" bestFit="1" customWidth="1"/>
    <col min="18" max="18" width="23.83203125" bestFit="1" customWidth="1"/>
  </cols>
  <sheetData>
    <row r="1" spans="1:18" x14ac:dyDescent="0.35">
      <c r="A1" t="s">
        <v>1262</v>
      </c>
      <c r="B1" t="s">
        <v>1263</v>
      </c>
      <c r="C1" t="s">
        <v>1264</v>
      </c>
      <c r="D1" t="s">
        <v>1265</v>
      </c>
      <c r="E1" t="s">
        <v>1266</v>
      </c>
      <c r="F1" t="s">
        <v>1267</v>
      </c>
      <c r="G1" t="s">
        <v>1268</v>
      </c>
      <c r="H1" t="s">
        <v>1269</v>
      </c>
      <c r="I1" t="s">
        <v>1270</v>
      </c>
      <c r="J1" t="s">
        <v>1271</v>
      </c>
      <c r="K1" t="s">
        <v>1272</v>
      </c>
      <c r="L1" t="s">
        <v>1382</v>
      </c>
      <c r="M1" t="s">
        <v>1383</v>
      </c>
      <c r="N1" t="s">
        <v>1384</v>
      </c>
      <c r="O1" t="s">
        <v>1276</v>
      </c>
      <c r="P1" t="s">
        <v>1277</v>
      </c>
      <c r="Q1" t="s">
        <v>1278</v>
      </c>
      <c r="R1" t="s">
        <v>1279</v>
      </c>
    </row>
    <row r="2" spans="1:18" hidden="1" x14ac:dyDescent="0.35">
      <c r="A2" t="s">
        <v>1288</v>
      </c>
      <c r="B2" t="s">
        <v>1678</v>
      </c>
      <c r="C2">
        <v>11.063921499999999</v>
      </c>
      <c r="D2">
        <v>6.9811520460000001</v>
      </c>
      <c r="E2">
        <v>2.3297681259999998</v>
      </c>
      <c r="F2">
        <v>2.8835992579999998</v>
      </c>
      <c r="G2">
        <v>3.9315870000000003E-3</v>
      </c>
      <c r="H2">
        <v>4.8689732999999999E-2</v>
      </c>
      <c r="I2">
        <v>41.81449422</v>
      </c>
      <c r="J2">
        <v>24.56903479</v>
      </c>
      <c r="K2">
        <v>0</v>
      </c>
      <c r="L2">
        <v>0</v>
      </c>
      <c r="M2">
        <v>0</v>
      </c>
      <c r="N2">
        <v>0</v>
      </c>
      <c r="O2" t="s">
        <v>1290</v>
      </c>
      <c r="P2" t="s">
        <v>1290</v>
      </c>
      <c r="Q2" t="s">
        <v>1290</v>
      </c>
      <c r="R2" t="s">
        <v>1290</v>
      </c>
    </row>
    <row r="3" spans="1:18" hidden="1" x14ac:dyDescent="0.35">
      <c r="A3" t="s">
        <v>1288</v>
      </c>
      <c r="B3" t="s">
        <v>1692</v>
      </c>
      <c r="C3">
        <v>8.1496938379999992</v>
      </c>
      <c r="D3">
        <v>6.5402075069999999</v>
      </c>
      <c r="E3">
        <v>1.7652665489999999</v>
      </c>
      <c r="F3">
        <v>3.555934996</v>
      </c>
      <c r="G3">
        <v>3.7663699999999998E-4</v>
      </c>
      <c r="H3">
        <v>6.597594E-3</v>
      </c>
      <c r="I3">
        <v>23.456911389999998</v>
      </c>
      <c r="J3">
        <v>17.091502460000001</v>
      </c>
      <c r="K3">
        <v>8.3497491759999996</v>
      </c>
      <c r="L3">
        <v>0</v>
      </c>
      <c r="M3">
        <v>0</v>
      </c>
      <c r="N3">
        <v>0</v>
      </c>
      <c r="O3" t="s">
        <v>1290</v>
      </c>
      <c r="P3" t="s">
        <v>1290</v>
      </c>
      <c r="Q3" t="s">
        <v>1290</v>
      </c>
      <c r="R3" t="s">
        <v>1290</v>
      </c>
    </row>
    <row r="4" spans="1:18" hidden="1" x14ac:dyDescent="0.35">
      <c r="A4" t="s">
        <v>1288</v>
      </c>
      <c r="B4" t="s">
        <v>1641</v>
      </c>
      <c r="C4">
        <v>7.3146288290000001</v>
      </c>
      <c r="D4">
        <v>6.3839664269999998</v>
      </c>
      <c r="E4">
        <v>2.014830473</v>
      </c>
      <c r="F4">
        <v>3.0379389739999998</v>
      </c>
      <c r="G4">
        <v>2.3820220000000001E-3</v>
      </c>
      <c r="H4">
        <v>3.1572361E-2</v>
      </c>
      <c r="I4">
        <v>4.0794628499999996</v>
      </c>
      <c r="J4">
        <v>6.4093134239999996</v>
      </c>
      <c r="K4">
        <v>33.398996699999998</v>
      </c>
      <c r="L4">
        <v>0</v>
      </c>
      <c r="M4">
        <v>0</v>
      </c>
      <c r="N4">
        <v>0</v>
      </c>
      <c r="O4" t="s">
        <v>1290</v>
      </c>
      <c r="P4" t="s">
        <v>1290</v>
      </c>
      <c r="Q4" t="s">
        <v>1290</v>
      </c>
      <c r="R4" t="s">
        <v>1290</v>
      </c>
    </row>
    <row r="5" spans="1:18" hidden="1" x14ac:dyDescent="0.35">
      <c r="A5" t="s">
        <v>2018</v>
      </c>
      <c r="B5" t="s">
        <v>2019</v>
      </c>
      <c r="C5">
        <v>6.1463891369999999</v>
      </c>
      <c r="D5">
        <v>6.1323414779999998</v>
      </c>
      <c r="E5">
        <v>1.9757134510000001</v>
      </c>
      <c r="F5">
        <v>2.9707279</v>
      </c>
      <c r="G5">
        <v>2.9709490000000001E-3</v>
      </c>
      <c r="H5">
        <v>3.8082548000000001E-2</v>
      </c>
      <c r="I5">
        <v>8.1589257009999994</v>
      </c>
      <c r="J5">
        <v>23.500815889999998</v>
      </c>
      <c r="K5">
        <v>5.2185932350000002</v>
      </c>
      <c r="L5">
        <v>0</v>
      </c>
      <c r="M5">
        <v>0</v>
      </c>
      <c r="N5">
        <v>0</v>
      </c>
      <c r="O5" t="s">
        <v>1290</v>
      </c>
      <c r="P5" t="s">
        <v>1290</v>
      </c>
      <c r="Q5" t="s">
        <v>1290</v>
      </c>
      <c r="R5" t="s">
        <v>1290</v>
      </c>
    </row>
    <row r="6" spans="1:18" hidden="1" x14ac:dyDescent="0.35">
      <c r="A6" t="s">
        <v>1288</v>
      </c>
      <c r="B6" t="s">
        <v>1518</v>
      </c>
      <c r="C6">
        <v>5.9036659570000003</v>
      </c>
      <c r="D6">
        <v>6.0749905880000004</v>
      </c>
      <c r="E6">
        <v>1.868215674</v>
      </c>
      <c r="F6">
        <v>3.1109663959999998</v>
      </c>
      <c r="G6">
        <v>1.8647620000000001E-3</v>
      </c>
      <c r="H6">
        <v>2.5508800000000002E-2</v>
      </c>
      <c r="I6">
        <v>14.27811998</v>
      </c>
      <c r="J6">
        <v>11.750407940000001</v>
      </c>
      <c r="K6">
        <v>9.3934678229999999</v>
      </c>
      <c r="L6">
        <v>0</v>
      </c>
      <c r="M6">
        <v>0</v>
      </c>
      <c r="N6">
        <v>0</v>
      </c>
      <c r="O6" t="s">
        <v>1290</v>
      </c>
      <c r="P6" t="s">
        <v>1290</v>
      </c>
      <c r="Q6" t="s">
        <v>1290</v>
      </c>
      <c r="R6" t="s">
        <v>1290</v>
      </c>
    </row>
    <row r="7" spans="1:18" hidden="1" x14ac:dyDescent="0.35">
      <c r="A7" t="s">
        <v>1954</v>
      </c>
      <c r="B7" t="s">
        <v>1955</v>
      </c>
      <c r="C7">
        <v>201.23668499999999</v>
      </c>
      <c r="D7">
        <v>4.2943721720000001</v>
      </c>
      <c r="E7">
        <v>1.2199196779999999</v>
      </c>
      <c r="F7">
        <v>3.3045927850000001</v>
      </c>
      <c r="G7">
        <v>9.5114500000000003E-4</v>
      </c>
      <c r="H7">
        <v>1.4456757000000001E-2</v>
      </c>
      <c r="I7">
        <v>103.00643700000001</v>
      </c>
      <c r="J7">
        <v>47.001631779999997</v>
      </c>
      <c r="K7">
        <v>998.83874509999998</v>
      </c>
      <c r="L7">
        <v>20.73728929</v>
      </c>
      <c r="M7">
        <v>12.813725809999999</v>
      </c>
      <c r="N7">
        <v>25.02228126</v>
      </c>
      <c r="O7" t="s">
        <v>1290</v>
      </c>
      <c r="P7" t="s">
        <v>1290</v>
      </c>
      <c r="Q7" t="s">
        <v>1290</v>
      </c>
      <c r="R7" t="s">
        <v>1290</v>
      </c>
    </row>
    <row r="8" spans="1:18" hidden="1" x14ac:dyDescent="0.35">
      <c r="A8" t="s">
        <v>2108</v>
      </c>
      <c r="B8" t="s">
        <v>2109</v>
      </c>
      <c r="C8">
        <v>236.692781</v>
      </c>
      <c r="D8">
        <v>4.2297965849999999</v>
      </c>
      <c r="E8">
        <v>0.432968142</v>
      </c>
      <c r="F8">
        <v>9.1617876569999996</v>
      </c>
      <c r="G8">
        <v>5.1000000000000002E-20</v>
      </c>
      <c r="H8">
        <v>6.0999999999999999E-18</v>
      </c>
      <c r="I8">
        <v>347.77420799999999</v>
      </c>
      <c r="J8">
        <v>703.95625770000004</v>
      </c>
      <c r="K8">
        <v>296.41609570000003</v>
      </c>
      <c r="L8">
        <v>24.507705519999998</v>
      </c>
      <c r="M8">
        <v>16.474790330000001</v>
      </c>
      <c r="N8">
        <v>31.027628759999999</v>
      </c>
      <c r="O8" t="s">
        <v>1290</v>
      </c>
      <c r="P8" t="s">
        <v>1290</v>
      </c>
      <c r="Q8" t="s">
        <v>1290</v>
      </c>
      <c r="R8" t="s">
        <v>1290</v>
      </c>
    </row>
    <row r="9" spans="1:18" hidden="1" x14ac:dyDescent="0.35">
      <c r="A9" t="s">
        <v>2252</v>
      </c>
      <c r="B9" t="s">
        <v>2253</v>
      </c>
      <c r="C9">
        <v>16.189405489999999</v>
      </c>
      <c r="D9">
        <v>3.7883091310000001</v>
      </c>
      <c r="E9">
        <v>1.082423881</v>
      </c>
      <c r="F9">
        <v>3.2568338410000002</v>
      </c>
      <c r="G9">
        <v>1.1266239999999999E-3</v>
      </c>
      <c r="H9">
        <v>1.6671425E-2</v>
      </c>
      <c r="I9">
        <v>24.4767771</v>
      </c>
      <c r="J9">
        <v>18.15972137</v>
      </c>
      <c r="K9">
        <v>48.01105776</v>
      </c>
      <c r="L9">
        <v>2.8278121760000001</v>
      </c>
      <c r="M9">
        <v>3.6610645169999998</v>
      </c>
      <c r="N9">
        <v>0</v>
      </c>
      <c r="O9" t="s">
        <v>1290</v>
      </c>
      <c r="P9" t="s">
        <v>1290</v>
      </c>
      <c r="Q9" t="s">
        <v>1290</v>
      </c>
      <c r="R9" t="s">
        <v>1290</v>
      </c>
    </row>
    <row r="10" spans="1:18" hidden="1" x14ac:dyDescent="0.35">
      <c r="A10" t="s">
        <v>1288</v>
      </c>
      <c r="B10" t="s">
        <v>1465</v>
      </c>
      <c r="C10">
        <v>45.568758389999999</v>
      </c>
      <c r="D10">
        <v>3.6735684129999999</v>
      </c>
      <c r="E10">
        <v>0.606558771</v>
      </c>
      <c r="F10">
        <v>5.6227593560000004</v>
      </c>
      <c r="G10">
        <v>1.88E-8</v>
      </c>
      <c r="H10">
        <v>7.7400000000000002E-7</v>
      </c>
      <c r="I10">
        <v>67.311137029999998</v>
      </c>
      <c r="J10">
        <v>114.29942269999999</v>
      </c>
      <c r="K10">
        <v>72.01658664</v>
      </c>
      <c r="L10">
        <v>4.7130202929999996</v>
      </c>
      <c r="M10">
        <v>10.06792742</v>
      </c>
      <c r="N10">
        <v>5.0044562519999998</v>
      </c>
      <c r="O10" t="s">
        <v>1290</v>
      </c>
      <c r="P10" t="s">
        <v>1290</v>
      </c>
      <c r="Q10" t="s">
        <v>1290</v>
      </c>
      <c r="R10" t="s">
        <v>1290</v>
      </c>
    </row>
    <row r="11" spans="1:18" hidden="1" x14ac:dyDescent="0.35">
      <c r="A11" t="s">
        <v>1784</v>
      </c>
      <c r="B11" t="s">
        <v>1785</v>
      </c>
      <c r="C11">
        <v>88.495018389999998</v>
      </c>
      <c r="D11">
        <v>3.6324901249999999</v>
      </c>
      <c r="E11">
        <v>0.65023744800000005</v>
      </c>
      <c r="F11">
        <v>5.1818850620000001</v>
      </c>
      <c r="G11">
        <v>2.2000000000000001E-7</v>
      </c>
      <c r="H11">
        <v>7.5100000000000001E-6</v>
      </c>
      <c r="I11">
        <v>113.2050941</v>
      </c>
      <c r="J11">
        <v>98.276139169999993</v>
      </c>
      <c r="K11">
        <v>279.71659740000001</v>
      </c>
      <c r="L11">
        <v>6.5982284099999999</v>
      </c>
      <c r="M11">
        <v>9.1526612919999994</v>
      </c>
      <c r="N11">
        <v>24.021390010000001</v>
      </c>
      <c r="O11" t="s">
        <v>1290</v>
      </c>
      <c r="P11" t="s">
        <v>1290</v>
      </c>
      <c r="Q11" t="s">
        <v>1290</v>
      </c>
      <c r="R11" t="s">
        <v>1290</v>
      </c>
    </row>
    <row r="12" spans="1:18" hidden="1" x14ac:dyDescent="0.35">
      <c r="A12" t="s">
        <v>1374</v>
      </c>
      <c r="B12" t="s">
        <v>1375</v>
      </c>
      <c r="C12">
        <v>88.329945589999994</v>
      </c>
      <c r="D12">
        <v>3.351403736</v>
      </c>
      <c r="E12">
        <v>0.95269946900000002</v>
      </c>
      <c r="F12">
        <v>3.2417036330000002</v>
      </c>
      <c r="G12">
        <v>1.1881750000000001E-3</v>
      </c>
      <c r="H12">
        <v>1.7516128999999998E-2</v>
      </c>
      <c r="I12">
        <v>273.32401099999998</v>
      </c>
      <c r="J12">
        <v>115.3676416</v>
      </c>
      <c r="K12">
        <v>93.934678230000003</v>
      </c>
      <c r="L12">
        <v>27.3355177</v>
      </c>
      <c r="M12">
        <v>0</v>
      </c>
      <c r="N12">
        <v>20.017825009999999</v>
      </c>
      <c r="O12" t="s">
        <v>1290</v>
      </c>
      <c r="P12" t="s">
        <v>1290</v>
      </c>
      <c r="Q12" t="s">
        <v>1290</v>
      </c>
      <c r="R12" t="s">
        <v>1290</v>
      </c>
    </row>
    <row r="13" spans="1:18" hidden="1" x14ac:dyDescent="0.35">
      <c r="A13" t="s">
        <v>2560</v>
      </c>
      <c r="B13" t="s">
        <v>2561</v>
      </c>
      <c r="C13">
        <v>90.230767760000006</v>
      </c>
      <c r="D13">
        <v>3.0627088680000001</v>
      </c>
      <c r="E13">
        <v>0.378066083</v>
      </c>
      <c r="F13">
        <v>7.4052515899999998</v>
      </c>
      <c r="G13">
        <v>1.31E-13</v>
      </c>
      <c r="H13">
        <v>9.4999999999999995E-12</v>
      </c>
      <c r="I13">
        <v>164.1983797</v>
      </c>
      <c r="J13">
        <v>137.8002386</v>
      </c>
      <c r="K13">
        <v>181.60704459999999</v>
      </c>
      <c r="L13">
        <v>16.96687305</v>
      </c>
      <c r="M13">
        <v>23.79691936</v>
      </c>
      <c r="N13">
        <v>17.01515126</v>
      </c>
      <c r="O13" t="s">
        <v>1290</v>
      </c>
      <c r="P13" t="s">
        <v>1290</v>
      </c>
      <c r="Q13" t="s">
        <v>1290</v>
      </c>
      <c r="R13" t="s">
        <v>1290</v>
      </c>
    </row>
    <row r="14" spans="1:18" hidden="1" x14ac:dyDescent="0.35">
      <c r="A14" t="s">
        <v>2362</v>
      </c>
      <c r="B14" t="s">
        <v>2363</v>
      </c>
      <c r="C14">
        <v>69.1832165</v>
      </c>
      <c r="D14">
        <v>2.9803701070000002</v>
      </c>
      <c r="E14">
        <v>0.47610332900000002</v>
      </c>
      <c r="F14">
        <v>5.7074494859999998</v>
      </c>
      <c r="G14">
        <v>1.15E-8</v>
      </c>
      <c r="H14">
        <v>4.8599999999999998E-7</v>
      </c>
      <c r="I14">
        <v>128.50307979999999</v>
      </c>
      <c r="J14">
        <v>83.321074510000003</v>
      </c>
      <c r="K14">
        <v>156.55779699999999</v>
      </c>
      <c r="L14">
        <v>11.3112487</v>
      </c>
      <c r="M14">
        <v>17.39005646</v>
      </c>
      <c r="N14">
        <v>18.016042509999998</v>
      </c>
      <c r="O14" t="s">
        <v>1290</v>
      </c>
      <c r="P14" t="s">
        <v>1290</v>
      </c>
      <c r="Q14" t="s">
        <v>1290</v>
      </c>
      <c r="R14" t="s">
        <v>1290</v>
      </c>
    </row>
    <row r="15" spans="1:18" hidden="1" x14ac:dyDescent="0.35">
      <c r="A15" t="s">
        <v>2570</v>
      </c>
      <c r="B15" t="s">
        <v>2571</v>
      </c>
      <c r="C15">
        <v>46.247163159999999</v>
      </c>
      <c r="D15">
        <v>2.8830609859999998</v>
      </c>
      <c r="E15">
        <v>0.77540850500000003</v>
      </c>
      <c r="F15">
        <v>3.37889843</v>
      </c>
      <c r="G15">
        <v>7.2776899999999996E-4</v>
      </c>
      <c r="H15">
        <v>1.1460122E-2</v>
      </c>
      <c r="I15">
        <v>88.728317000000004</v>
      </c>
      <c r="J15">
        <v>43.796975060000001</v>
      </c>
      <c r="K15">
        <v>111.67789519999999</v>
      </c>
      <c r="L15">
        <v>6.5982284099999999</v>
      </c>
      <c r="M15">
        <v>3.6610645169999998</v>
      </c>
      <c r="N15">
        <v>23.020498759999999</v>
      </c>
      <c r="O15" t="s">
        <v>1290</v>
      </c>
      <c r="P15" t="s">
        <v>1290</v>
      </c>
      <c r="Q15" t="s">
        <v>1290</v>
      </c>
      <c r="R15" t="s">
        <v>1290</v>
      </c>
    </row>
    <row r="16" spans="1:18" hidden="1" x14ac:dyDescent="0.35">
      <c r="A16" t="s">
        <v>1366</v>
      </c>
      <c r="B16" t="s">
        <v>1367</v>
      </c>
      <c r="C16">
        <v>679.85766590000003</v>
      </c>
      <c r="D16">
        <v>2.8391643129999999</v>
      </c>
      <c r="E16">
        <v>0.41233175799999999</v>
      </c>
      <c r="F16">
        <v>6.2477115940000001</v>
      </c>
      <c r="G16">
        <v>4.1700000000000001E-10</v>
      </c>
      <c r="H16">
        <v>2.0800000000000001E-8</v>
      </c>
      <c r="I16">
        <v>1579.7719890000001</v>
      </c>
      <c r="J16">
        <v>1307.4999379999999</v>
      </c>
      <c r="K16">
        <v>691.98546290000002</v>
      </c>
      <c r="L16">
        <v>104.62905050000001</v>
      </c>
      <c r="M16">
        <v>279.15616940000001</v>
      </c>
      <c r="N16">
        <v>116.1033851</v>
      </c>
      <c r="O16" t="s">
        <v>1290</v>
      </c>
      <c r="P16" t="s">
        <v>1290</v>
      </c>
      <c r="Q16" t="s">
        <v>1290</v>
      </c>
      <c r="R16" t="s">
        <v>1290</v>
      </c>
    </row>
    <row r="17" spans="1:18" hidden="1" x14ac:dyDescent="0.35">
      <c r="A17" t="s">
        <v>1288</v>
      </c>
      <c r="B17" t="s">
        <v>1575</v>
      </c>
      <c r="C17">
        <v>30.079849729999999</v>
      </c>
      <c r="D17">
        <v>2.7856645819999999</v>
      </c>
      <c r="E17">
        <v>0.60883835799999997</v>
      </c>
      <c r="F17">
        <v>4.1433496129999998</v>
      </c>
      <c r="G17">
        <v>3.4199999999999998E-5</v>
      </c>
      <c r="H17">
        <v>7.6957000000000002E-4</v>
      </c>
      <c r="I17">
        <v>56.092614189999999</v>
      </c>
      <c r="J17">
        <v>57.68382081</v>
      </c>
      <c r="K17">
        <v>43.836183169999998</v>
      </c>
      <c r="L17">
        <v>10.368644639999999</v>
      </c>
      <c r="M17">
        <v>5.4915967749999997</v>
      </c>
      <c r="N17">
        <v>7.0062387529999999</v>
      </c>
      <c r="O17" t="s">
        <v>1290</v>
      </c>
      <c r="P17" t="s">
        <v>1290</v>
      </c>
      <c r="Q17" t="s">
        <v>1290</v>
      </c>
      <c r="R17" t="s">
        <v>1290</v>
      </c>
    </row>
    <row r="18" spans="1:18" hidden="1" x14ac:dyDescent="0.35">
      <c r="A18" t="s">
        <v>2244</v>
      </c>
      <c r="B18" t="s">
        <v>2245</v>
      </c>
      <c r="C18">
        <v>127.0474119</v>
      </c>
      <c r="D18">
        <v>2.7503695389999998</v>
      </c>
      <c r="E18">
        <v>0.52240109899999998</v>
      </c>
      <c r="F18">
        <v>4.7613512629999999</v>
      </c>
      <c r="G18">
        <v>1.9199999999999998E-6</v>
      </c>
      <c r="H18">
        <v>5.5600000000000003E-5</v>
      </c>
      <c r="I18">
        <v>138.70173689999999</v>
      </c>
      <c r="J18">
        <v>228.59884550000001</v>
      </c>
      <c r="K18">
        <v>296.41609570000003</v>
      </c>
      <c r="L18">
        <v>57.498847570000002</v>
      </c>
      <c r="M18">
        <v>21.051120969999999</v>
      </c>
      <c r="N18">
        <v>20.017825009999999</v>
      </c>
      <c r="O18" t="s">
        <v>1290</v>
      </c>
      <c r="P18" t="s">
        <v>1290</v>
      </c>
      <c r="Q18" t="s">
        <v>1290</v>
      </c>
      <c r="R18" t="s">
        <v>1290</v>
      </c>
    </row>
    <row r="19" spans="1:18" hidden="1" x14ac:dyDescent="0.35">
      <c r="A19" t="s">
        <v>2412</v>
      </c>
      <c r="B19" t="s">
        <v>2413</v>
      </c>
      <c r="C19">
        <v>73.211969440000004</v>
      </c>
      <c r="D19">
        <v>2.7088491509999999</v>
      </c>
      <c r="E19">
        <v>0.496435234</v>
      </c>
      <c r="F19">
        <v>4.9267549500000003</v>
      </c>
      <c r="G19">
        <v>8.3600000000000002E-7</v>
      </c>
      <c r="H19">
        <v>2.5899999999999999E-5</v>
      </c>
      <c r="I19">
        <v>113.2050941</v>
      </c>
      <c r="J19">
        <v>160.23283559999999</v>
      </c>
      <c r="K19">
        <v>107.5030206</v>
      </c>
      <c r="L19">
        <v>9.4260405850000009</v>
      </c>
      <c r="M19">
        <v>22.881653230000001</v>
      </c>
      <c r="N19">
        <v>26.023172509999998</v>
      </c>
      <c r="O19" t="s">
        <v>1290</v>
      </c>
      <c r="P19" t="s">
        <v>1290</v>
      </c>
      <c r="Q19" t="s">
        <v>1290</v>
      </c>
      <c r="R19" t="s">
        <v>1290</v>
      </c>
    </row>
    <row r="20" spans="1:18" hidden="1" x14ac:dyDescent="0.35">
      <c r="A20" t="s">
        <v>1288</v>
      </c>
      <c r="B20" t="s">
        <v>1727</v>
      </c>
      <c r="C20">
        <v>105.1064903</v>
      </c>
      <c r="D20">
        <v>2.6812137819999999</v>
      </c>
      <c r="E20">
        <v>0.56153280299999997</v>
      </c>
      <c r="F20">
        <v>4.3063902269999996</v>
      </c>
      <c r="G20">
        <v>1.66E-5</v>
      </c>
      <c r="H20">
        <v>4.05129E-4</v>
      </c>
      <c r="I20">
        <v>137.68187119999999</v>
      </c>
      <c r="J20">
        <v>165.57393010000001</v>
      </c>
      <c r="K20">
        <v>242.1427261</v>
      </c>
      <c r="L20">
        <v>32.04853799</v>
      </c>
      <c r="M20">
        <v>9.1526612919999994</v>
      </c>
      <c r="N20">
        <v>44.03921502</v>
      </c>
      <c r="O20" t="s">
        <v>1290</v>
      </c>
      <c r="P20" t="s">
        <v>1290</v>
      </c>
      <c r="Q20" t="s">
        <v>1290</v>
      </c>
      <c r="R20" t="s">
        <v>1290</v>
      </c>
    </row>
    <row r="21" spans="1:18" hidden="1" x14ac:dyDescent="0.35">
      <c r="A21" t="s">
        <v>1758</v>
      </c>
      <c r="B21" t="s">
        <v>1759</v>
      </c>
      <c r="C21">
        <v>333.22017790000001</v>
      </c>
      <c r="D21">
        <v>2.6523663420000001</v>
      </c>
      <c r="E21">
        <v>0.53889346100000002</v>
      </c>
      <c r="F21">
        <v>4.4337742240000004</v>
      </c>
      <c r="G21">
        <v>9.2599999999999994E-6</v>
      </c>
      <c r="H21">
        <v>2.3671200000000001E-4</v>
      </c>
      <c r="I21">
        <v>760.81982159999995</v>
      </c>
      <c r="J21">
        <v>207.2344674</v>
      </c>
      <c r="K21">
        <v>756.69601899999998</v>
      </c>
      <c r="L21">
        <v>49.958015099999997</v>
      </c>
      <c r="M21">
        <v>70.475491950000006</v>
      </c>
      <c r="N21">
        <v>154.13725260000001</v>
      </c>
      <c r="O21" t="s">
        <v>1290</v>
      </c>
      <c r="P21" t="s">
        <v>1290</v>
      </c>
      <c r="Q21" t="s">
        <v>1290</v>
      </c>
      <c r="R21" t="s">
        <v>1290</v>
      </c>
    </row>
    <row r="22" spans="1:18" hidden="1" x14ac:dyDescent="0.35">
      <c r="A22" t="s">
        <v>1288</v>
      </c>
      <c r="B22" t="s">
        <v>1580</v>
      </c>
      <c r="C22">
        <v>86.535183579999995</v>
      </c>
      <c r="D22">
        <v>2.6316810579999999</v>
      </c>
      <c r="E22">
        <v>0.57096576300000002</v>
      </c>
      <c r="F22">
        <v>4.14849157</v>
      </c>
      <c r="G22">
        <v>3.3500000000000001E-5</v>
      </c>
      <c r="H22">
        <v>7.5533299999999996E-4</v>
      </c>
      <c r="I22">
        <v>113.2050941</v>
      </c>
      <c r="J22">
        <v>126.0498307</v>
      </c>
      <c r="K22">
        <v>207.70001070000001</v>
      </c>
      <c r="L22">
        <v>32.991142050000001</v>
      </c>
      <c r="M22">
        <v>8.2373951630000004</v>
      </c>
      <c r="N22">
        <v>31.027628759999999</v>
      </c>
      <c r="O22" t="s">
        <v>1290</v>
      </c>
      <c r="P22" t="s">
        <v>1290</v>
      </c>
      <c r="Q22" t="s">
        <v>1290</v>
      </c>
      <c r="R22" t="s">
        <v>1290</v>
      </c>
    </row>
    <row r="23" spans="1:18" hidden="1" x14ac:dyDescent="0.35">
      <c r="A23" t="s">
        <v>1288</v>
      </c>
      <c r="B23" t="s">
        <v>1639</v>
      </c>
      <c r="C23">
        <v>299.10570339999998</v>
      </c>
      <c r="D23">
        <v>2.5937550109999998</v>
      </c>
      <c r="E23">
        <v>0.523857515</v>
      </c>
      <c r="F23">
        <v>4.4491498939999996</v>
      </c>
      <c r="G23">
        <v>8.6200000000000005E-6</v>
      </c>
      <c r="H23">
        <v>2.2260800000000001E-4</v>
      </c>
      <c r="I23">
        <v>837.30975009999997</v>
      </c>
      <c r="J23">
        <v>541.58698430000004</v>
      </c>
      <c r="K23">
        <v>160.7326716</v>
      </c>
      <c r="L23">
        <v>61.269263799999997</v>
      </c>
      <c r="M23">
        <v>111.6624678</v>
      </c>
      <c r="N23">
        <v>82.073082540000001</v>
      </c>
      <c r="O23" t="s">
        <v>1290</v>
      </c>
      <c r="P23" t="s">
        <v>1290</v>
      </c>
      <c r="Q23" t="s">
        <v>1290</v>
      </c>
      <c r="R23" t="s">
        <v>1290</v>
      </c>
    </row>
    <row r="24" spans="1:18" hidden="1" x14ac:dyDescent="0.35">
      <c r="A24" t="s">
        <v>2554</v>
      </c>
      <c r="B24" t="s">
        <v>2555</v>
      </c>
      <c r="C24">
        <v>157.76562329999999</v>
      </c>
      <c r="D24">
        <v>2.5266508879999998</v>
      </c>
      <c r="E24">
        <v>0.70864126400000005</v>
      </c>
      <c r="F24">
        <v>3.1943052129999998</v>
      </c>
      <c r="G24">
        <v>1.401678E-3</v>
      </c>
      <c r="H24">
        <v>2.0158969999999998E-2</v>
      </c>
      <c r="I24">
        <v>300.8603852</v>
      </c>
      <c r="J24">
        <v>394.17277560000002</v>
      </c>
      <c r="K24">
        <v>111.67789519999999</v>
      </c>
      <c r="L24">
        <v>91.432593679999997</v>
      </c>
      <c r="M24">
        <v>38.441177430000003</v>
      </c>
      <c r="N24">
        <v>10.008912499999999</v>
      </c>
      <c r="O24" t="s">
        <v>1290</v>
      </c>
      <c r="P24" t="s">
        <v>1290</v>
      </c>
      <c r="Q24" t="s">
        <v>1290</v>
      </c>
      <c r="R24" t="s">
        <v>1290</v>
      </c>
    </row>
    <row r="25" spans="1:18" hidden="1" x14ac:dyDescent="0.35">
      <c r="A25" t="s">
        <v>2622</v>
      </c>
      <c r="B25" t="s">
        <v>2623</v>
      </c>
      <c r="C25">
        <v>42.481928539999998</v>
      </c>
      <c r="D25">
        <v>2.4792111389999998</v>
      </c>
      <c r="E25">
        <v>0.69976124500000003</v>
      </c>
      <c r="F25">
        <v>3.1670469749999999</v>
      </c>
      <c r="G25">
        <v>1.5399540000000001E-3</v>
      </c>
      <c r="H25">
        <v>2.1797774999999998E-2</v>
      </c>
      <c r="I25">
        <v>104.0263027</v>
      </c>
      <c r="J25">
        <v>57.68382081</v>
      </c>
      <c r="K25">
        <v>54.273369639999999</v>
      </c>
      <c r="L25">
        <v>11.3112487</v>
      </c>
      <c r="M25">
        <v>4.5763306459999997</v>
      </c>
      <c r="N25">
        <v>23.020498759999999</v>
      </c>
      <c r="O25" t="s">
        <v>1290</v>
      </c>
      <c r="P25" t="s">
        <v>1290</v>
      </c>
      <c r="Q25" t="s">
        <v>1290</v>
      </c>
      <c r="R25" t="s">
        <v>1290</v>
      </c>
    </row>
    <row r="26" spans="1:18" hidden="1" x14ac:dyDescent="0.35">
      <c r="A26" t="s">
        <v>1368</v>
      </c>
      <c r="B26" t="s">
        <v>1369</v>
      </c>
      <c r="C26">
        <v>1363.734749</v>
      </c>
      <c r="D26">
        <v>2.4101768809999999</v>
      </c>
      <c r="E26">
        <v>0.27472850500000001</v>
      </c>
      <c r="F26">
        <v>7.8155067230000004</v>
      </c>
      <c r="G26">
        <v>5.4700000000000001E-15</v>
      </c>
      <c r="H26">
        <v>4.4800000000000001E-13</v>
      </c>
      <c r="I26">
        <v>3238.0736379999998</v>
      </c>
      <c r="J26">
        <v>1499.7793409999999</v>
      </c>
      <c r="K26">
        <v>2149.0166939999999</v>
      </c>
      <c r="L26">
        <v>365.73037470000003</v>
      </c>
      <c r="M26">
        <v>524.44749209999998</v>
      </c>
      <c r="N26">
        <v>405.36095640000002</v>
      </c>
      <c r="O26" t="s">
        <v>1290</v>
      </c>
      <c r="P26" t="s">
        <v>1290</v>
      </c>
      <c r="Q26" t="s">
        <v>1290</v>
      </c>
      <c r="R26" t="s">
        <v>1290</v>
      </c>
    </row>
    <row r="27" spans="1:18" hidden="1" x14ac:dyDescent="0.35">
      <c r="A27" t="s">
        <v>1288</v>
      </c>
      <c r="B27" t="s">
        <v>1447</v>
      </c>
      <c r="C27">
        <v>1558.8140639999999</v>
      </c>
      <c r="D27">
        <v>2.362041853</v>
      </c>
      <c r="E27">
        <v>0.51701297599999996</v>
      </c>
      <c r="F27">
        <v>4.0598738230000002</v>
      </c>
      <c r="G27">
        <v>4.9100000000000001E-5</v>
      </c>
      <c r="H27">
        <v>1.069087E-3</v>
      </c>
      <c r="I27">
        <v>2718.9619899999998</v>
      </c>
      <c r="J27">
        <v>2001.842226</v>
      </c>
      <c r="K27">
        <v>3109.2378490000001</v>
      </c>
      <c r="L27">
        <v>357.24693819999999</v>
      </c>
      <c r="M27">
        <v>871.33335499999998</v>
      </c>
      <c r="N27">
        <v>294.26202760000001</v>
      </c>
      <c r="O27" t="s">
        <v>1290</v>
      </c>
      <c r="P27" t="s">
        <v>1290</v>
      </c>
      <c r="Q27" t="s">
        <v>1290</v>
      </c>
      <c r="R27" t="s">
        <v>1290</v>
      </c>
    </row>
    <row r="28" spans="1:18" hidden="1" x14ac:dyDescent="0.35">
      <c r="A28" t="s">
        <v>1288</v>
      </c>
      <c r="B28" t="s">
        <v>1704</v>
      </c>
      <c r="C28">
        <v>1177.4286119999999</v>
      </c>
      <c r="D28">
        <v>2.3435569350000001</v>
      </c>
      <c r="E28">
        <v>0.29685201300000003</v>
      </c>
      <c r="F28">
        <v>7.0086185570000001</v>
      </c>
      <c r="G28">
        <v>2.41E-12</v>
      </c>
      <c r="H28">
        <v>1.56E-10</v>
      </c>
      <c r="I28">
        <v>2518.048444</v>
      </c>
      <c r="J28">
        <v>1301.090625</v>
      </c>
      <c r="K28">
        <v>2082.2187009999998</v>
      </c>
      <c r="L28">
        <v>312.94454739999998</v>
      </c>
      <c r="M28">
        <v>304.78362099999998</v>
      </c>
      <c r="N28">
        <v>545.48573150000004</v>
      </c>
      <c r="O28" t="s">
        <v>1290</v>
      </c>
      <c r="P28" t="s">
        <v>1290</v>
      </c>
      <c r="Q28" t="s">
        <v>1290</v>
      </c>
      <c r="R28" t="s">
        <v>1290</v>
      </c>
    </row>
    <row r="29" spans="1:18" hidden="1" x14ac:dyDescent="0.35">
      <c r="A29" t="s">
        <v>2708</v>
      </c>
      <c r="B29" t="s">
        <v>2709</v>
      </c>
      <c r="C29">
        <v>1919.6331150000001</v>
      </c>
      <c r="D29">
        <v>2.3230794229999998</v>
      </c>
      <c r="E29">
        <v>0.32408196700000003</v>
      </c>
      <c r="F29">
        <v>6.3565555290000004</v>
      </c>
      <c r="G29">
        <v>2.0600000000000001E-10</v>
      </c>
      <c r="H29">
        <v>1.11E-8</v>
      </c>
      <c r="I29">
        <v>4594.4950349999999</v>
      </c>
      <c r="J29">
        <v>2911.9647319999999</v>
      </c>
      <c r="K29">
        <v>2092.6558869999999</v>
      </c>
      <c r="L29">
        <v>722.03470879999998</v>
      </c>
      <c r="M29">
        <v>378.92017750000002</v>
      </c>
      <c r="N29">
        <v>817.72815160000005</v>
      </c>
      <c r="O29" t="s">
        <v>1290</v>
      </c>
      <c r="P29" t="s">
        <v>1290</v>
      </c>
      <c r="Q29" t="s">
        <v>1290</v>
      </c>
      <c r="R29" t="s">
        <v>1290</v>
      </c>
    </row>
    <row r="30" spans="1:18" hidden="1" x14ac:dyDescent="0.35">
      <c r="A30" t="s">
        <v>2668</v>
      </c>
      <c r="B30" t="s">
        <v>2669</v>
      </c>
      <c r="C30">
        <v>60.680682140000002</v>
      </c>
      <c r="D30">
        <v>2.3023930959999999</v>
      </c>
      <c r="E30">
        <v>0.56099047499999999</v>
      </c>
      <c r="F30">
        <v>3.635282202</v>
      </c>
      <c r="G30">
        <v>2.7767699999999999E-4</v>
      </c>
      <c r="H30">
        <v>5.0620170000000003E-3</v>
      </c>
      <c r="I30">
        <v>75.470062729999995</v>
      </c>
      <c r="J30">
        <v>74.775323279999995</v>
      </c>
      <c r="K30">
        <v>152.38292250000001</v>
      </c>
      <c r="L30">
        <v>25.450309579999999</v>
      </c>
      <c r="M30">
        <v>10.983193549999999</v>
      </c>
      <c r="N30">
        <v>25.02228126</v>
      </c>
      <c r="O30" t="s">
        <v>1290</v>
      </c>
      <c r="P30" t="s">
        <v>1290</v>
      </c>
      <c r="Q30" t="s">
        <v>1290</v>
      </c>
      <c r="R30" t="s">
        <v>1290</v>
      </c>
    </row>
    <row r="31" spans="1:18" hidden="1" x14ac:dyDescent="0.35">
      <c r="A31" t="s">
        <v>2342</v>
      </c>
      <c r="B31" t="s">
        <v>2343</v>
      </c>
      <c r="C31">
        <v>119.2558289</v>
      </c>
      <c r="D31">
        <v>2.2941743350000001</v>
      </c>
      <c r="E31">
        <v>0.59356981799999997</v>
      </c>
      <c r="F31">
        <v>3.4219056750000001</v>
      </c>
      <c r="G31">
        <v>6.2183900000000001E-4</v>
      </c>
      <c r="H31">
        <v>9.9583129999999999E-3</v>
      </c>
      <c r="I31">
        <v>113.2050941</v>
      </c>
      <c r="J31">
        <v>92.935044649999995</v>
      </c>
      <c r="K31">
        <v>388.26333670000002</v>
      </c>
      <c r="L31">
        <v>36.761558280000003</v>
      </c>
      <c r="M31">
        <v>50.339637109999998</v>
      </c>
      <c r="N31">
        <v>34.030302519999999</v>
      </c>
      <c r="O31" t="s">
        <v>1290</v>
      </c>
      <c r="P31" t="s">
        <v>1290</v>
      </c>
      <c r="Q31" t="s">
        <v>1290</v>
      </c>
      <c r="R31" t="s">
        <v>1290</v>
      </c>
    </row>
    <row r="32" spans="1:18" hidden="1" x14ac:dyDescent="0.35">
      <c r="A32" t="s">
        <v>2258</v>
      </c>
      <c r="B32" t="s">
        <v>2259</v>
      </c>
      <c r="C32">
        <v>368.16974599999998</v>
      </c>
      <c r="D32">
        <v>2.2919962869999999</v>
      </c>
      <c r="E32">
        <v>0.51602718400000003</v>
      </c>
      <c r="F32">
        <v>3.931889526</v>
      </c>
      <c r="G32">
        <v>8.4300000000000003E-5</v>
      </c>
      <c r="H32">
        <v>1.737988E-3</v>
      </c>
      <c r="I32">
        <v>328.39675949999997</v>
      </c>
      <c r="J32">
        <v>1227.383521</v>
      </c>
      <c r="K32">
        <v>278.67287870000001</v>
      </c>
      <c r="L32">
        <v>137.6201925</v>
      </c>
      <c r="M32">
        <v>109.8319355</v>
      </c>
      <c r="N32">
        <v>127.1131888</v>
      </c>
      <c r="O32" t="s">
        <v>1290</v>
      </c>
      <c r="P32" t="s">
        <v>1290</v>
      </c>
      <c r="Q32" t="s">
        <v>1290</v>
      </c>
      <c r="R32" t="s">
        <v>1290</v>
      </c>
    </row>
    <row r="33" spans="1:18" hidden="1" x14ac:dyDescent="0.35">
      <c r="A33" t="s">
        <v>1288</v>
      </c>
      <c r="B33" t="s">
        <v>1514</v>
      </c>
      <c r="C33">
        <v>183.50724690000001</v>
      </c>
      <c r="D33">
        <v>2.2845748939999999</v>
      </c>
      <c r="E33">
        <v>0.37736406500000003</v>
      </c>
      <c r="F33">
        <v>5.357003153</v>
      </c>
      <c r="G33">
        <v>8.4600000000000003E-8</v>
      </c>
      <c r="H33">
        <v>3.1E-6</v>
      </c>
      <c r="I33">
        <v>312.07890809999998</v>
      </c>
      <c r="J33">
        <v>319.3974523</v>
      </c>
      <c r="K33">
        <v>281.80403469999999</v>
      </c>
      <c r="L33">
        <v>36.761558280000003</v>
      </c>
      <c r="M33">
        <v>54.91596775</v>
      </c>
      <c r="N33">
        <v>96.085560040000004</v>
      </c>
      <c r="O33" t="s">
        <v>1290</v>
      </c>
      <c r="P33" t="s">
        <v>1290</v>
      </c>
      <c r="Q33" t="s">
        <v>1290</v>
      </c>
      <c r="R33" t="s">
        <v>1290</v>
      </c>
    </row>
    <row r="34" spans="1:18" hidden="1" x14ac:dyDescent="0.35">
      <c r="A34" t="s">
        <v>2576</v>
      </c>
      <c r="B34" t="s">
        <v>2577</v>
      </c>
      <c r="C34">
        <v>1961.881756</v>
      </c>
      <c r="D34">
        <v>2.26102698</v>
      </c>
      <c r="E34">
        <v>0.18515759400000001</v>
      </c>
      <c r="F34">
        <v>10.79076764</v>
      </c>
      <c r="G34">
        <v>3.8100000000000003E-27</v>
      </c>
      <c r="H34">
        <v>6.8799999999999998E-25</v>
      </c>
      <c r="I34">
        <v>3825.5162879999998</v>
      </c>
      <c r="J34">
        <v>2766.6869609999999</v>
      </c>
      <c r="K34">
        <v>3146.811721</v>
      </c>
      <c r="L34">
        <v>542.93993769999997</v>
      </c>
      <c r="M34">
        <v>684.61906469999997</v>
      </c>
      <c r="N34">
        <v>804.71656540000004</v>
      </c>
      <c r="O34" t="s">
        <v>1290</v>
      </c>
      <c r="P34" t="s">
        <v>1290</v>
      </c>
      <c r="Q34" t="s">
        <v>1290</v>
      </c>
      <c r="R34" t="s">
        <v>1290</v>
      </c>
    </row>
    <row r="35" spans="1:18" hidden="1" x14ac:dyDescent="0.35">
      <c r="A35" t="s">
        <v>2160</v>
      </c>
      <c r="B35" t="s">
        <v>2161</v>
      </c>
      <c r="C35">
        <v>51.664440589999998</v>
      </c>
      <c r="D35">
        <v>2.25228435</v>
      </c>
      <c r="E35">
        <v>0.56193666099999995</v>
      </c>
      <c r="F35">
        <v>3.5399896119999998</v>
      </c>
      <c r="G35">
        <v>4.0014299999999999E-4</v>
      </c>
      <c r="H35">
        <v>6.9414890000000003E-3</v>
      </c>
      <c r="I35">
        <v>80.569391300000007</v>
      </c>
      <c r="J35">
        <v>53.4109452</v>
      </c>
      <c r="K35">
        <v>122.1150817</v>
      </c>
      <c r="L35">
        <v>14.139060880000001</v>
      </c>
      <c r="M35">
        <v>13.72899194</v>
      </c>
      <c r="N35">
        <v>26.023172509999998</v>
      </c>
      <c r="O35" t="s">
        <v>1290</v>
      </c>
      <c r="P35" t="s">
        <v>1290</v>
      </c>
      <c r="Q35" t="s">
        <v>1290</v>
      </c>
      <c r="R35" t="s">
        <v>1290</v>
      </c>
    </row>
    <row r="36" spans="1:18" hidden="1" x14ac:dyDescent="0.35">
      <c r="A36" t="s">
        <v>1962</v>
      </c>
      <c r="B36" t="s">
        <v>1963</v>
      </c>
      <c r="C36">
        <v>54.67253092</v>
      </c>
      <c r="D36">
        <v>2.2309985120000002</v>
      </c>
      <c r="E36">
        <v>0.48501111200000002</v>
      </c>
      <c r="F36">
        <v>4.0575649890000003</v>
      </c>
      <c r="G36">
        <v>4.9599999999999999E-5</v>
      </c>
      <c r="H36">
        <v>1.0770899999999999E-3</v>
      </c>
      <c r="I36">
        <v>98.926974119999997</v>
      </c>
      <c r="J36">
        <v>99.344358069999998</v>
      </c>
      <c r="K36">
        <v>72.01658664</v>
      </c>
      <c r="L36">
        <v>17.909477110000001</v>
      </c>
      <c r="M36">
        <v>12.813725809999999</v>
      </c>
      <c r="N36">
        <v>27.024063760000001</v>
      </c>
      <c r="O36" t="s">
        <v>1290</v>
      </c>
      <c r="P36" t="s">
        <v>1290</v>
      </c>
      <c r="Q36" t="s">
        <v>1290</v>
      </c>
      <c r="R36" t="s">
        <v>1290</v>
      </c>
    </row>
    <row r="37" spans="1:18" hidden="1" x14ac:dyDescent="0.35">
      <c r="A37" t="s">
        <v>1288</v>
      </c>
      <c r="B37" t="s">
        <v>1527</v>
      </c>
      <c r="C37">
        <v>139.29732319999999</v>
      </c>
      <c r="D37">
        <v>2.2159356720000001</v>
      </c>
      <c r="E37">
        <v>0.44395083400000002</v>
      </c>
      <c r="F37">
        <v>4.3989133889999996</v>
      </c>
      <c r="G37">
        <v>1.0900000000000001E-5</v>
      </c>
      <c r="H37">
        <v>2.7536599999999998E-4</v>
      </c>
      <c r="I37">
        <v>331.45635659999999</v>
      </c>
      <c r="J37">
        <v>159.16461670000001</v>
      </c>
      <c r="K37">
        <v>197.26282430000001</v>
      </c>
      <c r="L37">
        <v>38.646766399999997</v>
      </c>
      <c r="M37">
        <v>73.221290339999996</v>
      </c>
      <c r="N37">
        <v>36.032085019999997</v>
      </c>
      <c r="O37" t="s">
        <v>1290</v>
      </c>
      <c r="P37" t="s">
        <v>1290</v>
      </c>
      <c r="Q37" t="s">
        <v>1290</v>
      </c>
      <c r="R37" t="s">
        <v>1290</v>
      </c>
    </row>
    <row r="38" spans="1:18" hidden="1" x14ac:dyDescent="0.35">
      <c r="A38" t="s">
        <v>1288</v>
      </c>
      <c r="B38" t="s">
        <v>1673</v>
      </c>
      <c r="C38">
        <v>98.472966600000007</v>
      </c>
      <c r="D38">
        <v>2.2095155850000001</v>
      </c>
      <c r="E38">
        <v>0.48809999199999998</v>
      </c>
      <c r="F38">
        <v>3.9878738180000002</v>
      </c>
      <c r="G38">
        <v>6.6699999999999995E-5</v>
      </c>
      <c r="H38">
        <v>1.3973010000000001E-3</v>
      </c>
      <c r="I38">
        <v>238.6485768</v>
      </c>
      <c r="J38">
        <v>84.389293409999993</v>
      </c>
      <c r="K38">
        <v>162.82010890000001</v>
      </c>
      <c r="L38">
        <v>31.105933929999999</v>
      </c>
      <c r="M38">
        <v>44.848040330000003</v>
      </c>
      <c r="N38">
        <v>29.025846260000002</v>
      </c>
      <c r="O38" t="s">
        <v>1290</v>
      </c>
      <c r="P38" t="s">
        <v>1290</v>
      </c>
      <c r="Q38" t="s">
        <v>1290</v>
      </c>
      <c r="R38" t="s">
        <v>1290</v>
      </c>
    </row>
    <row r="39" spans="1:18" hidden="1" x14ac:dyDescent="0.35">
      <c r="A39" t="s">
        <v>2572</v>
      </c>
      <c r="B39" t="s">
        <v>2573</v>
      </c>
      <c r="C39">
        <v>268.35478460000002</v>
      </c>
      <c r="D39">
        <v>2.2060120269999999</v>
      </c>
      <c r="E39">
        <v>0.34329323</v>
      </c>
      <c r="F39">
        <v>5.6598192120000004</v>
      </c>
      <c r="G39">
        <v>1.52E-8</v>
      </c>
      <c r="H39">
        <v>6.3200000000000005E-7</v>
      </c>
      <c r="I39">
        <v>482.39648210000001</v>
      </c>
      <c r="J39">
        <v>260.64541259999999</v>
      </c>
      <c r="K39">
        <v>580.30756770000005</v>
      </c>
      <c r="L39">
        <v>82.949157150000005</v>
      </c>
      <c r="M39">
        <v>110.7472016</v>
      </c>
      <c r="N39">
        <v>93.082886290000005</v>
      </c>
      <c r="O39" t="s">
        <v>1290</v>
      </c>
      <c r="P39" t="s">
        <v>1290</v>
      </c>
      <c r="Q39" t="s">
        <v>1290</v>
      </c>
      <c r="R39" t="s">
        <v>1290</v>
      </c>
    </row>
    <row r="40" spans="1:18" hidden="1" x14ac:dyDescent="0.35">
      <c r="A40" t="s">
        <v>2594</v>
      </c>
      <c r="B40" t="s">
        <v>2595</v>
      </c>
      <c r="C40">
        <v>230.5114667</v>
      </c>
      <c r="D40">
        <v>2.1831492969999999</v>
      </c>
      <c r="E40">
        <v>0.338259272</v>
      </c>
      <c r="F40">
        <v>5.676459006</v>
      </c>
      <c r="G40">
        <v>1.3799999999999999E-8</v>
      </c>
      <c r="H40">
        <v>5.7700000000000004E-7</v>
      </c>
      <c r="I40">
        <v>309.01931089999999</v>
      </c>
      <c r="J40">
        <v>349.30758159999999</v>
      </c>
      <c r="K40">
        <v>474.89198440000001</v>
      </c>
      <c r="L40">
        <v>61.269263799999997</v>
      </c>
      <c r="M40">
        <v>70.475491950000006</v>
      </c>
      <c r="N40">
        <v>118.1051676</v>
      </c>
      <c r="O40" t="s">
        <v>1290</v>
      </c>
      <c r="P40" t="s">
        <v>1290</v>
      </c>
      <c r="Q40" t="s">
        <v>1290</v>
      </c>
      <c r="R40" t="s">
        <v>1290</v>
      </c>
    </row>
    <row r="41" spans="1:18" hidden="1" x14ac:dyDescent="0.35">
      <c r="A41" t="s">
        <v>2642</v>
      </c>
      <c r="B41" t="s">
        <v>2643</v>
      </c>
      <c r="C41">
        <v>245.0555191</v>
      </c>
      <c r="D41">
        <v>2.17381365</v>
      </c>
      <c r="E41">
        <v>0.54742757099999995</v>
      </c>
      <c r="F41">
        <v>3.4904695069999998</v>
      </c>
      <c r="G41">
        <v>4.8217300000000002E-4</v>
      </c>
      <c r="H41">
        <v>8.0828189999999998E-3</v>
      </c>
      <c r="I41">
        <v>220.29099389999999</v>
      </c>
      <c r="J41">
        <v>233.93994000000001</v>
      </c>
      <c r="K41">
        <v>749.38998849999996</v>
      </c>
      <c r="L41">
        <v>142.33321280000001</v>
      </c>
      <c r="M41">
        <v>61.322830660000001</v>
      </c>
      <c r="N41">
        <v>63.056148780000001</v>
      </c>
      <c r="O41" t="s">
        <v>1290</v>
      </c>
      <c r="P41" t="s">
        <v>1290</v>
      </c>
      <c r="Q41" t="s">
        <v>1290</v>
      </c>
      <c r="R41" t="s">
        <v>1290</v>
      </c>
    </row>
    <row r="42" spans="1:18" x14ac:dyDescent="0.35">
      <c r="A42" t="s">
        <v>88</v>
      </c>
      <c r="B42" t="s">
        <v>1437</v>
      </c>
      <c r="C42">
        <v>3722.1229199999998</v>
      </c>
      <c r="D42">
        <v>2.164049511</v>
      </c>
      <c r="E42">
        <v>0.13612764499999999</v>
      </c>
      <c r="F42">
        <v>13.96494524</v>
      </c>
      <c r="G42">
        <v>2.5500000000000002E-44</v>
      </c>
      <c r="H42">
        <v>9.5199999999999999E-42</v>
      </c>
      <c r="I42">
        <v>5358.3744539999998</v>
      </c>
      <c r="J42">
        <v>7233.9784179999997</v>
      </c>
      <c r="K42">
        <v>5666.3485339999997</v>
      </c>
      <c r="L42">
        <v>1292.310164</v>
      </c>
      <c r="M42">
        <v>1377.4755250000001</v>
      </c>
      <c r="N42">
        <v>1404.2504240000001</v>
      </c>
      <c r="O42" t="s">
        <v>1281</v>
      </c>
      <c r="P42" t="s">
        <v>1284</v>
      </c>
      <c r="Q42" t="s">
        <v>1287</v>
      </c>
      <c r="R42" t="s">
        <v>1397</v>
      </c>
    </row>
    <row r="43" spans="1:18" hidden="1" x14ac:dyDescent="0.35">
      <c r="A43" t="s">
        <v>2762</v>
      </c>
      <c r="B43" t="s">
        <v>2763</v>
      </c>
      <c r="C43">
        <v>6315.4986369999997</v>
      </c>
      <c r="D43">
        <v>2.1548050070000002</v>
      </c>
      <c r="E43">
        <v>0.13279492000000001</v>
      </c>
      <c r="F43">
        <v>14.24580548</v>
      </c>
      <c r="G43">
        <v>4.76E-46</v>
      </c>
      <c r="H43">
        <v>2.0300000000000001E-43</v>
      </c>
      <c r="I43">
        <v>11013.529829999999</v>
      </c>
      <c r="J43">
        <v>10306.17599</v>
      </c>
      <c r="K43">
        <v>9624.1296430000002</v>
      </c>
      <c r="L43">
        <v>2699.6180239999999</v>
      </c>
      <c r="M43">
        <v>1960.500049</v>
      </c>
      <c r="N43">
        <v>2289.03829</v>
      </c>
      <c r="O43" t="s">
        <v>1290</v>
      </c>
      <c r="P43" t="s">
        <v>1290</v>
      </c>
      <c r="Q43" t="s">
        <v>1290</v>
      </c>
      <c r="R43" t="s">
        <v>1290</v>
      </c>
    </row>
    <row r="44" spans="1:18" x14ac:dyDescent="0.35">
      <c r="A44" t="s">
        <v>133</v>
      </c>
      <c r="B44" t="s">
        <v>1436</v>
      </c>
      <c r="C44">
        <v>740.01787620000005</v>
      </c>
      <c r="D44">
        <v>2.1468811300000001</v>
      </c>
      <c r="E44">
        <v>0.25515715</v>
      </c>
      <c r="F44">
        <v>7.3830842150000002</v>
      </c>
      <c r="G44">
        <v>1.55E-13</v>
      </c>
      <c r="H44">
        <v>1.1000000000000001E-11</v>
      </c>
      <c r="I44">
        <v>890.34276709999995</v>
      </c>
      <c r="J44">
        <v>1603.396575</v>
      </c>
      <c r="K44">
        <v>1128.259857</v>
      </c>
      <c r="L44">
        <v>251.6752836</v>
      </c>
      <c r="M44">
        <v>236.1386613</v>
      </c>
      <c r="N44">
        <v>330.29411270000003</v>
      </c>
      <c r="O44" t="s">
        <v>1281</v>
      </c>
      <c r="P44" t="s">
        <v>1416</v>
      </c>
      <c r="Q44" t="s">
        <v>1390</v>
      </c>
      <c r="R44" t="s">
        <v>1397</v>
      </c>
    </row>
    <row r="45" spans="1:18" hidden="1" x14ac:dyDescent="0.35">
      <c r="A45" t="s">
        <v>1288</v>
      </c>
      <c r="B45" t="s">
        <v>1705</v>
      </c>
      <c r="C45">
        <v>224.70816110000001</v>
      </c>
      <c r="D45">
        <v>2.1061204459999998</v>
      </c>
      <c r="E45">
        <v>0.34033793099999998</v>
      </c>
      <c r="F45">
        <v>5.4154587830000001</v>
      </c>
      <c r="G45">
        <v>6.1099999999999998E-8</v>
      </c>
      <c r="H45">
        <v>2.2900000000000001E-6</v>
      </c>
      <c r="I45">
        <v>514.01231919999998</v>
      </c>
      <c r="J45">
        <v>267.05472600000002</v>
      </c>
      <c r="K45">
        <v>313.11559410000001</v>
      </c>
      <c r="L45">
        <v>101.80123829999999</v>
      </c>
      <c r="M45">
        <v>84.204483890000006</v>
      </c>
      <c r="N45">
        <v>68.060605030000005</v>
      </c>
      <c r="O45" t="s">
        <v>1290</v>
      </c>
      <c r="P45" t="s">
        <v>1290</v>
      </c>
      <c r="Q45" t="s">
        <v>1290</v>
      </c>
      <c r="R45" t="s">
        <v>1290</v>
      </c>
    </row>
    <row r="46" spans="1:18" hidden="1" x14ac:dyDescent="0.35">
      <c r="A46" t="s">
        <v>1868</v>
      </c>
      <c r="B46" t="s">
        <v>1869</v>
      </c>
      <c r="C46">
        <v>280.13761119999998</v>
      </c>
      <c r="D46">
        <v>2.1021341570000001</v>
      </c>
      <c r="E46">
        <v>0.44142319699999999</v>
      </c>
      <c r="F46">
        <v>4.1662961159999998</v>
      </c>
      <c r="G46">
        <v>3.1000000000000001E-5</v>
      </c>
      <c r="H46">
        <v>7.0582999999999996E-4</v>
      </c>
      <c r="I46">
        <v>505.85339349999998</v>
      </c>
      <c r="J46">
        <v>425.15112379999999</v>
      </c>
      <c r="K46">
        <v>432.0995198</v>
      </c>
      <c r="L46">
        <v>145.161025</v>
      </c>
      <c r="M46">
        <v>38.441177430000003</v>
      </c>
      <c r="N46">
        <v>134.11942759999999</v>
      </c>
      <c r="O46" t="s">
        <v>1290</v>
      </c>
      <c r="P46" t="s">
        <v>1290</v>
      </c>
      <c r="Q46" t="s">
        <v>1290</v>
      </c>
      <c r="R46" t="s">
        <v>1290</v>
      </c>
    </row>
    <row r="47" spans="1:18" x14ac:dyDescent="0.35">
      <c r="A47" t="s">
        <v>979</v>
      </c>
      <c r="B47" t="s">
        <v>1405</v>
      </c>
      <c r="C47">
        <v>178.56006909999999</v>
      </c>
      <c r="D47">
        <v>2.0859335990000001</v>
      </c>
      <c r="E47">
        <v>0.30555549799999998</v>
      </c>
      <c r="F47">
        <v>5.9658530379999997</v>
      </c>
      <c r="G47">
        <v>2.4300000000000001E-9</v>
      </c>
      <c r="H47">
        <v>1.12E-7</v>
      </c>
      <c r="I47">
        <v>370.21125369999999</v>
      </c>
      <c r="J47">
        <v>278.80513389999999</v>
      </c>
      <c r="K47">
        <v>218.1371972</v>
      </c>
      <c r="L47">
        <v>64.09707598</v>
      </c>
      <c r="M47">
        <v>75.051822599999994</v>
      </c>
      <c r="N47">
        <v>65.057931280000005</v>
      </c>
      <c r="O47" t="s">
        <v>1281</v>
      </c>
      <c r="P47" t="s">
        <v>1389</v>
      </c>
      <c r="Q47" t="s">
        <v>1396</v>
      </c>
      <c r="R47" t="s">
        <v>1397</v>
      </c>
    </row>
    <row r="48" spans="1:18" hidden="1" x14ac:dyDescent="0.35">
      <c r="A48" t="s">
        <v>1984</v>
      </c>
      <c r="B48" t="s">
        <v>1985</v>
      </c>
      <c r="C48">
        <v>13610.26791</v>
      </c>
      <c r="D48">
        <v>2.0037983810000002</v>
      </c>
      <c r="E48">
        <v>0.43568878799999999</v>
      </c>
      <c r="F48">
        <v>3.9954298179999999</v>
      </c>
      <c r="G48">
        <v>6.4599999999999998E-5</v>
      </c>
      <c r="H48">
        <v>1.362383E-3</v>
      </c>
      <c r="I48">
        <v>17694.670109999999</v>
      </c>
      <c r="J48">
        <v>23313.87758</v>
      </c>
      <c r="K48">
        <v>24355.174630000001</v>
      </c>
      <c r="L48">
        <v>8543.7631860000001</v>
      </c>
      <c r="M48">
        <v>3731.5400089999998</v>
      </c>
      <c r="N48">
        <v>4022.581936</v>
      </c>
      <c r="O48" t="s">
        <v>1290</v>
      </c>
      <c r="P48" t="s">
        <v>1290</v>
      </c>
      <c r="Q48" t="s">
        <v>1290</v>
      </c>
      <c r="R48" t="s">
        <v>1290</v>
      </c>
    </row>
    <row r="49" spans="1:18" hidden="1" x14ac:dyDescent="0.35">
      <c r="A49" t="s">
        <v>1288</v>
      </c>
      <c r="B49" t="s">
        <v>1649</v>
      </c>
      <c r="C49">
        <v>683.37140299999999</v>
      </c>
      <c r="D49">
        <v>1.9810424950000001</v>
      </c>
      <c r="E49">
        <v>0.350069295</v>
      </c>
      <c r="F49">
        <v>4.9076229070000004</v>
      </c>
      <c r="G49">
        <v>9.2200000000000002E-7</v>
      </c>
      <c r="H49">
        <v>2.83E-5</v>
      </c>
      <c r="I49">
        <v>1636.8844690000001</v>
      </c>
      <c r="J49">
        <v>648.40887469999996</v>
      </c>
      <c r="K49">
        <v>986.31412139999998</v>
      </c>
      <c r="L49">
        <v>363.84516660000003</v>
      </c>
      <c r="M49">
        <v>263.59664520000001</v>
      </c>
      <c r="N49">
        <v>201.1791413</v>
      </c>
      <c r="O49" t="s">
        <v>1290</v>
      </c>
      <c r="P49" t="s">
        <v>1290</v>
      </c>
      <c r="Q49" t="s">
        <v>1290</v>
      </c>
      <c r="R49" t="s">
        <v>1290</v>
      </c>
    </row>
    <row r="50" spans="1:18" hidden="1" x14ac:dyDescent="0.35">
      <c r="A50" t="s">
        <v>2326</v>
      </c>
      <c r="B50" t="s">
        <v>2327</v>
      </c>
      <c r="C50">
        <v>1610.4432810000001</v>
      </c>
      <c r="D50">
        <v>1.8747241219999999</v>
      </c>
      <c r="E50">
        <v>0.25862133300000001</v>
      </c>
      <c r="F50">
        <v>6.2318513900000001</v>
      </c>
      <c r="G50">
        <v>4.6100000000000001E-10</v>
      </c>
      <c r="H50">
        <v>2.29E-8</v>
      </c>
      <c r="I50">
        <v>2159.0557140000001</v>
      </c>
      <c r="J50">
        <v>2158.8704050000001</v>
      </c>
      <c r="K50">
        <v>3274.145395</v>
      </c>
      <c r="L50">
        <v>475.07244550000001</v>
      </c>
      <c r="M50">
        <v>683.70379849999995</v>
      </c>
      <c r="N50">
        <v>911.81192920000001</v>
      </c>
      <c r="O50" t="s">
        <v>1290</v>
      </c>
      <c r="P50" t="s">
        <v>1290</v>
      </c>
      <c r="Q50" t="s">
        <v>1290</v>
      </c>
      <c r="R50" t="s">
        <v>1290</v>
      </c>
    </row>
    <row r="51" spans="1:18" hidden="1" x14ac:dyDescent="0.35">
      <c r="A51" t="s">
        <v>1922</v>
      </c>
      <c r="B51" t="s">
        <v>1923</v>
      </c>
      <c r="C51">
        <v>280.59849200000002</v>
      </c>
      <c r="D51">
        <v>1.857873498</v>
      </c>
      <c r="E51">
        <v>0.371529638</v>
      </c>
      <c r="F51">
        <v>4.2926295149999998</v>
      </c>
      <c r="G51">
        <v>1.77E-5</v>
      </c>
      <c r="H51">
        <v>4.2932499999999999E-4</v>
      </c>
      <c r="I51">
        <v>419.16480790000003</v>
      </c>
      <c r="J51">
        <v>384.55880539999998</v>
      </c>
      <c r="K51">
        <v>515.59701159999997</v>
      </c>
      <c r="L51">
        <v>65.039680039999993</v>
      </c>
      <c r="M51">
        <v>118.06933069999999</v>
      </c>
      <c r="N51">
        <v>181.16131630000001</v>
      </c>
      <c r="O51" t="s">
        <v>1290</v>
      </c>
      <c r="P51" t="s">
        <v>1290</v>
      </c>
      <c r="Q51" t="s">
        <v>1290</v>
      </c>
      <c r="R51" t="s">
        <v>1290</v>
      </c>
    </row>
    <row r="52" spans="1:18" hidden="1" x14ac:dyDescent="0.35">
      <c r="A52" t="s">
        <v>2508</v>
      </c>
      <c r="B52" t="s">
        <v>2509</v>
      </c>
      <c r="C52">
        <v>161.0690601</v>
      </c>
      <c r="D52">
        <v>1.8516791619999999</v>
      </c>
      <c r="E52">
        <v>0.40281038200000002</v>
      </c>
      <c r="F52">
        <v>3.9439022050000001</v>
      </c>
      <c r="G52">
        <v>8.0199999999999998E-5</v>
      </c>
      <c r="H52">
        <v>1.6600650000000001E-3</v>
      </c>
      <c r="I52">
        <v>317.17823659999999</v>
      </c>
      <c r="J52">
        <v>224.3259698</v>
      </c>
      <c r="K52">
        <v>215.00604129999999</v>
      </c>
      <c r="L52">
        <v>77.293532799999994</v>
      </c>
      <c r="M52">
        <v>37.525911299999997</v>
      </c>
      <c r="N52">
        <v>95.084668789999995</v>
      </c>
      <c r="O52" t="s">
        <v>1290</v>
      </c>
      <c r="P52" t="s">
        <v>1290</v>
      </c>
      <c r="Q52" t="s">
        <v>1290</v>
      </c>
      <c r="R52" t="s">
        <v>1290</v>
      </c>
    </row>
    <row r="53" spans="1:18" hidden="1" x14ac:dyDescent="0.35">
      <c r="A53" t="s">
        <v>2490</v>
      </c>
      <c r="B53" t="s">
        <v>2491</v>
      </c>
      <c r="C53">
        <v>223.53753499999999</v>
      </c>
      <c r="D53">
        <v>1.8336795800000001</v>
      </c>
      <c r="E53">
        <v>0.439224006</v>
      </c>
      <c r="F53">
        <v>3.575954758</v>
      </c>
      <c r="G53">
        <v>3.4895199999999998E-4</v>
      </c>
      <c r="H53">
        <v>6.1729710000000002E-3</v>
      </c>
      <c r="I53">
        <v>168.27784260000001</v>
      </c>
      <c r="J53">
        <v>327.94320349999998</v>
      </c>
      <c r="K53">
        <v>551.0834456</v>
      </c>
      <c r="L53">
        <v>85.776969320000006</v>
      </c>
      <c r="M53">
        <v>86.035016150000004</v>
      </c>
      <c r="N53">
        <v>122.1087326</v>
      </c>
      <c r="O53" t="s">
        <v>1290</v>
      </c>
      <c r="P53" t="s">
        <v>1290</v>
      </c>
      <c r="Q53" t="s">
        <v>1290</v>
      </c>
      <c r="R53" t="s">
        <v>1290</v>
      </c>
    </row>
    <row r="54" spans="1:18" hidden="1" x14ac:dyDescent="0.35">
      <c r="A54" t="s">
        <v>2164</v>
      </c>
      <c r="B54" t="s">
        <v>2165</v>
      </c>
      <c r="C54">
        <v>315.48922349999998</v>
      </c>
      <c r="D54">
        <v>1.8273182589999999</v>
      </c>
      <c r="E54">
        <v>0.326381166</v>
      </c>
      <c r="F54">
        <v>4.7928128699999997</v>
      </c>
      <c r="G54">
        <v>1.64E-6</v>
      </c>
      <c r="H54">
        <v>4.8000000000000001E-5</v>
      </c>
      <c r="I54">
        <v>415.08534500000002</v>
      </c>
      <c r="J54">
        <v>456.12947200000002</v>
      </c>
      <c r="K54">
        <v>605.35681520000003</v>
      </c>
      <c r="L54">
        <v>166.84091839999999</v>
      </c>
      <c r="M54">
        <v>82.373951629999993</v>
      </c>
      <c r="N54">
        <v>167.14883879999999</v>
      </c>
      <c r="O54" t="s">
        <v>1290</v>
      </c>
      <c r="P54" t="s">
        <v>1290</v>
      </c>
      <c r="Q54" t="s">
        <v>1290</v>
      </c>
      <c r="R54" t="s">
        <v>1290</v>
      </c>
    </row>
    <row r="55" spans="1:18" hidden="1" x14ac:dyDescent="0.35">
      <c r="A55" t="s">
        <v>1288</v>
      </c>
      <c r="B55" t="s">
        <v>1719</v>
      </c>
      <c r="C55">
        <v>67.343729499999995</v>
      </c>
      <c r="D55">
        <v>1.8231275769999999</v>
      </c>
      <c r="E55">
        <v>0.53553822600000001</v>
      </c>
      <c r="F55">
        <v>2.9131313059999999</v>
      </c>
      <c r="G55">
        <v>3.5782409999999998E-3</v>
      </c>
      <c r="H55">
        <v>4.4903417000000001E-2</v>
      </c>
      <c r="I55">
        <v>109.12563129999999</v>
      </c>
      <c r="J55">
        <v>95.071482450000005</v>
      </c>
      <c r="K55">
        <v>110.6341766</v>
      </c>
      <c r="L55">
        <v>19.794685229999999</v>
      </c>
      <c r="M55">
        <v>17.39005646</v>
      </c>
      <c r="N55">
        <v>52.046345019999997</v>
      </c>
      <c r="O55" t="s">
        <v>1290</v>
      </c>
      <c r="P55" t="s">
        <v>1290</v>
      </c>
      <c r="Q55" t="s">
        <v>1290</v>
      </c>
      <c r="R55" t="s">
        <v>1290</v>
      </c>
    </row>
    <row r="56" spans="1:18" hidden="1" x14ac:dyDescent="0.35">
      <c r="A56" t="s">
        <v>2178</v>
      </c>
      <c r="B56" t="s">
        <v>2179</v>
      </c>
      <c r="C56">
        <v>201.82610320000001</v>
      </c>
      <c r="D56">
        <v>1.7806844449999999</v>
      </c>
      <c r="E56">
        <v>0.27873868499999999</v>
      </c>
      <c r="F56">
        <v>5.4447054640000001</v>
      </c>
      <c r="G56">
        <v>5.1900000000000002E-8</v>
      </c>
      <c r="H56">
        <v>1.9700000000000002E-6</v>
      </c>
      <c r="I56">
        <v>344.71461090000003</v>
      </c>
      <c r="J56">
        <v>277.73691500000001</v>
      </c>
      <c r="K56">
        <v>315.20303139999999</v>
      </c>
      <c r="L56">
        <v>83.891761209999999</v>
      </c>
      <c r="M56">
        <v>72.306024210000004</v>
      </c>
      <c r="N56">
        <v>117.1042763</v>
      </c>
      <c r="O56" t="s">
        <v>1290</v>
      </c>
      <c r="P56" t="s">
        <v>1290</v>
      </c>
      <c r="Q56" t="s">
        <v>1290</v>
      </c>
      <c r="R56" t="s">
        <v>1290</v>
      </c>
    </row>
    <row r="57" spans="1:18" hidden="1" x14ac:dyDescent="0.35">
      <c r="A57" t="s">
        <v>2764</v>
      </c>
      <c r="B57" t="s">
        <v>2765</v>
      </c>
      <c r="C57">
        <v>358.7848146</v>
      </c>
      <c r="D57">
        <v>1.766009943</v>
      </c>
      <c r="E57">
        <v>0.204520761</v>
      </c>
      <c r="F57">
        <v>7.3487675899999996</v>
      </c>
      <c r="G57">
        <v>2.0000000000000001E-13</v>
      </c>
      <c r="H57">
        <v>1.41E-11</v>
      </c>
      <c r="I57">
        <v>526.25070770000002</v>
      </c>
      <c r="J57">
        <v>518.08616840000002</v>
      </c>
      <c r="K57">
        <v>618.92515760000003</v>
      </c>
      <c r="L57">
        <v>160.24268989999999</v>
      </c>
      <c r="M57">
        <v>140.03571779999999</v>
      </c>
      <c r="N57">
        <v>189.1684463</v>
      </c>
      <c r="O57" t="s">
        <v>1290</v>
      </c>
      <c r="P57" t="s">
        <v>1290</v>
      </c>
      <c r="Q57" t="s">
        <v>1290</v>
      </c>
      <c r="R57" t="s">
        <v>1290</v>
      </c>
    </row>
    <row r="58" spans="1:18" hidden="1" x14ac:dyDescent="0.35">
      <c r="A58" t="s">
        <v>1818</v>
      </c>
      <c r="B58" t="s">
        <v>1819</v>
      </c>
      <c r="C58">
        <v>53.417298529999997</v>
      </c>
      <c r="D58">
        <v>1.747709266</v>
      </c>
      <c r="E58">
        <v>0.47225821099999998</v>
      </c>
      <c r="F58">
        <v>3.1437777609999999</v>
      </c>
      <c r="G58">
        <v>1.6678210000000001E-3</v>
      </c>
      <c r="H58">
        <v>2.3293549E-2</v>
      </c>
      <c r="I58">
        <v>83.628988430000007</v>
      </c>
      <c r="J58">
        <v>65.161353140000003</v>
      </c>
      <c r="K58">
        <v>98.109552809999997</v>
      </c>
      <c r="L58">
        <v>31.105933929999999</v>
      </c>
      <c r="M58">
        <v>16.474790330000001</v>
      </c>
      <c r="N58">
        <v>26.023172509999998</v>
      </c>
      <c r="O58" t="s">
        <v>1290</v>
      </c>
      <c r="P58" t="s">
        <v>1290</v>
      </c>
      <c r="Q58" t="s">
        <v>1290</v>
      </c>
      <c r="R58" t="s">
        <v>1290</v>
      </c>
    </row>
    <row r="59" spans="1:18" hidden="1" x14ac:dyDescent="0.35">
      <c r="A59" t="s">
        <v>2394</v>
      </c>
      <c r="B59" t="s">
        <v>2395</v>
      </c>
      <c r="C59">
        <v>67.893688800000007</v>
      </c>
      <c r="D59">
        <v>1.74188783</v>
      </c>
      <c r="E59">
        <v>0.49156107900000001</v>
      </c>
      <c r="F59">
        <v>3.0084835590000001</v>
      </c>
      <c r="G59">
        <v>2.6255499999999999E-3</v>
      </c>
      <c r="H59">
        <v>3.4292899000000002E-2</v>
      </c>
      <c r="I59">
        <v>133.6024084</v>
      </c>
      <c r="J59">
        <v>61.956696430000001</v>
      </c>
      <c r="K59">
        <v>117.94020709999999</v>
      </c>
      <c r="L59">
        <v>22.6224974</v>
      </c>
      <c r="M59">
        <v>30.203782270000001</v>
      </c>
      <c r="N59">
        <v>41.036541270000001</v>
      </c>
      <c r="O59" t="s">
        <v>1290</v>
      </c>
      <c r="P59" t="s">
        <v>1290</v>
      </c>
      <c r="Q59" t="s">
        <v>1290</v>
      </c>
      <c r="R59" t="s">
        <v>1290</v>
      </c>
    </row>
    <row r="60" spans="1:18" hidden="1" x14ac:dyDescent="0.35">
      <c r="A60" t="s">
        <v>1288</v>
      </c>
      <c r="B60" t="s">
        <v>1458</v>
      </c>
      <c r="C60">
        <v>1453.4935049999999</v>
      </c>
      <c r="D60">
        <v>1.740721626</v>
      </c>
      <c r="E60">
        <v>0.25104120800000002</v>
      </c>
      <c r="F60">
        <v>5.8862337059999996</v>
      </c>
      <c r="G60">
        <v>3.9499999999999998E-9</v>
      </c>
      <c r="H60">
        <v>1.7700000000000001E-7</v>
      </c>
      <c r="I60">
        <v>2395.6645589999998</v>
      </c>
      <c r="J60">
        <v>2203.7355990000001</v>
      </c>
      <c r="K60">
        <v>2112.4865410000002</v>
      </c>
      <c r="L60">
        <v>523.14525249999997</v>
      </c>
      <c r="M60">
        <v>507.05743560000002</v>
      </c>
      <c r="N60">
        <v>978.87164289999998</v>
      </c>
      <c r="O60" t="s">
        <v>1290</v>
      </c>
      <c r="P60" t="s">
        <v>1290</v>
      </c>
      <c r="Q60" t="s">
        <v>1290</v>
      </c>
      <c r="R60" t="s">
        <v>1290</v>
      </c>
    </row>
    <row r="61" spans="1:18" hidden="1" x14ac:dyDescent="0.35">
      <c r="A61" t="s">
        <v>2374</v>
      </c>
      <c r="B61" t="s">
        <v>2375</v>
      </c>
      <c r="C61">
        <v>351.54728180000001</v>
      </c>
      <c r="D61">
        <v>1.7285182210000001</v>
      </c>
      <c r="E61">
        <v>0.22203036300000001</v>
      </c>
      <c r="F61">
        <v>6.600375713</v>
      </c>
      <c r="G61">
        <v>4.1000000000000001E-11</v>
      </c>
      <c r="H61">
        <v>2.4300000000000001E-9</v>
      </c>
      <c r="I61">
        <v>526.25070770000002</v>
      </c>
      <c r="J61">
        <v>558.67848679999997</v>
      </c>
      <c r="K61">
        <v>535.42766589999997</v>
      </c>
      <c r="L61">
        <v>123.48113170000001</v>
      </c>
      <c r="M61">
        <v>191.29062099999999</v>
      </c>
      <c r="N61">
        <v>174.1550776</v>
      </c>
      <c r="O61" t="s">
        <v>1290</v>
      </c>
      <c r="P61" t="s">
        <v>1290</v>
      </c>
      <c r="Q61" t="s">
        <v>1290</v>
      </c>
      <c r="R61" t="s">
        <v>1290</v>
      </c>
    </row>
    <row r="62" spans="1:18" hidden="1" x14ac:dyDescent="0.35">
      <c r="A62" t="s">
        <v>1288</v>
      </c>
      <c r="B62" t="s">
        <v>1620</v>
      </c>
      <c r="C62">
        <v>1226.783099</v>
      </c>
      <c r="D62">
        <v>1.7053477379999999</v>
      </c>
      <c r="E62">
        <v>0.34718343600000001</v>
      </c>
      <c r="F62">
        <v>4.1543264469999999</v>
      </c>
      <c r="G62">
        <v>3.26E-5</v>
      </c>
      <c r="H62">
        <v>7.3724399999999996E-4</v>
      </c>
      <c r="I62">
        <v>3155.4645150000001</v>
      </c>
      <c r="J62">
        <v>1225.247083</v>
      </c>
      <c r="K62">
        <v>1252.4623759999999</v>
      </c>
      <c r="L62">
        <v>678.6749221</v>
      </c>
      <c r="M62">
        <v>482.34525009999999</v>
      </c>
      <c r="N62">
        <v>566.50444779999998</v>
      </c>
      <c r="O62" t="s">
        <v>1290</v>
      </c>
      <c r="P62" t="s">
        <v>1290</v>
      </c>
      <c r="Q62" t="s">
        <v>1290</v>
      </c>
      <c r="R62" t="s">
        <v>1290</v>
      </c>
    </row>
    <row r="63" spans="1:18" hidden="1" x14ac:dyDescent="0.35">
      <c r="A63" t="s">
        <v>1288</v>
      </c>
      <c r="B63" t="s">
        <v>1644</v>
      </c>
      <c r="C63">
        <v>159.08680580000001</v>
      </c>
      <c r="D63">
        <v>1.705165864</v>
      </c>
      <c r="E63">
        <v>0.34227411499999999</v>
      </c>
      <c r="F63">
        <v>4.2133815979999998</v>
      </c>
      <c r="G63">
        <v>2.5199999999999999E-5</v>
      </c>
      <c r="H63">
        <v>5.8624600000000001E-4</v>
      </c>
      <c r="I63">
        <v>260.06575670000001</v>
      </c>
      <c r="J63">
        <v>165.57393010000001</v>
      </c>
      <c r="K63">
        <v>304.76584489999999</v>
      </c>
      <c r="L63">
        <v>60.326659739999997</v>
      </c>
      <c r="M63">
        <v>78.712887120000005</v>
      </c>
      <c r="N63">
        <v>85.075756290000001</v>
      </c>
      <c r="O63" t="s">
        <v>1290</v>
      </c>
      <c r="P63" t="s">
        <v>1290</v>
      </c>
      <c r="Q63" t="s">
        <v>1290</v>
      </c>
      <c r="R63" t="s">
        <v>1290</v>
      </c>
    </row>
    <row r="64" spans="1:18" hidden="1" x14ac:dyDescent="0.35">
      <c r="A64" t="s">
        <v>2296</v>
      </c>
      <c r="B64" t="s">
        <v>2297</v>
      </c>
      <c r="C64">
        <v>970.86460269999998</v>
      </c>
      <c r="D64">
        <v>1.70119365</v>
      </c>
      <c r="E64">
        <v>0.242230206</v>
      </c>
      <c r="F64">
        <v>5.9371589880000002</v>
      </c>
      <c r="G64">
        <v>2.8999999999999999E-9</v>
      </c>
      <c r="H64">
        <v>1.3199999999999999E-7</v>
      </c>
      <c r="I64">
        <v>1375.7988459999999</v>
      </c>
      <c r="J64">
        <v>1187.8594210000001</v>
      </c>
      <c r="K64">
        <v>1891.2181880000001</v>
      </c>
      <c r="L64">
        <v>541.05472959999997</v>
      </c>
      <c r="M64">
        <v>336.8179356</v>
      </c>
      <c r="N64">
        <v>492.43849519999998</v>
      </c>
      <c r="O64" t="s">
        <v>1290</v>
      </c>
      <c r="P64" t="s">
        <v>1290</v>
      </c>
      <c r="Q64" t="s">
        <v>1290</v>
      </c>
      <c r="R64" t="s">
        <v>1290</v>
      </c>
    </row>
    <row r="65" spans="1:18" hidden="1" x14ac:dyDescent="0.35">
      <c r="A65" t="s">
        <v>1288</v>
      </c>
      <c r="B65" t="s">
        <v>1546</v>
      </c>
      <c r="C65">
        <v>94.605284030000007</v>
      </c>
      <c r="D65">
        <v>1.690923513</v>
      </c>
      <c r="E65">
        <v>0.33879776299999997</v>
      </c>
      <c r="F65">
        <v>4.2145765480000001</v>
      </c>
      <c r="G65">
        <v>2.5000000000000001E-5</v>
      </c>
      <c r="H65">
        <v>5.8454000000000004E-4</v>
      </c>
      <c r="I65">
        <v>124.4236169</v>
      </c>
      <c r="J65">
        <v>137.8002386</v>
      </c>
      <c r="K65">
        <v>171.1698581</v>
      </c>
      <c r="L65">
        <v>51.843223219999999</v>
      </c>
      <c r="M65">
        <v>39.356443560000002</v>
      </c>
      <c r="N65">
        <v>43.038323769999998</v>
      </c>
      <c r="O65" t="s">
        <v>1290</v>
      </c>
      <c r="P65" t="s">
        <v>1290</v>
      </c>
      <c r="Q65" t="s">
        <v>1290</v>
      </c>
      <c r="R65" t="s">
        <v>1290</v>
      </c>
    </row>
    <row r="66" spans="1:18" hidden="1" x14ac:dyDescent="0.35">
      <c r="A66" t="s">
        <v>2006</v>
      </c>
      <c r="B66" t="s">
        <v>2007</v>
      </c>
      <c r="C66">
        <v>237.271986</v>
      </c>
      <c r="D66">
        <v>1.683721088</v>
      </c>
      <c r="E66">
        <v>0.271660648</v>
      </c>
      <c r="F66">
        <v>5.2296373989999996</v>
      </c>
      <c r="G66">
        <v>1.6999999999999999E-7</v>
      </c>
      <c r="H66">
        <v>5.9599999999999997E-6</v>
      </c>
      <c r="I66">
        <v>327.3768938</v>
      </c>
      <c r="J66">
        <v>424.08290490000002</v>
      </c>
      <c r="K66">
        <v>333.98996699999998</v>
      </c>
      <c r="L66">
        <v>115.9402992</v>
      </c>
      <c r="M66">
        <v>85.119750019999998</v>
      </c>
      <c r="N66">
        <v>137.1221013</v>
      </c>
      <c r="O66" t="s">
        <v>1290</v>
      </c>
      <c r="P66" t="s">
        <v>1290</v>
      </c>
      <c r="Q66" t="s">
        <v>1290</v>
      </c>
      <c r="R66" t="s">
        <v>1290</v>
      </c>
    </row>
    <row r="67" spans="1:18" hidden="1" x14ac:dyDescent="0.35">
      <c r="A67" t="s">
        <v>1288</v>
      </c>
      <c r="B67" t="s">
        <v>1672</v>
      </c>
      <c r="C67">
        <v>396.40372739999998</v>
      </c>
      <c r="D67">
        <v>1.669332405</v>
      </c>
      <c r="E67">
        <v>0.25662084699999999</v>
      </c>
      <c r="F67">
        <v>5.4800613949999999</v>
      </c>
      <c r="G67">
        <v>4.2499999999999997E-8</v>
      </c>
      <c r="H67">
        <v>1.64E-6</v>
      </c>
      <c r="I67">
        <v>627.21741329999998</v>
      </c>
      <c r="J67">
        <v>499.92644710000002</v>
      </c>
      <c r="K67">
        <v>682.59199509999996</v>
      </c>
      <c r="L67">
        <v>154.58706559999999</v>
      </c>
      <c r="M67">
        <v>248.9523872</v>
      </c>
      <c r="N67">
        <v>165.1470563</v>
      </c>
      <c r="O67" t="s">
        <v>1290</v>
      </c>
      <c r="P67" t="s">
        <v>1290</v>
      </c>
      <c r="Q67" t="s">
        <v>1290</v>
      </c>
      <c r="R67" t="s">
        <v>1290</v>
      </c>
    </row>
    <row r="68" spans="1:18" x14ac:dyDescent="0.35">
      <c r="A68" t="s">
        <v>369</v>
      </c>
      <c r="B68" t="s">
        <v>1428</v>
      </c>
      <c r="C68">
        <v>494.69531549999999</v>
      </c>
      <c r="D68">
        <v>1.6684382659999999</v>
      </c>
      <c r="E68">
        <v>0.37783730799999998</v>
      </c>
      <c r="F68">
        <v>3.719600555</v>
      </c>
      <c r="G68">
        <v>1.99538E-4</v>
      </c>
      <c r="H68">
        <v>3.7442119999999998E-3</v>
      </c>
      <c r="I68">
        <v>475.25742209999999</v>
      </c>
      <c r="J68">
        <v>1272.2487149999999</v>
      </c>
      <c r="K68">
        <v>510.37841839999999</v>
      </c>
      <c r="L68">
        <v>256.38830389999998</v>
      </c>
      <c r="M68">
        <v>208.6806775</v>
      </c>
      <c r="N68">
        <v>245.2183564</v>
      </c>
      <c r="O68" t="s">
        <v>1281</v>
      </c>
      <c r="P68" t="s">
        <v>1396</v>
      </c>
      <c r="Q68" t="s">
        <v>1286</v>
      </c>
      <c r="R68" t="s">
        <v>1396</v>
      </c>
    </row>
    <row r="69" spans="1:18" hidden="1" x14ac:dyDescent="0.35">
      <c r="A69" t="s">
        <v>2214</v>
      </c>
      <c r="B69" t="s">
        <v>2215</v>
      </c>
      <c r="C69">
        <v>46.815015289999998</v>
      </c>
      <c r="D69">
        <v>1.665072299</v>
      </c>
      <c r="E69">
        <v>0.48426014299999998</v>
      </c>
      <c r="F69">
        <v>2.8952163720000001</v>
      </c>
      <c r="G69">
        <v>3.7889730000000002E-3</v>
      </c>
      <c r="H69">
        <v>4.7184426000000002E-2</v>
      </c>
      <c r="I69">
        <v>62.211808470000001</v>
      </c>
      <c r="J69">
        <v>94.00326355</v>
      </c>
      <c r="K69">
        <v>57.404525579999998</v>
      </c>
      <c r="L69">
        <v>19.794685229999999</v>
      </c>
      <c r="M69">
        <v>27.45798388</v>
      </c>
      <c r="N69">
        <v>20.017825009999999</v>
      </c>
      <c r="O69" t="s">
        <v>1290</v>
      </c>
      <c r="P69" t="s">
        <v>1290</v>
      </c>
      <c r="Q69" t="s">
        <v>1290</v>
      </c>
      <c r="R69" t="s">
        <v>1290</v>
      </c>
    </row>
    <row r="70" spans="1:18" hidden="1" x14ac:dyDescent="0.35">
      <c r="A70" t="s">
        <v>1288</v>
      </c>
      <c r="B70" t="s">
        <v>1614</v>
      </c>
      <c r="C70">
        <v>121.2409275</v>
      </c>
      <c r="D70">
        <v>1.65809904</v>
      </c>
      <c r="E70">
        <v>0.431025942</v>
      </c>
      <c r="F70">
        <v>3.2366140859999999</v>
      </c>
      <c r="G70">
        <v>1.209569E-3</v>
      </c>
      <c r="H70">
        <v>1.7708717999999998E-2</v>
      </c>
      <c r="I70">
        <v>292.7014595</v>
      </c>
      <c r="J70">
        <v>127.11804960000001</v>
      </c>
      <c r="K70">
        <v>132.55226819999999</v>
      </c>
      <c r="L70">
        <v>55.613639450000001</v>
      </c>
      <c r="M70">
        <v>60.407564530000002</v>
      </c>
      <c r="N70">
        <v>59.052583779999999</v>
      </c>
      <c r="O70" t="s">
        <v>1290</v>
      </c>
      <c r="P70" t="s">
        <v>1290</v>
      </c>
      <c r="Q70" t="s">
        <v>1290</v>
      </c>
      <c r="R70" t="s">
        <v>1290</v>
      </c>
    </row>
    <row r="71" spans="1:18" hidden="1" x14ac:dyDescent="0.35">
      <c r="A71" t="s">
        <v>2706</v>
      </c>
      <c r="B71" t="s">
        <v>2707</v>
      </c>
      <c r="C71">
        <v>471.93820520000003</v>
      </c>
      <c r="D71">
        <v>1.6559923249999999</v>
      </c>
      <c r="E71">
        <v>0.21997754899999999</v>
      </c>
      <c r="F71">
        <v>6.3322731289999998</v>
      </c>
      <c r="G71">
        <v>2.4199999999999999E-10</v>
      </c>
      <c r="H71">
        <v>1.27E-8</v>
      </c>
      <c r="I71">
        <v>778.15753870000003</v>
      </c>
      <c r="J71">
        <v>713.57022789999996</v>
      </c>
      <c r="K71">
        <v>657.54274759999998</v>
      </c>
      <c r="L71">
        <v>265.8143445</v>
      </c>
      <c r="M71">
        <v>169.3242339</v>
      </c>
      <c r="N71">
        <v>247.22013889999999</v>
      </c>
      <c r="O71" t="s">
        <v>1290</v>
      </c>
      <c r="P71" t="s">
        <v>1290</v>
      </c>
      <c r="Q71" t="s">
        <v>1290</v>
      </c>
      <c r="R71" t="s">
        <v>1290</v>
      </c>
    </row>
    <row r="72" spans="1:18" hidden="1" x14ac:dyDescent="0.35">
      <c r="A72" t="s">
        <v>1288</v>
      </c>
      <c r="B72" t="s">
        <v>1666</v>
      </c>
      <c r="C72">
        <v>902.22422800000004</v>
      </c>
      <c r="D72">
        <v>1.6555393220000001</v>
      </c>
      <c r="E72">
        <v>0.16581199599999999</v>
      </c>
      <c r="F72">
        <v>8.3980951069999996</v>
      </c>
      <c r="G72">
        <v>4.5400000000000002E-17</v>
      </c>
      <c r="H72">
        <v>4.2800000000000001E-15</v>
      </c>
      <c r="I72">
        <v>1265.6533489999999</v>
      </c>
      <c r="J72">
        <v>1546.7809729999999</v>
      </c>
      <c r="K72">
        <v>1296.29856</v>
      </c>
      <c r="L72">
        <v>457.16296840000001</v>
      </c>
      <c r="M72">
        <v>367.02171779999998</v>
      </c>
      <c r="N72">
        <v>480.42780019999998</v>
      </c>
      <c r="O72" t="s">
        <v>1290</v>
      </c>
      <c r="P72" t="s">
        <v>1290</v>
      </c>
      <c r="Q72" t="s">
        <v>1290</v>
      </c>
      <c r="R72" t="s">
        <v>1290</v>
      </c>
    </row>
    <row r="73" spans="1:18" hidden="1" x14ac:dyDescent="0.35">
      <c r="A73" t="s">
        <v>2578</v>
      </c>
      <c r="B73" t="s">
        <v>2579</v>
      </c>
      <c r="C73">
        <v>93.383359420000005</v>
      </c>
      <c r="D73">
        <v>1.6535933389999999</v>
      </c>
      <c r="E73">
        <v>0.48278133099999998</v>
      </c>
      <c r="F73">
        <v>2.8803080099999998</v>
      </c>
      <c r="G73">
        <v>3.9728680000000001E-3</v>
      </c>
      <c r="H73">
        <v>4.8896841000000003E-2</v>
      </c>
      <c r="I73">
        <v>86.688585570000001</v>
      </c>
      <c r="J73">
        <v>104.6854526</v>
      </c>
      <c r="K73">
        <v>233.79297690000001</v>
      </c>
      <c r="L73">
        <v>45.244994810000001</v>
      </c>
      <c r="M73">
        <v>44.848040330000003</v>
      </c>
      <c r="N73">
        <v>45.040106270000003</v>
      </c>
      <c r="O73" t="s">
        <v>1290</v>
      </c>
      <c r="P73" t="s">
        <v>1290</v>
      </c>
      <c r="Q73" t="s">
        <v>1290</v>
      </c>
      <c r="R73" t="s">
        <v>1290</v>
      </c>
    </row>
    <row r="74" spans="1:18" hidden="1" x14ac:dyDescent="0.35">
      <c r="A74" t="s">
        <v>2050</v>
      </c>
      <c r="B74" t="s">
        <v>2051</v>
      </c>
      <c r="C74">
        <v>1565.0898079999999</v>
      </c>
      <c r="D74">
        <v>1.64795198</v>
      </c>
      <c r="E74">
        <v>0.17575648099999999</v>
      </c>
      <c r="F74">
        <v>7.8797525300000002</v>
      </c>
      <c r="G74">
        <v>3.28E-15</v>
      </c>
      <c r="H74">
        <v>2.7499999999999999E-13</v>
      </c>
      <c r="I74">
        <v>2170.2742360000002</v>
      </c>
      <c r="J74">
        <v>2075.5493299999998</v>
      </c>
      <c r="K74">
        <v>2873.3574349999999</v>
      </c>
      <c r="L74">
        <v>863.42531759999997</v>
      </c>
      <c r="M74">
        <v>752.34875820000002</v>
      </c>
      <c r="N74">
        <v>655.58376899999996</v>
      </c>
      <c r="O74" t="s">
        <v>1290</v>
      </c>
      <c r="P74" t="s">
        <v>1290</v>
      </c>
      <c r="Q74" t="s">
        <v>1290</v>
      </c>
      <c r="R74" t="s">
        <v>1290</v>
      </c>
    </row>
    <row r="75" spans="1:18" hidden="1" x14ac:dyDescent="0.35">
      <c r="A75" t="s">
        <v>1842</v>
      </c>
      <c r="B75" t="s">
        <v>1843</v>
      </c>
      <c r="C75">
        <v>142.36076410000001</v>
      </c>
      <c r="D75">
        <v>1.640019669</v>
      </c>
      <c r="E75">
        <v>0.42672162400000002</v>
      </c>
      <c r="F75">
        <v>3.2268935650000001</v>
      </c>
      <c r="G75">
        <v>1.25142E-3</v>
      </c>
      <c r="H75">
        <v>1.8202473E-2</v>
      </c>
      <c r="I75">
        <v>241.70817389999999</v>
      </c>
      <c r="J75">
        <v>170.91502460000001</v>
      </c>
      <c r="K75">
        <v>233.79297690000001</v>
      </c>
      <c r="L75">
        <v>62.211867859999998</v>
      </c>
      <c r="M75">
        <v>38.441177430000003</v>
      </c>
      <c r="N75">
        <v>107.0953638</v>
      </c>
      <c r="O75" t="s">
        <v>1290</v>
      </c>
      <c r="P75" t="s">
        <v>1290</v>
      </c>
      <c r="Q75" t="s">
        <v>1290</v>
      </c>
      <c r="R75" t="s">
        <v>1290</v>
      </c>
    </row>
    <row r="76" spans="1:18" hidden="1" x14ac:dyDescent="0.35">
      <c r="A76" t="s">
        <v>1794</v>
      </c>
      <c r="B76" t="s">
        <v>1795</v>
      </c>
      <c r="C76">
        <v>1215.001544</v>
      </c>
      <c r="D76">
        <v>1.6399155910000001</v>
      </c>
      <c r="E76">
        <v>0.34394982400000002</v>
      </c>
      <c r="F76">
        <v>4.0031454889999996</v>
      </c>
      <c r="G76">
        <v>6.2500000000000001E-5</v>
      </c>
      <c r="H76">
        <v>1.322438E-3</v>
      </c>
      <c r="I76">
        <v>1582.831586</v>
      </c>
      <c r="J76">
        <v>1912.111838</v>
      </c>
      <c r="K76">
        <v>2023.770456</v>
      </c>
      <c r="L76">
        <v>630.60211509999999</v>
      </c>
      <c r="M76">
        <v>270.9187743</v>
      </c>
      <c r="N76">
        <v>869.77449660000002</v>
      </c>
      <c r="O76" t="s">
        <v>1290</v>
      </c>
      <c r="P76" t="s">
        <v>1290</v>
      </c>
      <c r="Q76" t="s">
        <v>1290</v>
      </c>
      <c r="R76" t="s">
        <v>1290</v>
      </c>
    </row>
    <row r="77" spans="1:18" hidden="1" x14ac:dyDescent="0.35">
      <c r="A77" t="s">
        <v>1930</v>
      </c>
      <c r="B77" t="s">
        <v>1931</v>
      </c>
      <c r="C77">
        <v>172.25843689999999</v>
      </c>
      <c r="D77">
        <v>1.63085254</v>
      </c>
      <c r="E77">
        <v>0.370267332</v>
      </c>
      <c r="F77">
        <v>3.6941366900000001</v>
      </c>
      <c r="G77">
        <v>2.20635E-4</v>
      </c>
      <c r="H77">
        <v>4.1056920000000002E-3</v>
      </c>
      <c r="I77">
        <v>273.32401099999998</v>
      </c>
      <c r="J77">
        <v>165.57393010000001</v>
      </c>
      <c r="K77">
        <v>342.3397162</v>
      </c>
      <c r="L77">
        <v>62.211867859999998</v>
      </c>
      <c r="M77">
        <v>97.0182097</v>
      </c>
      <c r="N77">
        <v>93.082886290000005</v>
      </c>
      <c r="O77" t="s">
        <v>1290</v>
      </c>
      <c r="P77" t="s">
        <v>1290</v>
      </c>
      <c r="Q77" t="s">
        <v>1290</v>
      </c>
      <c r="R77" t="s">
        <v>1290</v>
      </c>
    </row>
    <row r="78" spans="1:18" hidden="1" x14ac:dyDescent="0.35">
      <c r="A78" t="s">
        <v>2730</v>
      </c>
      <c r="B78" t="s">
        <v>2731</v>
      </c>
      <c r="C78">
        <v>145.5024492</v>
      </c>
      <c r="D78">
        <v>1.623300135</v>
      </c>
      <c r="E78">
        <v>0.269280309</v>
      </c>
      <c r="F78">
        <v>5.0514860590000001</v>
      </c>
      <c r="G78">
        <v>4.3799999999999998E-7</v>
      </c>
      <c r="H78">
        <v>1.42E-5</v>
      </c>
      <c r="I78">
        <v>227.43005389999999</v>
      </c>
      <c r="J78">
        <v>199.756935</v>
      </c>
      <c r="K78">
        <v>231.70553960000001</v>
      </c>
      <c r="L78">
        <v>68.810096270000003</v>
      </c>
      <c r="M78">
        <v>62.23809679</v>
      </c>
      <c r="N78">
        <v>83.073973789999997</v>
      </c>
      <c r="O78" t="s">
        <v>1290</v>
      </c>
      <c r="P78" t="s">
        <v>1290</v>
      </c>
      <c r="Q78" t="s">
        <v>1290</v>
      </c>
      <c r="R78" t="s">
        <v>1290</v>
      </c>
    </row>
    <row r="79" spans="1:18" hidden="1" x14ac:dyDescent="0.35">
      <c r="A79" t="s">
        <v>2062</v>
      </c>
      <c r="B79" t="s">
        <v>2063</v>
      </c>
      <c r="C79">
        <v>1246.452822</v>
      </c>
      <c r="D79">
        <v>1.62173425</v>
      </c>
      <c r="E79">
        <v>0.291176934</v>
      </c>
      <c r="F79">
        <v>4.6662344559999998</v>
      </c>
      <c r="G79">
        <v>3.0699999999999998E-6</v>
      </c>
      <c r="H79">
        <v>8.5199999999999997E-5</v>
      </c>
      <c r="I79">
        <v>2114.1816220000001</v>
      </c>
      <c r="J79">
        <v>2307.3528329999999</v>
      </c>
      <c r="K79">
        <v>1223.2382540000001</v>
      </c>
      <c r="L79">
        <v>454.33515619999997</v>
      </c>
      <c r="M79">
        <v>841.12957280000001</v>
      </c>
      <c r="N79">
        <v>538.47949270000004</v>
      </c>
      <c r="O79" t="s">
        <v>1290</v>
      </c>
      <c r="P79" t="s">
        <v>1290</v>
      </c>
      <c r="Q79" t="s">
        <v>1290</v>
      </c>
      <c r="R79" t="s">
        <v>1290</v>
      </c>
    </row>
    <row r="80" spans="1:18" hidden="1" x14ac:dyDescent="0.35">
      <c r="A80" t="s">
        <v>2038</v>
      </c>
      <c r="B80" t="s">
        <v>2039</v>
      </c>
      <c r="C80">
        <v>191.82254649999999</v>
      </c>
      <c r="D80">
        <v>1.603941694</v>
      </c>
      <c r="E80">
        <v>0.38104512899999998</v>
      </c>
      <c r="F80">
        <v>3.519024881</v>
      </c>
      <c r="G80">
        <v>4.3313599999999998E-4</v>
      </c>
      <c r="H80">
        <v>7.4062959999999997E-3</v>
      </c>
      <c r="I80">
        <v>317.17823659999999</v>
      </c>
      <c r="J80">
        <v>231.8035022</v>
      </c>
      <c r="K80">
        <v>317.29046870000002</v>
      </c>
      <c r="L80">
        <v>87.662177439999994</v>
      </c>
      <c r="M80">
        <v>140.95098390000001</v>
      </c>
      <c r="N80">
        <v>56.049910029999999</v>
      </c>
      <c r="O80" t="s">
        <v>1290</v>
      </c>
      <c r="P80" t="s">
        <v>1290</v>
      </c>
      <c r="Q80" t="s">
        <v>1290</v>
      </c>
      <c r="R80" t="s">
        <v>1290</v>
      </c>
    </row>
    <row r="81" spans="1:18" hidden="1" x14ac:dyDescent="0.35">
      <c r="A81" t="s">
        <v>2428</v>
      </c>
      <c r="B81" t="s">
        <v>2429</v>
      </c>
      <c r="C81">
        <v>11170.163409999999</v>
      </c>
      <c r="D81">
        <v>1.5891311020000001</v>
      </c>
      <c r="E81">
        <v>9.1173691000000001E-2</v>
      </c>
      <c r="F81">
        <v>14.54472977</v>
      </c>
      <c r="G81">
        <v>6.3099999999999999E-48</v>
      </c>
      <c r="H81">
        <v>2.9699999999999999E-45</v>
      </c>
      <c r="I81">
        <v>16704.380509999999</v>
      </c>
      <c r="J81">
        <v>18163.99424</v>
      </c>
      <c r="K81">
        <v>15433.467629999999</v>
      </c>
      <c r="L81">
        <v>5785.7037110000001</v>
      </c>
      <c r="M81">
        <v>5288.4076949999999</v>
      </c>
      <c r="N81">
        <v>5645.0266529999999</v>
      </c>
      <c r="O81" t="s">
        <v>1290</v>
      </c>
      <c r="P81" t="s">
        <v>1290</v>
      </c>
      <c r="Q81" t="s">
        <v>1290</v>
      </c>
      <c r="R81" t="s">
        <v>1290</v>
      </c>
    </row>
    <row r="82" spans="1:18" hidden="1" x14ac:dyDescent="0.35">
      <c r="A82" t="s">
        <v>1288</v>
      </c>
      <c r="B82" t="s">
        <v>1557</v>
      </c>
      <c r="C82">
        <v>79.413850400000001</v>
      </c>
      <c r="D82">
        <v>1.5854029190000001</v>
      </c>
      <c r="E82">
        <v>0.44275932499999998</v>
      </c>
      <c r="F82">
        <v>2.9866531059999999</v>
      </c>
      <c r="G82">
        <v>2.820496E-3</v>
      </c>
      <c r="H82">
        <v>3.6414467999999998E-2</v>
      </c>
      <c r="I82">
        <v>137.68187119999999</v>
      </c>
      <c r="J82">
        <v>106.8218904</v>
      </c>
      <c r="K82">
        <v>112.72161389999999</v>
      </c>
      <c r="L82">
        <v>45.244994810000001</v>
      </c>
      <c r="M82">
        <v>21.966387099999999</v>
      </c>
      <c r="N82">
        <v>52.046345019999997</v>
      </c>
      <c r="O82" t="s">
        <v>1290</v>
      </c>
      <c r="P82" t="s">
        <v>1290</v>
      </c>
      <c r="Q82" t="s">
        <v>1290</v>
      </c>
      <c r="R82" t="s">
        <v>1290</v>
      </c>
    </row>
    <row r="83" spans="1:18" hidden="1" x14ac:dyDescent="0.35">
      <c r="A83" t="s">
        <v>1288</v>
      </c>
      <c r="B83" t="s">
        <v>1595</v>
      </c>
      <c r="C83">
        <v>717.18216570000004</v>
      </c>
      <c r="D83">
        <v>1.581069904</v>
      </c>
      <c r="E83">
        <v>0.23262228200000001</v>
      </c>
      <c r="F83">
        <v>5.6659898799999997</v>
      </c>
      <c r="G83">
        <v>1.46E-8</v>
      </c>
      <c r="H83">
        <v>6.1099999999999995E-7</v>
      </c>
      <c r="I83">
        <v>1101.45497</v>
      </c>
      <c r="J83">
        <v>895.1674415</v>
      </c>
      <c r="K83">
        <v>1228.4568469999999</v>
      </c>
      <c r="L83">
        <v>465.64640489999999</v>
      </c>
      <c r="M83">
        <v>280.07143550000001</v>
      </c>
      <c r="N83">
        <v>332.29589520000002</v>
      </c>
      <c r="O83" t="s">
        <v>1290</v>
      </c>
      <c r="P83" t="s">
        <v>1290</v>
      </c>
      <c r="Q83" t="s">
        <v>1290</v>
      </c>
      <c r="R83" t="s">
        <v>1290</v>
      </c>
    </row>
    <row r="84" spans="1:18" hidden="1" x14ac:dyDescent="0.35">
      <c r="A84" t="s">
        <v>1288</v>
      </c>
      <c r="B84" t="s">
        <v>1550</v>
      </c>
      <c r="C84">
        <v>185.18334719999999</v>
      </c>
      <c r="D84">
        <v>1.5802948569999999</v>
      </c>
      <c r="E84">
        <v>0.26784235299999998</v>
      </c>
      <c r="F84">
        <v>4.918043913</v>
      </c>
      <c r="G84">
        <v>8.7400000000000002E-7</v>
      </c>
      <c r="H84">
        <v>2.6999999999999999E-5</v>
      </c>
      <c r="I84">
        <v>270.2644138</v>
      </c>
      <c r="J84">
        <v>260.64541259999999</v>
      </c>
      <c r="K84">
        <v>301.63468899999998</v>
      </c>
      <c r="L84">
        <v>70.695304390000004</v>
      </c>
      <c r="M84">
        <v>99.764008090000004</v>
      </c>
      <c r="N84">
        <v>108.096255</v>
      </c>
      <c r="O84" t="s">
        <v>1290</v>
      </c>
      <c r="P84" t="s">
        <v>1290</v>
      </c>
      <c r="Q84" t="s">
        <v>1290</v>
      </c>
      <c r="R84" t="s">
        <v>1290</v>
      </c>
    </row>
    <row r="85" spans="1:18" hidden="1" x14ac:dyDescent="0.35">
      <c r="A85" t="s">
        <v>1288</v>
      </c>
      <c r="B85" t="s">
        <v>1459</v>
      </c>
      <c r="C85">
        <v>256.82881309999999</v>
      </c>
      <c r="D85">
        <v>1.5696425780000001</v>
      </c>
      <c r="E85">
        <v>0.36877785299999999</v>
      </c>
      <c r="F85">
        <v>3.5430765690000001</v>
      </c>
      <c r="G85">
        <v>3.9548799999999999E-4</v>
      </c>
      <c r="H85">
        <v>6.8740470000000003E-3</v>
      </c>
      <c r="I85">
        <v>297.80078809999998</v>
      </c>
      <c r="J85">
        <v>272.39582050000001</v>
      </c>
      <c r="K85">
        <v>582.39500499999997</v>
      </c>
      <c r="L85">
        <v>157.4148778</v>
      </c>
      <c r="M85">
        <v>98.848741959999998</v>
      </c>
      <c r="N85">
        <v>132.1176451</v>
      </c>
      <c r="O85" t="s">
        <v>1290</v>
      </c>
      <c r="P85" t="s">
        <v>1290</v>
      </c>
      <c r="Q85" t="s">
        <v>1290</v>
      </c>
      <c r="R85" t="s">
        <v>1290</v>
      </c>
    </row>
    <row r="86" spans="1:18" hidden="1" x14ac:dyDescent="0.35">
      <c r="A86" t="s">
        <v>1288</v>
      </c>
      <c r="B86" t="s">
        <v>1599</v>
      </c>
      <c r="C86">
        <v>44.625131510000003</v>
      </c>
      <c r="D86">
        <v>1.5661779280000001</v>
      </c>
      <c r="E86">
        <v>0.449770683</v>
      </c>
      <c r="F86">
        <v>2.8973509669999999</v>
      </c>
      <c r="G86">
        <v>3.7632849999999999E-3</v>
      </c>
      <c r="H86">
        <v>4.6935802999999998E-2</v>
      </c>
      <c r="I86">
        <v>65.271405610000002</v>
      </c>
      <c r="J86">
        <v>55.547383009999997</v>
      </c>
      <c r="K86">
        <v>79.322617170000001</v>
      </c>
      <c r="L86">
        <v>22.6224974</v>
      </c>
      <c r="M86">
        <v>21.966387099999999</v>
      </c>
      <c r="N86">
        <v>23.020498759999999</v>
      </c>
      <c r="O86" t="s">
        <v>1290</v>
      </c>
      <c r="P86" t="s">
        <v>1290</v>
      </c>
      <c r="Q86" t="s">
        <v>1290</v>
      </c>
      <c r="R86" t="s">
        <v>1290</v>
      </c>
    </row>
    <row r="87" spans="1:18" hidden="1" x14ac:dyDescent="0.35">
      <c r="A87" t="s">
        <v>2186</v>
      </c>
      <c r="B87" t="s">
        <v>2187</v>
      </c>
      <c r="C87">
        <v>3452.536204</v>
      </c>
      <c r="D87">
        <v>1.5634253739999999</v>
      </c>
      <c r="E87">
        <v>0.17931604700000001</v>
      </c>
      <c r="F87">
        <v>7.2519497719999997</v>
      </c>
      <c r="G87">
        <v>4.1100000000000002E-13</v>
      </c>
      <c r="H87">
        <v>2.84E-11</v>
      </c>
      <c r="I87">
        <v>5824.4530850000001</v>
      </c>
      <c r="J87">
        <v>4566.6358149999996</v>
      </c>
      <c r="K87">
        <v>5087.0846849999998</v>
      </c>
      <c r="L87">
        <v>2214.1769330000002</v>
      </c>
      <c r="M87">
        <v>1442.4594199999999</v>
      </c>
      <c r="N87">
        <v>1580.4072839999999</v>
      </c>
      <c r="O87" t="s">
        <v>1290</v>
      </c>
      <c r="P87" t="s">
        <v>1290</v>
      </c>
      <c r="Q87" t="s">
        <v>1290</v>
      </c>
      <c r="R87" t="s">
        <v>1290</v>
      </c>
    </row>
    <row r="88" spans="1:18" hidden="1" x14ac:dyDescent="0.35">
      <c r="A88" t="s">
        <v>2650</v>
      </c>
      <c r="B88" t="s">
        <v>2651</v>
      </c>
      <c r="C88">
        <v>158.09709570000001</v>
      </c>
      <c r="D88">
        <v>1.5552488840000001</v>
      </c>
      <c r="E88">
        <v>0.39307429300000002</v>
      </c>
      <c r="F88">
        <v>3.2874560860000002</v>
      </c>
      <c r="G88">
        <v>1.0109699999999999E-3</v>
      </c>
      <c r="H88">
        <v>1.5262489000000001E-2</v>
      </c>
      <c r="I88">
        <v>269.24454809999997</v>
      </c>
      <c r="J88">
        <v>137.8002386</v>
      </c>
      <c r="K88">
        <v>300.59097029999998</v>
      </c>
      <c r="L88">
        <v>92.375197729999996</v>
      </c>
      <c r="M88">
        <v>59.492298400000003</v>
      </c>
      <c r="N88">
        <v>89.079321289999996</v>
      </c>
      <c r="O88" t="s">
        <v>1290</v>
      </c>
      <c r="P88" t="s">
        <v>1290</v>
      </c>
      <c r="Q88" t="s">
        <v>1290</v>
      </c>
      <c r="R88" t="s">
        <v>1290</v>
      </c>
    </row>
    <row r="89" spans="1:18" hidden="1" x14ac:dyDescent="0.35">
      <c r="A89" t="s">
        <v>1288</v>
      </c>
      <c r="B89" t="s">
        <v>1563</v>
      </c>
      <c r="C89">
        <v>131.81219730000001</v>
      </c>
      <c r="D89">
        <v>1.540630103</v>
      </c>
      <c r="E89">
        <v>0.315021153</v>
      </c>
      <c r="F89">
        <v>4.0555870079999998</v>
      </c>
      <c r="G89">
        <v>5.0000000000000002E-5</v>
      </c>
      <c r="H89">
        <v>1.0825629999999999E-3</v>
      </c>
      <c r="I89">
        <v>216.2115311</v>
      </c>
      <c r="J89">
        <v>179.46077589999999</v>
      </c>
      <c r="K89">
        <v>193.0879497</v>
      </c>
      <c r="L89">
        <v>70.695304390000004</v>
      </c>
      <c r="M89">
        <v>82.373951629999993</v>
      </c>
      <c r="N89">
        <v>49.043671269999997</v>
      </c>
      <c r="O89" t="s">
        <v>1290</v>
      </c>
      <c r="P89" t="s">
        <v>1290</v>
      </c>
      <c r="Q89" t="s">
        <v>1290</v>
      </c>
      <c r="R89" t="s">
        <v>1290</v>
      </c>
    </row>
    <row r="90" spans="1:18" hidden="1" x14ac:dyDescent="0.35">
      <c r="A90" t="s">
        <v>1288</v>
      </c>
      <c r="B90" t="s">
        <v>1517</v>
      </c>
      <c r="C90">
        <v>149.8942844</v>
      </c>
      <c r="D90">
        <v>1.540501224</v>
      </c>
      <c r="E90">
        <v>0.381679186</v>
      </c>
      <c r="F90">
        <v>3.3469648460000001</v>
      </c>
      <c r="G90">
        <v>8.1701600000000005E-4</v>
      </c>
      <c r="H90">
        <v>1.2676122E-2</v>
      </c>
      <c r="I90">
        <v>214.17179970000001</v>
      </c>
      <c r="J90">
        <v>218.9848753</v>
      </c>
      <c r="K90">
        <v>235.88041419999999</v>
      </c>
      <c r="L90">
        <v>50.900619159999998</v>
      </c>
      <c r="M90">
        <v>61.322830660000001</v>
      </c>
      <c r="N90">
        <v>118.1051676</v>
      </c>
      <c r="O90" t="s">
        <v>1290</v>
      </c>
      <c r="P90" t="s">
        <v>1290</v>
      </c>
      <c r="Q90" t="s">
        <v>1290</v>
      </c>
      <c r="R90" t="s">
        <v>1290</v>
      </c>
    </row>
    <row r="91" spans="1:18" hidden="1" x14ac:dyDescent="0.35">
      <c r="A91" t="s">
        <v>1288</v>
      </c>
      <c r="B91" t="s">
        <v>1724</v>
      </c>
      <c r="C91">
        <v>901.01379580000003</v>
      </c>
      <c r="D91">
        <v>1.5315573469999999</v>
      </c>
      <c r="E91">
        <v>0.35085962700000001</v>
      </c>
      <c r="F91">
        <v>3.6154713790000002</v>
      </c>
      <c r="G91">
        <v>2.99802E-4</v>
      </c>
      <c r="H91">
        <v>5.4103170000000004E-3</v>
      </c>
      <c r="I91">
        <v>2174.3536989999998</v>
      </c>
      <c r="J91">
        <v>774.45870539999999</v>
      </c>
      <c r="K91">
        <v>1067.7241759999999</v>
      </c>
      <c r="L91">
        <v>529.74348090000001</v>
      </c>
      <c r="M91">
        <v>363.36065330000002</v>
      </c>
      <c r="N91">
        <v>496.44206020000001</v>
      </c>
      <c r="O91" t="s">
        <v>1290</v>
      </c>
      <c r="P91" t="s">
        <v>1290</v>
      </c>
      <c r="Q91" t="s">
        <v>1290</v>
      </c>
      <c r="R91" t="s">
        <v>1290</v>
      </c>
    </row>
    <row r="92" spans="1:18" hidden="1" x14ac:dyDescent="0.35">
      <c r="A92" t="s">
        <v>1288</v>
      </c>
      <c r="B92" t="s">
        <v>1541</v>
      </c>
      <c r="C92">
        <v>128.72360850000001</v>
      </c>
      <c r="D92">
        <v>1.529857874</v>
      </c>
      <c r="E92">
        <v>0.40165282600000002</v>
      </c>
      <c r="F92">
        <v>3.1540260309999999</v>
      </c>
      <c r="G92">
        <v>1.610347E-3</v>
      </c>
      <c r="H92">
        <v>2.2686653000000001E-2</v>
      </c>
      <c r="I92">
        <v>273.32401099999998</v>
      </c>
      <c r="J92">
        <v>120.7087361</v>
      </c>
      <c r="K92">
        <v>179.51960729999999</v>
      </c>
      <c r="L92">
        <v>71.637908449999998</v>
      </c>
      <c r="M92">
        <v>53.085435500000003</v>
      </c>
      <c r="N92">
        <v>74.065952530000004</v>
      </c>
      <c r="O92" t="s">
        <v>1290</v>
      </c>
      <c r="P92" t="s">
        <v>1290</v>
      </c>
      <c r="Q92" t="s">
        <v>1290</v>
      </c>
      <c r="R92" t="s">
        <v>1290</v>
      </c>
    </row>
    <row r="93" spans="1:18" hidden="1" x14ac:dyDescent="0.35">
      <c r="A93" t="s">
        <v>1288</v>
      </c>
      <c r="B93" t="s">
        <v>1611</v>
      </c>
      <c r="C93">
        <v>1391.015228</v>
      </c>
      <c r="D93">
        <v>1.5243212639999999</v>
      </c>
      <c r="E93">
        <v>0.30801447700000001</v>
      </c>
      <c r="F93">
        <v>4.0948947269999998</v>
      </c>
      <c r="G93">
        <v>4.2200000000000003E-5</v>
      </c>
      <c r="H93">
        <v>9.3440699999999995E-4</v>
      </c>
      <c r="I93">
        <v>2359.969259</v>
      </c>
      <c r="J93">
        <v>2328.7172110000001</v>
      </c>
      <c r="K93">
        <v>1503.99857</v>
      </c>
      <c r="L93">
        <v>523.14525249999997</v>
      </c>
      <c r="M93">
        <v>526.27802429999997</v>
      </c>
      <c r="N93">
        <v>1103.9830489999999</v>
      </c>
      <c r="O93" t="s">
        <v>1290</v>
      </c>
      <c r="P93" t="s">
        <v>1290</v>
      </c>
      <c r="Q93" t="s">
        <v>1290</v>
      </c>
      <c r="R93" t="s">
        <v>1290</v>
      </c>
    </row>
    <row r="94" spans="1:18" hidden="1" x14ac:dyDescent="0.35">
      <c r="A94" t="s">
        <v>1760</v>
      </c>
      <c r="B94" t="s">
        <v>1761</v>
      </c>
      <c r="C94">
        <v>224.1009645</v>
      </c>
      <c r="D94">
        <v>1.5212608110000001</v>
      </c>
      <c r="E94">
        <v>0.377495584</v>
      </c>
      <c r="F94">
        <v>3.3330890750000002</v>
      </c>
      <c r="G94">
        <v>8.5887400000000003E-4</v>
      </c>
      <c r="H94">
        <v>1.3245292000000001E-2</v>
      </c>
      <c r="I94">
        <v>469.13822779999998</v>
      </c>
      <c r="J94">
        <v>214.71199970000001</v>
      </c>
      <c r="K94">
        <v>313.11559410000001</v>
      </c>
      <c r="L94">
        <v>98.973426140000001</v>
      </c>
      <c r="M94">
        <v>91.526612920000005</v>
      </c>
      <c r="N94">
        <v>157.13992630000001</v>
      </c>
      <c r="O94" t="s">
        <v>1290</v>
      </c>
      <c r="P94" t="s">
        <v>1290</v>
      </c>
      <c r="Q94" t="s">
        <v>1290</v>
      </c>
      <c r="R94" t="s">
        <v>1290</v>
      </c>
    </row>
    <row r="95" spans="1:18" hidden="1" x14ac:dyDescent="0.35">
      <c r="A95" t="s">
        <v>2144</v>
      </c>
      <c r="B95" t="s">
        <v>2145</v>
      </c>
      <c r="C95">
        <v>140.77854629999999</v>
      </c>
      <c r="D95">
        <v>1.509855535</v>
      </c>
      <c r="E95">
        <v>0.37213302799999998</v>
      </c>
      <c r="F95">
        <v>3.350471566</v>
      </c>
      <c r="G95">
        <v>8.0674100000000003E-4</v>
      </c>
      <c r="H95">
        <v>1.2560206000000001E-2</v>
      </c>
      <c r="I95">
        <v>239.6684425</v>
      </c>
      <c r="J95">
        <v>143.1413331</v>
      </c>
      <c r="K95">
        <v>242.1427261</v>
      </c>
      <c r="L95">
        <v>74.465720619999999</v>
      </c>
      <c r="M95">
        <v>52.170169370000004</v>
      </c>
      <c r="N95">
        <v>93.082886290000005</v>
      </c>
      <c r="O95" t="s">
        <v>1290</v>
      </c>
      <c r="P95" t="s">
        <v>1290</v>
      </c>
      <c r="Q95" t="s">
        <v>1290</v>
      </c>
      <c r="R95" t="s">
        <v>1290</v>
      </c>
    </row>
    <row r="96" spans="1:18" hidden="1" x14ac:dyDescent="0.35">
      <c r="A96" t="s">
        <v>1288</v>
      </c>
      <c r="B96" t="s">
        <v>1670</v>
      </c>
      <c r="C96">
        <v>1154.439003</v>
      </c>
      <c r="D96">
        <v>1.5037551389999999</v>
      </c>
      <c r="E96">
        <v>0.18598537400000001</v>
      </c>
      <c r="F96">
        <v>6.6710661590000004</v>
      </c>
      <c r="G96">
        <v>2.5400000000000001E-11</v>
      </c>
      <c r="H96">
        <v>1.5400000000000001E-9</v>
      </c>
      <c r="I96">
        <v>1947.9435109999999</v>
      </c>
      <c r="J96">
        <v>1607.6694500000001</v>
      </c>
      <c r="K96">
        <v>1565.5779700000001</v>
      </c>
      <c r="L96">
        <v>707.89564789999997</v>
      </c>
      <c r="M96">
        <v>625.12676629999999</v>
      </c>
      <c r="N96">
        <v>472.42067020000002</v>
      </c>
      <c r="O96" t="s">
        <v>1290</v>
      </c>
      <c r="P96" t="s">
        <v>1290</v>
      </c>
      <c r="Q96" t="s">
        <v>1290</v>
      </c>
      <c r="R96" t="s">
        <v>1290</v>
      </c>
    </row>
    <row r="97" spans="1:18" hidden="1" x14ac:dyDescent="0.35">
      <c r="A97" t="s">
        <v>1288</v>
      </c>
      <c r="B97" t="s">
        <v>1503</v>
      </c>
      <c r="C97">
        <v>68.187043430000003</v>
      </c>
      <c r="D97">
        <v>1.498614401</v>
      </c>
      <c r="E97">
        <v>0.39305036500000001</v>
      </c>
      <c r="F97">
        <v>3.1435665890000002</v>
      </c>
      <c r="G97">
        <v>1.6690240000000001E-3</v>
      </c>
      <c r="H97">
        <v>2.3293549E-2</v>
      </c>
      <c r="I97">
        <v>121.36401979999999</v>
      </c>
      <c r="J97">
        <v>98.276139169999993</v>
      </c>
      <c r="K97">
        <v>82.45377311</v>
      </c>
      <c r="L97">
        <v>37.704162340000003</v>
      </c>
      <c r="M97">
        <v>29.288516139999999</v>
      </c>
      <c r="N97">
        <v>40.035650019999999</v>
      </c>
      <c r="O97" t="s">
        <v>1290</v>
      </c>
      <c r="P97" t="s">
        <v>1290</v>
      </c>
      <c r="Q97" t="s">
        <v>1290</v>
      </c>
      <c r="R97" t="s">
        <v>1290</v>
      </c>
    </row>
    <row r="98" spans="1:18" hidden="1" x14ac:dyDescent="0.35">
      <c r="A98" t="s">
        <v>1288</v>
      </c>
      <c r="B98" t="s">
        <v>1695</v>
      </c>
      <c r="C98">
        <v>207.2273285</v>
      </c>
      <c r="D98">
        <v>1.4984055380000001</v>
      </c>
      <c r="E98">
        <v>0.32327299399999998</v>
      </c>
      <c r="F98">
        <v>3.8214486060000001</v>
      </c>
      <c r="G98">
        <v>1.3266999999999999E-4</v>
      </c>
      <c r="H98">
        <v>2.6241139999999999E-3</v>
      </c>
      <c r="I98">
        <v>393.66816510000001</v>
      </c>
      <c r="J98">
        <v>246.75856680000001</v>
      </c>
      <c r="K98">
        <v>277.62916009999998</v>
      </c>
      <c r="L98">
        <v>96.145613969999999</v>
      </c>
      <c r="M98">
        <v>86.035016150000004</v>
      </c>
      <c r="N98">
        <v>143.1274488</v>
      </c>
      <c r="O98" t="s">
        <v>1290</v>
      </c>
      <c r="P98" t="s">
        <v>1290</v>
      </c>
      <c r="Q98" t="s">
        <v>1290</v>
      </c>
      <c r="R98" t="s">
        <v>1290</v>
      </c>
    </row>
    <row r="99" spans="1:18" hidden="1" x14ac:dyDescent="0.35">
      <c r="A99" t="s">
        <v>2604</v>
      </c>
      <c r="B99" t="s">
        <v>2605</v>
      </c>
      <c r="C99">
        <v>911.17004689999999</v>
      </c>
      <c r="D99">
        <v>1.4901104599999999</v>
      </c>
      <c r="E99">
        <v>0.28275998200000002</v>
      </c>
      <c r="F99">
        <v>4.3396383180000004</v>
      </c>
      <c r="G99">
        <v>1.43E-5</v>
      </c>
      <c r="H99">
        <v>3.52758E-4</v>
      </c>
      <c r="I99">
        <v>1659.321514</v>
      </c>
      <c r="J99">
        <v>1558.531381</v>
      </c>
      <c r="K99">
        <v>814.10054460000003</v>
      </c>
      <c r="L99">
        <v>445.85171969999999</v>
      </c>
      <c r="M99">
        <v>584.85505660000001</v>
      </c>
      <c r="N99">
        <v>404.36006520000001</v>
      </c>
      <c r="O99" t="s">
        <v>1290</v>
      </c>
      <c r="P99" t="s">
        <v>1290</v>
      </c>
      <c r="Q99" t="s">
        <v>1290</v>
      </c>
      <c r="R99" t="s">
        <v>1290</v>
      </c>
    </row>
    <row r="100" spans="1:18" hidden="1" x14ac:dyDescent="0.35">
      <c r="A100" t="s">
        <v>2240</v>
      </c>
      <c r="B100" t="s">
        <v>2241</v>
      </c>
      <c r="C100">
        <v>284.00180369999998</v>
      </c>
      <c r="D100">
        <v>1.4846543050000001</v>
      </c>
      <c r="E100">
        <v>0.30018229299999999</v>
      </c>
      <c r="F100">
        <v>4.0695934720000002</v>
      </c>
      <c r="G100">
        <v>4.71E-5</v>
      </c>
      <c r="H100">
        <v>1.0266990000000001E-3</v>
      </c>
      <c r="I100">
        <v>445.68131640000001</v>
      </c>
      <c r="J100">
        <v>442.24262620000002</v>
      </c>
      <c r="K100">
        <v>367.38896369999998</v>
      </c>
      <c r="L100">
        <v>201.71726849999999</v>
      </c>
      <c r="M100">
        <v>98.848741959999998</v>
      </c>
      <c r="N100">
        <v>148.13190510000001</v>
      </c>
      <c r="O100" t="s">
        <v>1290</v>
      </c>
      <c r="P100" t="s">
        <v>1290</v>
      </c>
      <c r="Q100" t="s">
        <v>1290</v>
      </c>
      <c r="R100" t="s">
        <v>1290</v>
      </c>
    </row>
    <row r="101" spans="1:18" hidden="1" x14ac:dyDescent="0.35">
      <c r="A101" t="s">
        <v>2474</v>
      </c>
      <c r="B101" t="s">
        <v>2475</v>
      </c>
      <c r="C101">
        <v>16549.19743</v>
      </c>
      <c r="D101">
        <v>1.4787146390000001</v>
      </c>
      <c r="E101">
        <v>0.40571722999999998</v>
      </c>
      <c r="F101">
        <v>2.996373196</v>
      </c>
      <c r="G101">
        <v>2.732118E-3</v>
      </c>
      <c r="H101">
        <v>3.5426600000000003E-2</v>
      </c>
      <c r="I101">
        <v>20494.201499999999</v>
      </c>
      <c r="J101">
        <v>28501.148580000001</v>
      </c>
      <c r="K101">
        <v>24079.632900000001</v>
      </c>
      <c r="L101">
        <v>7736.894112</v>
      </c>
      <c r="M101">
        <v>5329.5946709999998</v>
      </c>
      <c r="N101">
        <v>13153.712810000001</v>
      </c>
      <c r="O101" t="s">
        <v>1290</v>
      </c>
      <c r="P101" t="s">
        <v>1290</v>
      </c>
      <c r="Q101" t="s">
        <v>1290</v>
      </c>
      <c r="R101" t="s">
        <v>1290</v>
      </c>
    </row>
    <row r="102" spans="1:18" hidden="1" x14ac:dyDescent="0.35">
      <c r="A102" t="s">
        <v>2044</v>
      </c>
      <c r="B102" t="s">
        <v>2045</v>
      </c>
      <c r="C102">
        <v>143.93485079999999</v>
      </c>
      <c r="D102">
        <v>1.472231887</v>
      </c>
      <c r="E102">
        <v>0.40862901499999998</v>
      </c>
      <c r="F102">
        <v>2.9591571719999998</v>
      </c>
      <c r="G102">
        <v>3.0848170000000001E-3</v>
      </c>
      <c r="H102">
        <v>3.9317158999999997E-2</v>
      </c>
      <c r="I102">
        <v>221.31085959999999</v>
      </c>
      <c r="J102">
        <v>138.86845750000001</v>
      </c>
      <c r="K102">
        <v>274.4980041</v>
      </c>
      <c r="L102">
        <v>94.260405849999998</v>
      </c>
      <c r="M102">
        <v>47.593838720000001</v>
      </c>
      <c r="N102">
        <v>87.077538790000006</v>
      </c>
      <c r="O102" t="s">
        <v>1290</v>
      </c>
      <c r="P102" t="s">
        <v>1290</v>
      </c>
      <c r="Q102" t="s">
        <v>1290</v>
      </c>
      <c r="R102" t="s">
        <v>1290</v>
      </c>
    </row>
    <row r="103" spans="1:18" hidden="1" x14ac:dyDescent="0.35">
      <c r="A103" t="s">
        <v>2752</v>
      </c>
      <c r="B103" t="s">
        <v>2753</v>
      </c>
      <c r="C103">
        <v>135.84054019999999</v>
      </c>
      <c r="D103">
        <v>1.46569459</v>
      </c>
      <c r="E103">
        <v>0.394167826</v>
      </c>
      <c r="F103">
        <v>3.0511373690000001</v>
      </c>
      <c r="G103">
        <v>2.2797619999999998E-3</v>
      </c>
      <c r="H103">
        <v>3.0396833000000002E-2</v>
      </c>
      <c r="I103">
        <v>236.60884530000001</v>
      </c>
      <c r="J103">
        <v>199.756935</v>
      </c>
      <c r="K103">
        <v>161.7763903</v>
      </c>
      <c r="L103">
        <v>62.211867859999998</v>
      </c>
      <c r="M103">
        <v>47.593838720000001</v>
      </c>
      <c r="N103">
        <v>107.0953638</v>
      </c>
      <c r="O103" t="s">
        <v>1290</v>
      </c>
      <c r="P103" t="s">
        <v>1290</v>
      </c>
      <c r="Q103" t="s">
        <v>1290</v>
      </c>
      <c r="R103" t="s">
        <v>1290</v>
      </c>
    </row>
    <row r="104" spans="1:18" hidden="1" x14ac:dyDescent="0.35">
      <c r="A104" t="s">
        <v>2446</v>
      </c>
      <c r="B104" t="s">
        <v>2447</v>
      </c>
      <c r="C104">
        <v>2532.290935</v>
      </c>
      <c r="D104">
        <v>1.4556903210000001</v>
      </c>
      <c r="E104">
        <v>0.14646282999999999</v>
      </c>
      <c r="F104">
        <v>8.1430620630000004</v>
      </c>
      <c r="G104">
        <v>3.8499999999999999E-16</v>
      </c>
      <c r="H104">
        <v>3.4200000000000002E-14</v>
      </c>
      <c r="I104">
        <v>3842.8540050000001</v>
      </c>
      <c r="J104">
        <v>3497.348692</v>
      </c>
      <c r="K104">
        <v>3793.9172819999999</v>
      </c>
      <c r="L104">
        <v>1594.8860669999999</v>
      </c>
      <c r="M104">
        <v>1117.5399440000001</v>
      </c>
      <c r="N104">
        <v>1347.199623</v>
      </c>
      <c r="O104" t="s">
        <v>1290</v>
      </c>
      <c r="P104" t="s">
        <v>1290</v>
      </c>
      <c r="Q104" t="s">
        <v>1290</v>
      </c>
      <c r="R104" t="s">
        <v>1290</v>
      </c>
    </row>
    <row r="105" spans="1:18" hidden="1" x14ac:dyDescent="0.35">
      <c r="A105" t="s">
        <v>1288</v>
      </c>
      <c r="B105" t="s">
        <v>1721</v>
      </c>
      <c r="C105">
        <v>131.37406179999999</v>
      </c>
      <c r="D105">
        <v>1.4450150230000001</v>
      </c>
      <c r="E105">
        <v>0.35113092400000001</v>
      </c>
      <c r="F105">
        <v>3.3662105389999999</v>
      </c>
      <c r="G105">
        <v>7.6208500000000002E-4</v>
      </c>
      <c r="H105">
        <v>1.1885611000000001E-2</v>
      </c>
      <c r="I105">
        <v>180.5162311</v>
      </c>
      <c r="J105">
        <v>151.6870844</v>
      </c>
      <c r="K105">
        <v>244.23016340000001</v>
      </c>
      <c r="L105">
        <v>87.662177439999994</v>
      </c>
      <c r="M105">
        <v>53.085435500000003</v>
      </c>
      <c r="N105">
        <v>71.063278780000005</v>
      </c>
      <c r="O105" t="s">
        <v>1290</v>
      </c>
      <c r="P105" t="s">
        <v>1290</v>
      </c>
      <c r="Q105" t="s">
        <v>1290</v>
      </c>
      <c r="R105" t="s">
        <v>1290</v>
      </c>
    </row>
    <row r="106" spans="1:18" hidden="1" x14ac:dyDescent="0.35">
      <c r="A106" t="s">
        <v>2000</v>
      </c>
      <c r="B106" t="s">
        <v>2001</v>
      </c>
      <c r="C106">
        <v>5183.3529230000004</v>
      </c>
      <c r="D106">
        <v>1.4406899120000001</v>
      </c>
      <c r="E106">
        <v>0.25799899300000001</v>
      </c>
      <c r="F106">
        <v>4.564574039</v>
      </c>
      <c r="G106">
        <v>5.0100000000000003E-6</v>
      </c>
      <c r="H106">
        <v>1.3528100000000001E-4</v>
      </c>
      <c r="I106">
        <v>6945.2855030000001</v>
      </c>
      <c r="J106">
        <v>9361.8704739999994</v>
      </c>
      <c r="K106">
        <v>6419.9133970000003</v>
      </c>
      <c r="L106">
        <v>2839.1234239999999</v>
      </c>
      <c r="M106">
        <v>1722.530855</v>
      </c>
      <c r="N106">
        <v>3811.3938819999998</v>
      </c>
      <c r="O106" t="s">
        <v>1290</v>
      </c>
      <c r="P106" t="s">
        <v>1290</v>
      </c>
      <c r="Q106" t="s">
        <v>1290</v>
      </c>
      <c r="R106" t="s">
        <v>1290</v>
      </c>
    </row>
    <row r="107" spans="1:18" hidden="1" x14ac:dyDescent="0.35">
      <c r="A107" t="s">
        <v>1328</v>
      </c>
      <c r="B107" t="s">
        <v>1329</v>
      </c>
      <c r="C107">
        <v>1695.430924</v>
      </c>
      <c r="D107">
        <v>1.4383120279999999</v>
      </c>
      <c r="E107">
        <v>0.19702933</v>
      </c>
      <c r="F107">
        <v>5.9649881520000001</v>
      </c>
      <c r="G107">
        <v>2.45E-9</v>
      </c>
      <c r="H107">
        <v>1.12E-7</v>
      </c>
      <c r="I107">
        <v>2434.4194560000001</v>
      </c>
      <c r="J107">
        <v>2850.0080360000002</v>
      </c>
      <c r="K107">
        <v>2145.885538</v>
      </c>
      <c r="L107">
        <v>1016.127175</v>
      </c>
      <c r="M107">
        <v>678.2122018</v>
      </c>
      <c r="N107">
        <v>1047.933139</v>
      </c>
      <c r="O107" t="s">
        <v>1290</v>
      </c>
      <c r="P107" t="s">
        <v>1290</v>
      </c>
      <c r="Q107" t="s">
        <v>1290</v>
      </c>
      <c r="R107" t="s">
        <v>1290</v>
      </c>
    </row>
    <row r="108" spans="1:18" hidden="1" x14ac:dyDescent="0.35">
      <c r="A108" t="s">
        <v>1288</v>
      </c>
      <c r="B108" t="s">
        <v>1634</v>
      </c>
      <c r="C108">
        <v>398.51366389999998</v>
      </c>
      <c r="D108">
        <v>1.436861202</v>
      </c>
      <c r="E108">
        <v>0.30666228400000001</v>
      </c>
      <c r="F108">
        <v>3.827750784</v>
      </c>
      <c r="G108">
        <v>1.2931999999999999E-4</v>
      </c>
      <c r="H108">
        <v>2.5663420000000001E-3</v>
      </c>
      <c r="I108">
        <v>542.56855910000002</v>
      </c>
      <c r="J108">
        <v>406.99140240000003</v>
      </c>
      <c r="K108">
        <v>796.35732759999996</v>
      </c>
      <c r="L108">
        <v>230.93799430000001</v>
      </c>
      <c r="M108">
        <v>162.00210490000001</v>
      </c>
      <c r="N108">
        <v>252.22459509999999</v>
      </c>
      <c r="O108" t="s">
        <v>1290</v>
      </c>
      <c r="P108" t="s">
        <v>1290</v>
      </c>
      <c r="Q108" t="s">
        <v>1290</v>
      </c>
      <c r="R108" t="s">
        <v>1290</v>
      </c>
    </row>
    <row r="109" spans="1:18" hidden="1" x14ac:dyDescent="0.35">
      <c r="A109" t="s">
        <v>2116</v>
      </c>
      <c r="B109" t="s">
        <v>2117</v>
      </c>
      <c r="C109">
        <v>596.76369920000002</v>
      </c>
      <c r="D109">
        <v>1.4333248700000001</v>
      </c>
      <c r="E109">
        <v>0.17835303499999999</v>
      </c>
      <c r="F109">
        <v>6.561651533</v>
      </c>
      <c r="G109">
        <v>5.3200000000000001E-11</v>
      </c>
      <c r="H109">
        <v>3.0899999999999999E-9</v>
      </c>
      <c r="I109">
        <v>948.47511269999995</v>
      </c>
      <c r="J109">
        <v>713.57022789999996</v>
      </c>
      <c r="K109">
        <v>950.82768739999995</v>
      </c>
      <c r="L109">
        <v>305.40371499999998</v>
      </c>
      <c r="M109">
        <v>324.00420980000001</v>
      </c>
      <c r="N109">
        <v>338.30124269999999</v>
      </c>
      <c r="O109" t="s">
        <v>1290</v>
      </c>
      <c r="P109" t="s">
        <v>1290</v>
      </c>
      <c r="Q109" t="s">
        <v>1290</v>
      </c>
      <c r="R109" t="s">
        <v>1290</v>
      </c>
    </row>
    <row r="110" spans="1:18" hidden="1" x14ac:dyDescent="0.35">
      <c r="A110" t="s">
        <v>1288</v>
      </c>
      <c r="B110" t="s">
        <v>1693</v>
      </c>
      <c r="C110">
        <v>184.3415502</v>
      </c>
      <c r="D110">
        <v>1.431545082</v>
      </c>
      <c r="E110">
        <v>0.27969243599999999</v>
      </c>
      <c r="F110">
        <v>4.1778415400000002</v>
      </c>
      <c r="G110">
        <v>2.94E-5</v>
      </c>
      <c r="H110">
        <v>6.7524299999999996E-4</v>
      </c>
      <c r="I110">
        <v>288.62199670000001</v>
      </c>
      <c r="J110">
        <v>204.02981070000001</v>
      </c>
      <c r="K110">
        <v>314.15931269999999</v>
      </c>
      <c r="L110">
        <v>89.547385559999995</v>
      </c>
      <c r="M110">
        <v>101.59454030000001</v>
      </c>
      <c r="N110">
        <v>108.096255</v>
      </c>
      <c r="O110" t="s">
        <v>1290</v>
      </c>
      <c r="P110" t="s">
        <v>1290</v>
      </c>
      <c r="Q110" t="s">
        <v>1290</v>
      </c>
      <c r="R110" t="s">
        <v>1290</v>
      </c>
    </row>
    <row r="111" spans="1:18" hidden="1" x14ac:dyDescent="0.35">
      <c r="A111" t="s">
        <v>2118</v>
      </c>
      <c r="B111" t="s">
        <v>2119</v>
      </c>
      <c r="C111">
        <v>201.83700820000001</v>
      </c>
      <c r="D111">
        <v>1.429834504</v>
      </c>
      <c r="E111">
        <v>0.28966368300000001</v>
      </c>
      <c r="F111">
        <v>4.0281200769999996</v>
      </c>
      <c r="G111">
        <v>5.6199999999999997E-5</v>
      </c>
      <c r="H111">
        <v>1.2037580000000001E-3</v>
      </c>
      <c r="I111">
        <v>332.47622230000002</v>
      </c>
      <c r="J111">
        <v>207.2344674</v>
      </c>
      <c r="K111">
        <v>343.38343479999997</v>
      </c>
      <c r="L111">
        <v>108.3994667</v>
      </c>
      <c r="M111">
        <v>103.42507259999999</v>
      </c>
      <c r="N111">
        <v>116.1033851</v>
      </c>
      <c r="O111" t="s">
        <v>1290</v>
      </c>
      <c r="P111" t="s">
        <v>1290</v>
      </c>
      <c r="Q111" t="s">
        <v>1290</v>
      </c>
      <c r="R111" t="s">
        <v>1290</v>
      </c>
    </row>
    <row r="112" spans="1:18" hidden="1" x14ac:dyDescent="0.35">
      <c r="A112" t="s">
        <v>2212</v>
      </c>
      <c r="B112" t="s">
        <v>2213</v>
      </c>
      <c r="C112">
        <v>580.31196769999997</v>
      </c>
      <c r="D112">
        <v>1.4297737319999999</v>
      </c>
      <c r="E112">
        <v>0.31248008100000002</v>
      </c>
      <c r="F112">
        <v>3.7338038409999998</v>
      </c>
      <c r="G112">
        <v>1.8860900000000001E-4</v>
      </c>
      <c r="H112">
        <v>3.5577690000000001E-3</v>
      </c>
      <c r="I112">
        <v>800.59458440000003</v>
      </c>
      <c r="J112">
        <v>982.76139169999999</v>
      </c>
      <c r="K112">
        <v>755.65230039999994</v>
      </c>
      <c r="L112">
        <v>351.59131380000002</v>
      </c>
      <c r="M112">
        <v>173.9005646</v>
      </c>
      <c r="N112">
        <v>417.37165140000002</v>
      </c>
      <c r="O112" t="s">
        <v>1290</v>
      </c>
      <c r="P112" t="s">
        <v>1290</v>
      </c>
      <c r="Q112" t="s">
        <v>1290</v>
      </c>
      <c r="R112" t="s">
        <v>1290</v>
      </c>
    </row>
    <row r="113" spans="1:18" hidden="1" x14ac:dyDescent="0.35">
      <c r="A113" t="s">
        <v>2482</v>
      </c>
      <c r="B113" t="s">
        <v>2483</v>
      </c>
      <c r="C113">
        <v>613.32889409999996</v>
      </c>
      <c r="D113">
        <v>1.418031155</v>
      </c>
      <c r="E113">
        <v>0.23004466700000001</v>
      </c>
      <c r="F113">
        <v>5.0207499479999997</v>
      </c>
      <c r="G113">
        <v>5.1500000000000005E-7</v>
      </c>
      <c r="H113">
        <v>1.6500000000000001E-5</v>
      </c>
      <c r="I113">
        <v>708.80667029999995</v>
      </c>
      <c r="J113">
        <v>1025.4901480000001</v>
      </c>
      <c r="K113">
        <v>943.52165679999996</v>
      </c>
      <c r="L113">
        <v>406.26234920000002</v>
      </c>
      <c r="M113">
        <v>263.59664520000001</v>
      </c>
      <c r="N113">
        <v>332.29589520000002</v>
      </c>
      <c r="O113" t="s">
        <v>1290</v>
      </c>
      <c r="P113" t="s">
        <v>1290</v>
      </c>
      <c r="Q113" t="s">
        <v>1290</v>
      </c>
      <c r="R113" t="s">
        <v>1290</v>
      </c>
    </row>
    <row r="114" spans="1:18" hidden="1" x14ac:dyDescent="0.35">
      <c r="A114" t="s">
        <v>1288</v>
      </c>
      <c r="B114" t="s">
        <v>1651</v>
      </c>
      <c r="C114">
        <v>414.073689</v>
      </c>
      <c r="D114">
        <v>1.4177911809999999</v>
      </c>
      <c r="E114">
        <v>0.34234181000000002</v>
      </c>
      <c r="F114">
        <v>3.3731105600000002</v>
      </c>
      <c r="G114">
        <v>7.4324099999999995E-4</v>
      </c>
      <c r="H114">
        <v>1.1652562999999999E-2</v>
      </c>
      <c r="I114">
        <v>822.01176439999995</v>
      </c>
      <c r="J114">
        <v>464.6752232</v>
      </c>
      <c r="K114">
        <v>520.81560479999996</v>
      </c>
      <c r="L114">
        <v>158.35748179999999</v>
      </c>
      <c r="M114">
        <v>191.29062099999999</v>
      </c>
      <c r="N114">
        <v>327.2914389</v>
      </c>
      <c r="O114" t="s">
        <v>1290</v>
      </c>
      <c r="P114" t="s">
        <v>1290</v>
      </c>
      <c r="Q114" t="s">
        <v>1290</v>
      </c>
      <c r="R114" t="s">
        <v>1290</v>
      </c>
    </row>
    <row r="115" spans="1:18" hidden="1" x14ac:dyDescent="0.35">
      <c r="A115" t="s">
        <v>2068</v>
      </c>
      <c r="B115" t="s">
        <v>2069</v>
      </c>
      <c r="C115">
        <v>275.85489310000003</v>
      </c>
      <c r="D115">
        <v>1.4126522159999999</v>
      </c>
      <c r="E115">
        <v>0.205689662</v>
      </c>
      <c r="F115">
        <v>5.5890889240000003</v>
      </c>
      <c r="G115">
        <v>2.2799999999999999E-8</v>
      </c>
      <c r="H115">
        <v>9.2999999999999999E-7</v>
      </c>
      <c r="I115">
        <v>378.37017939999998</v>
      </c>
      <c r="J115">
        <v>416.60537260000001</v>
      </c>
      <c r="K115">
        <v>408.09399100000002</v>
      </c>
      <c r="L115">
        <v>167.78352240000001</v>
      </c>
      <c r="M115">
        <v>128.1372581</v>
      </c>
      <c r="N115">
        <v>156.1390351</v>
      </c>
      <c r="O115" t="s">
        <v>1290</v>
      </c>
      <c r="P115" t="s">
        <v>1290</v>
      </c>
      <c r="Q115" t="s">
        <v>1290</v>
      </c>
      <c r="R115" t="s">
        <v>1290</v>
      </c>
    </row>
    <row r="116" spans="1:18" x14ac:dyDescent="0.35">
      <c r="A116" t="s">
        <v>740</v>
      </c>
      <c r="B116" t="s">
        <v>1417</v>
      </c>
      <c r="C116">
        <v>1416.650817</v>
      </c>
      <c r="D116">
        <v>1.4026905220000001</v>
      </c>
      <c r="E116">
        <v>0.204591474</v>
      </c>
      <c r="F116">
        <v>5.5703988759999996</v>
      </c>
      <c r="G116">
        <v>2.5399999999999999E-8</v>
      </c>
      <c r="H116">
        <v>1.02E-6</v>
      </c>
      <c r="I116">
        <v>2610.8562240000001</v>
      </c>
      <c r="J116">
        <v>1567.0771319999999</v>
      </c>
      <c r="K116">
        <v>1989.3277410000001</v>
      </c>
      <c r="L116">
        <v>883.22000279999997</v>
      </c>
      <c r="M116">
        <v>736.78923399999996</v>
      </c>
      <c r="N116">
        <v>712.63457029999995</v>
      </c>
      <c r="O116" t="s">
        <v>1281</v>
      </c>
      <c r="P116" t="s">
        <v>1282</v>
      </c>
      <c r="Q116" t="s">
        <v>1416</v>
      </c>
      <c r="R116" t="s">
        <v>1396</v>
      </c>
    </row>
    <row r="117" spans="1:18" hidden="1" x14ac:dyDescent="0.35">
      <c r="A117" t="s">
        <v>1950</v>
      </c>
      <c r="B117" t="s">
        <v>1951</v>
      </c>
      <c r="C117">
        <v>362.50383069999998</v>
      </c>
      <c r="D117">
        <v>1.4025005420000001</v>
      </c>
      <c r="E117">
        <v>0.31944059299999999</v>
      </c>
      <c r="F117">
        <v>3.567067437</v>
      </c>
      <c r="G117">
        <v>3.6099899999999998E-4</v>
      </c>
      <c r="H117">
        <v>6.3604009999999999E-3</v>
      </c>
      <c r="I117">
        <v>524.21097629999997</v>
      </c>
      <c r="J117">
        <v>708.22913329999994</v>
      </c>
      <c r="K117">
        <v>345.47087210000001</v>
      </c>
      <c r="L117">
        <v>189.46341580000001</v>
      </c>
      <c r="M117">
        <v>157.42577420000001</v>
      </c>
      <c r="N117">
        <v>250.2228126</v>
      </c>
      <c r="O117" t="s">
        <v>1290</v>
      </c>
      <c r="P117" t="s">
        <v>1290</v>
      </c>
      <c r="Q117" t="s">
        <v>1290</v>
      </c>
      <c r="R117" t="s">
        <v>1290</v>
      </c>
    </row>
    <row r="118" spans="1:18" hidden="1" x14ac:dyDescent="0.35">
      <c r="A118" t="s">
        <v>1846</v>
      </c>
      <c r="B118" t="s">
        <v>1847</v>
      </c>
      <c r="C118">
        <v>508.21482320000001</v>
      </c>
      <c r="D118">
        <v>1.3991104169999999</v>
      </c>
      <c r="E118">
        <v>0.21324267199999999</v>
      </c>
      <c r="F118">
        <v>5.3276204050000002</v>
      </c>
      <c r="G118">
        <v>9.9499999999999998E-8</v>
      </c>
      <c r="H118">
        <v>3.6100000000000002E-6</v>
      </c>
      <c r="I118">
        <v>847.50840719999997</v>
      </c>
      <c r="J118">
        <v>686.86475529999996</v>
      </c>
      <c r="K118">
        <v>676.32968319999998</v>
      </c>
      <c r="L118">
        <v>320.4853799</v>
      </c>
      <c r="M118">
        <v>217.83333880000001</v>
      </c>
      <c r="N118">
        <v>300.26737509999998</v>
      </c>
      <c r="O118" t="s">
        <v>1290</v>
      </c>
      <c r="P118" t="s">
        <v>1290</v>
      </c>
      <c r="Q118" t="s">
        <v>1290</v>
      </c>
      <c r="R118" t="s">
        <v>1290</v>
      </c>
    </row>
    <row r="119" spans="1:18" hidden="1" x14ac:dyDescent="0.35">
      <c r="A119" t="s">
        <v>1928</v>
      </c>
      <c r="B119" t="s">
        <v>1929</v>
      </c>
      <c r="C119">
        <v>2876.8378640000001</v>
      </c>
      <c r="D119">
        <v>1.388974701</v>
      </c>
      <c r="E119">
        <v>0.23654523</v>
      </c>
      <c r="F119">
        <v>4.7599365789999997</v>
      </c>
      <c r="G119">
        <v>1.9400000000000001E-6</v>
      </c>
      <c r="H119">
        <v>5.5899999999999997E-5</v>
      </c>
      <c r="I119">
        <v>4299.7538439999998</v>
      </c>
      <c r="J119">
        <v>2916.2376079999999</v>
      </c>
      <c r="K119">
        <v>5274.9540420000003</v>
      </c>
      <c r="L119">
        <v>1410.1356720000001</v>
      </c>
      <c r="M119">
        <v>1327.1358869999999</v>
      </c>
      <c r="N119">
        <v>2032.8101300000001</v>
      </c>
      <c r="O119" t="s">
        <v>1290</v>
      </c>
      <c r="P119" t="s">
        <v>1290</v>
      </c>
      <c r="Q119" t="s">
        <v>1290</v>
      </c>
      <c r="R119" t="s">
        <v>1290</v>
      </c>
    </row>
    <row r="120" spans="1:18" hidden="1" x14ac:dyDescent="0.35">
      <c r="A120" t="s">
        <v>2634</v>
      </c>
      <c r="B120" t="s">
        <v>2635</v>
      </c>
      <c r="C120">
        <v>13755.60838</v>
      </c>
      <c r="D120">
        <v>1.381033883</v>
      </c>
      <c r="E120">
        <v>0.222713893</v>
      </c>
      <c r="F120">
        <v>5.0198910349999997</v>
      </c>
      <c r="G120">
        <v>5.1699999999999998E-7</v>
      </c>
      <c r="H120">
        <v>1.6500000000000001E-5</v>
      </c>
      <c r="I120">
        <v>21511.007610000001</v>
      </c>
      <c r="J120">
        <v>17244.25777</v>
      </c>
      <c r="K120">
        <v>20880.635249999999</v>
      </c>
      <c r="L120">
        <v>6903.6321239999997</v>
      </c>
      <c r="M120">
        <v>5318.6114770000004</v>
      </c>
      <c r="N120">
        <v>10675.506079999999</v>
      </c>
      <c r="O120" t="s">
        <v>1290</v>
      </c>
      <c r="P120" t="s">
        <v>1290</v>
      </c>
      <c r="Q120" t="s">
        <v>1290</v>
      </c>
      <c r="R120" t="s">
        <v>1290</v>
      </c>
    </row>
    <row r="121" spans="1:18" hidden="1" x14ac:dyDescent="0.35">
      <c r="A121" t="s">
        <v>2114</v>
      </c>
      <c r="B121" t="s">
        <v>2115</v>
      </c>
      <c r="C121">
        <v>69.957994760000005</v>
      </c>
      <c r="D121">
        <v>1.3783528599999999</v>
      </c>
      <c r="E121">
        <v>0.36881883999999998</v>
      </c>
      <c r="F121">
        <v>3.024027877</v>
      </c>
      <c r="G121">
        <v>2.4943349999999999E-3</v>
      </c>
      <c r="H121">
        <v>3.2794186000000003E-2</v>
      </c>
      <c r="I121">
        <v>88.728317000000004</v>
      </c>
      <c r="J121">
        <v>106.8218904</v>
      </c>
      <c r="K121">
        <v>107.5030206</v>
      </c>
      <c r="L121">
        <v>37.704162340000003</v>
      </c>
      <c r="M121">
        <v>32.949580650000001</v>
      </c>
      <c r="N121">
        <v>46.040997519999998</v>
      </c>
      <c r="O121" t="s">
        <v>1290</v>
      </c>
      <c r="P121" t="s">
        <v>1290</v>
      </c>
      <c r="Q121" t="s">
        <v>1290</v>
      </c>
      <c r="R121" t="s">
        <v>1290</v>
      </c>
    </row>
    <row r="122" spans="1:18" hidden="1" x14ac:dyDescent="0.35">
      <c r="A122" t="s">
        <v>1288</v>
      </c>
      <c r="B122" t="s">
        <v>1510</v>
      </c>
      <c r="C122">
        <v>4181.9834419999997</v>
      </c>
      <c r="D122">
        <v>1.3773406770000001</v>
      </c>
      <c r="E122">
        <v>0.16708641299999999</v>
      </c>
      <c r="F122">
        <v>6.6690418060000001</v>
      </c>
      <c r="G122">
        <v>2.5699999999999999E-11</v>
      </c>
      <c r="H122">
        <v>1.55E-9</v>
      </c>
      <c r="I122">
        <v>4687.302815</v>
      </c>
      <c r="J122">
        <v>7514.9199900000003</v>
      </c>
      <c r="K122">
        <v>5915.7972909999999</v>
      </c>
      <c r="L122">
        <v>2325.4042119999999</v>
      </c>
      <c r="M122">
        <v>2339.4202260000002</v>
      </c>
      <c r="N122">
        <v>2309.0561149999999</v>
      </c>
      <c r="O122" t="s">
        <v>1290</v>
      </c>
      <c r="P122" t="s">
        <v>1290</v>
      </c>
      <c r="Q122" t="s">
        <v>1290</v>
      </c>
      <c r="R122" t="s">
        <v>1290</v>
      </c>
    </row>
    <row r="123" spans="1:18" hidden="1" x14ac:dyDescent="0.35">
      <c r="A123" t="s">
        <v>1288</v>
      </c>
      <c r="B123" t="s">
        <v>1482</v>
      </c>
      <c r="C123">
        <v>276.755156</v>
      </c>
      <c r="D123">
        <v>1.3762573199999999</v>
      </c>
      <c r="E123">
        <v>0.31371365600000001</v>
      </c>
      <c r="F123">
        <v>3.548531895</v>
      </c>
      <c r="G123">
        <v>3.8738500000000002E-4</v>
      </c>
      <c r="H123">
        <v>6.7594359999999997E-3</v>
      </c>
      <c r="I123">
        <v>297.80078809999998</v>
      </c>
      <c r="J123">
        <v>379.21771089999999</v>
      </c>
      <c r="K123">
        <v>521.85932349999996</v>
      </c>
      <c r="L123">
        <v>117.8255073</v>
      </c>
      <c r="M123">
        <v>197.69748390000001</v>
      </c>
      <c r="N123">
        <v>146.13012259999999</v>
      </c>
      <c r="O123" t="s">
        <v>1290</v>
      </c>
      <c r="P123" t="s">
        <v>1290</v>
      </c>
      <c r="Q123" t="s">
        <v>1290</v>
      </c>
      <c r="R123" t="s">
        <v>1290</v>
      </c>
    </row>
    <row r="124" spans="1:18" hidden="1" x14ac:dyDescent="0.35">
      <c r="A124" t="s">
        <v>1288</v>
      </c>
      <c r="B124" t="s">
        <v>1640</v>
      </c>
      <c r="C124">
        <v>252.86258520000001</v>
      </c>
      <c r="D124">
        <v>1.3745779899999999</v>
      </c>
      <c r="E124">
        <v>0.31864640999999999</v>
      </c>
      <c r="F124">
        <v>3.4883292190000001</v>
      </c>
      <c r="G124">
        <v>4.8604900000000001E-4</v>
      </c>
      <c r="H124">
        <v>8.1325879999999996E-3</v>
      </c>
      <c r="I124">
        <v>392.64829939999998</v>
      </c>
      <c r="J124">
        <v>305.51060649999999</v>
      </c>
      <c r="K124">
        <v>396.61308580000002</v>
      </c>
      <c r="L124">
        <v>187.57820760000001</v>
      </c>
      <c r="M124">
        <v>89.696080670000001</v>
      </c>
      <c r="N124">
        <v>145.12923129999999</v>
      </c>
      <c r="O124" t="s">
        <v>1290</v>
      </c>
      <c r="P124" t="s">
        <v>1290</v>
      </c>
      <c r="Q124" t="s">
        <v>1290</v>
      </c>
      <c r="R124" t="s">
        <v>1290</v>
      </c>
    </row>
    <row r="125" spans="1:18" hidden="1" x14ac:dyDescent="0.35">
      <c r="A125" t="s">
        <v>2520</v>
      </c>
      <c r="B125" t="s">
        <v>2521</v>
      </c>
      <c r="C125">
        <v>811.55113500000004</v>
      </c>
      <c r="D125">
        <v>1.3737717279999999</v>
      </c>
      <c r="E125">
        <v>0.182696724</v>
      </c>
      <c r="F125">
        <v>6.0796783860000003</v>
      </c>
      <c r="G125">
        <v>1.2E-9</v>
      </c>
      <c r="H125">
        <v>5.7100000000000002E-8</v>
      </c>
      <c r="I125">
        <v>953.57444129999999</v>
      </c>
      <c r="J125">
        <v>1308.5681569999999</v>
      </c>
      <c r="K125">
        <v>1251.4186580000001</v>
      </c>
      <c r="L125">
        <v>510.89139970000002</v>
      </c>
      <c r="M125">
        <v>405.46289530000001</v>
      </c>
      <c r="N125">
        <v>439.39125890000003</v>
      </c>
      <c r="O125" t="s">
        <v>1290</v>
      </c>
      <c r="P125" t="s">
        <v>1290</v>
      </c>
      <c r="Q125" t="s">
        <v>1290</v>
      </c>
      <c r="R125" t="s">
        <v>1290</v>
      </c>
    </row>
    <row r="126" spans="1:18" hidden="1" x14ac:dyDescent="0.35">
      <c r="A126" t="s">
        <v>2380</v>
      </c>
      <c r="B126" t="s">
        <v>2381</v>
      </c>
      <c r="C126">
        <v>1738.640942</v>
      </c>
      <c r="D126">
        <v>1.370554386</v>
      </c>
      <c r="E126">
        <v>0.15585644100000001</v>
      </c>
      <c r="F126">
        <v>7.1060263929999996</v>
      </c>
      <c r="G126">
        <v>1.19E-12</v>
      </c>
      <c r="H126">
        <v>7.9900000000000003E-11</v>
      </c>
      <c r="I126">
        <v>2480.3134129999999</v>
      </c>
      <c r="J126">
        <v>2714.344235</v>
      </c>
      <c r="K126">
        <v>2327.4925830000002</v>
      </c>
      <c r="L126">
        <v>1067.0277940000001</v>
      </c>
      <c r="M126">
        <v>780.7220082</v>
      </c>
      <c r="N126">
        <v>1061.9456170000001</v>
      </c>
      <c r="O126" t="s">
        <v>1290</v>
      </c>
      <c r="P126" t="s">
        <v>1290</v>
      </c>
      <c r="Q126" t="s">
        <v>1290</v>
      </c>
      <c r="R126" t="s">
        <v>1290</v>
      </c>
    </row>
    <row r="127" spans="1:18" hidden="1" x14ac:dyDescent="0.35">
      <c r="A127" t="s">
        <v>2384</v>
      </c>
      <c r="B127" t="s">
        <v>2385</v>
      </c>
      <c r="C127">
        <v>185.08983230000001</v>
      </c>
      <c r="D127">
        <v>1.3640876630000001</v>
      </c>
      <c r="E127">
        <v>0.304222828</v>
      </c>
      <c r="F127">
        <v>3.6192328620000001</v>
      </c>
      <c r="G127">
        <v>2.9547800000000001E-4</v>
      </c>
      <c r="H127">
        <v>5.3479970000000002E-3</v>
      </c>
      <c r="I127">
        <v>266.18495100000001</v>
      </c>
      <c r="J127">
        <v>242.48569119999999</v>
      </c>
      <c r="K127">
        <v>291.19750249999998</v>
      </c>
      <c r="L127">
        <v>141.3906088</v>
      </c>
      <c r="M127">
        <v>84.204483890000006</v>
      </c>
      <c r="N127">
        <v>85.075756290000001</v>
      </c>
      <c r="O127" t="s">
        <v>1290</v>
      </c>
      <c r="P127" t="s">
        <v>1290</v>
      </c>
      <c r="Q127" t="s">
        <v>1290</v>
      </c>
      <c r="R127" t="s">
        <v>1290</v>
      </c>
    </row>
    <row r="128" spans="1:18" hidden="1" x14ac:dyDescent="0.35">
      <c r="A128" t="s">
        <v>2492</v>
      </c>
      <c r="B128" t="s">
        <v>2493</v>
      </c>
      <c r="C128">
        <v>1336.3289729999999</v>
      </c>
      <c r="D128">
        <v>1.363335269</v>
      </c>
      <c r="E128">
        <v>0.202217639</v>
      </c>
      <c r="F128">
        <v>5.4411715359999997</v>
      </c>
      <c r="G128">
        <v>5.2899999999999997E-8</v>
      </c>
      <c r="H128">
        <v>1.9999999999999999E-6</v>
      </c>
      <c r="I128">
        <v>1983.638811</v>
      </c>
      <c r="J128">
        <v>2381.059937</v>
      </c>
      <c r="K128">
        <v>1409.0201730000001</v>
      </c>
      <c r="L128">
        <v>772.93532800000003</v>
      </c>
      <c r="M128">
        <v>684.61906469999997</v>
      </c>
      <c r="N128">
        <v>786.70052290000001</v>
      </c>
      <c r="O128" t="s">
        <v>1290</v>
      </c>
      <c r="P128" t="s">
        <v>1290</v>
      </c>
      <c r="Q128" t="s">
        <v>1290</v>
      </c>
      <c r="R128" t="s">
        <v>1290</v>
      </c>
    </row>
    <row r="129" spans="1:18" hidden="1" x14ac:dyDescent="0.35">
      <c r="A129" t="s">
        <v>2266</v>
      </c>
      <c r="B129" t="s">
        <v>2267</v>
      </c>
      <c r="C129">
        <v>277.67406099999999</v>
      </c>
      <c r="D129">
        <v>1.362986198</v>
      </c>
      <c r="E129">
        <v>0.29240535600000001</v>
      </c>
      <c r="F129">
        <v>3.7617361229999999</v>
      </c>
      <c r="G129">
        <v>1.6873800000000001E-4</v>
      </c>
      <c r="H129">
        <v>3.2282919999999998E-3</v>
      </c>
      <c r="I129">
        <v>315.1385052</v>
      </c>
      <c r="J129">
        <v>421.94646710000001</v>
      </c>
      <c r="K129">
        <v>462.36736059999998</v>
      </c>
      <c r="L129">
        <v>116.8829033</v>
      </c>
      <c r="M129">
        <v>145.52731460000001</v>
      </c>
      <c r="N129">
        <v>204.18181509999999</v>
      </c>
      <c r="O129" t="s">
        <v>1290</v>
      </c>
      <c r="P129" t="s">
        <v>1290</v>
      </c>
      <c r="Q129" t="s">
        <v>1290</v>
      </c>
      <c r="R129" t="s">
        <v>1290</v>
      </c>
    </row>
    <row r="130" spans="1:18" hidden="1" x14ac:dyDescent="0.35">
      <c r="A130" t="s">
        <v>1872</v>
      </c>
      <c r="B130" t="s">
        <v>1873</v>
      </c>
      <c r="C130">
        <v>14610.403780000001</v>
      </c>
      <c r="D130">
        <v>1.359929546</v>
      </c>
      <c r="E130">
        <v>0.35935077700000001</v>
      </c>
      <c r="F130">
        <v>3.0524356959999999</v>
      </c>
      <c r="G130">
        <v>2.269924E-3</v>
      </c>
      <c r="H130">
        <v>3.030625E-2</v>
      </c>
      <c r="I130">
        <v>23599.692589999999</v>
      </c>
      <c r="J130">
        <v>21290.670979999999</v>
      </c>
      <c r="K130">
        <v>18194.103449999999</v>
      </c>
      <c r="L130">
        <v>11253.74985</v>
      </c>
      <c r="M130">
        <v>4575.4153800000004</v>
      </c>
      <c r="N130">
        <v>8748.7904199999994</v>
      </c>
      <c r="O130" t="s">
        <v>1290</v>
      </c>
      <c r="P130" t="s">
        <v>1290</v>
      </c>
      <c r="Q130" t="s">
        <v>1290</v>
      </c>
      <c r="R130" t="s">
        <v>1290</v>
      </c>
    </row>
    <row r="131" spans="1:18" hidden="1" x14ac:dyDescent="0.35">
      <c r="A131" t="s">
        <v>2126</v>
      </c>
      <c r="B131" t="s">
        <v>2127</v>
      </c>
      <c r="C131">
        <v>628.11463309999999</v>
      </c>
      <c r="D131">
        <v>1.35826216</v>
      </c>
      <c r="E131">
        <v>0.20041869700000001</v>
      </c>
      <c r="F131">
        <v>5.4646985179999996</v>
      </c>
      <c r="G131">
        <v>4.6399999999999999E-8</v>
      </c>
      <c r="H131">
        <v>1.7799999999999999E-6</v>
      </c>
      <c r="I131">
        <v>993.34920409999995</v>
      </c>
      <c r="J131">
        <v>989.17070509999996</v>
      </c>
      <c r="K131">
        <v>728.51561560000005</v>
      </c>
      <c r="L131">
        <v>394.9511005</v>
      </c>
      <c r="M131">
        <v>298.37675810000002</v>
      </c>
      <c r="N131">
        <v>364.32441519999998</v>
      </c>
      <c r="O131" t="s">
        <v>1290</v>
      </c>
      <c r="P131" t="s">
        <v>1290</v>
      </c>
      <c r="Q131" t="s">
        <v>1290</v>
      </c>
      <c r="R131" t="s">
        <v>1290</v>
      </c>
    </row>
    <row r="132" spans="1:18" hidden="1" x14ac:dyDescent="0.35">
      <c r="A132" t="s">
        <v>1734</v>
      </c>
      <c r="B132" t="s">
        <v>1735</v>
      </c>
      <c r="C132">
        <v>4475.4794929999998</v>
      </c>
      <c r="D132">
        <v>1.356074268</v>
      </c>
      <c r="E132">
        <v>0.13710851499999999</v>
      </c>
      <c r="F132">
        <v>7.9720786199999996</v>
      </c>
      <c r="G132">
        <v>1.5599999999999999E-15</v>
      </c>
      <c r="H132">
        <v>1.3400000000000001E-13</v>
      </c>
      <c r="I132">
        <v>6413.9354670000002</v>
      </c>
      <c r="J132">
        <v>6061.0740610000003</v>
      </c>
      <c r="K132">
        <v>6834.2696999999998</v>
      </c>
      <c r="L132">
        <v>2064.3028880000002</v>
      </c>
      <c r="M132">
        <v>2616.745864</v>
      </c>
      <c r="N132">
        <v>2862.548976</v>
      </c>
      <c r="O132" t="s">
        <v>1290</v>
      </c>
      <c r="P132" t="s">
        <v>1290</v>
      </c>
      <c r="Q132" t="s">
        <v>1290</v>
      </c>
      <c r="R132" t="s">
        <v>1290</v>
      </c>
    </row>
    <row r="133" spans="1:18" hidden="1" x14ac:dyDescent="0.35">
      <c r="A133" t="s">
        <v>1288</v>
      </c>
      <c r="B133" t="s">
        <v>1702</v>
      </c>
      <c r="C133">
        <v>95.892017879999997</v>
      </c>
      <c r="D133">
        <v>1.348839514</v>
      </c>
      <c r="E133">
        <v>0.36244926300000002</v>
      </c>
      <c r="F133">
        <v>2.9957437379999998</v>
      </c>
      <c r="G133">
        <v>2.7377640000000002E-3</v>
      </c>
      <c r="H133">
        <v>3.5474137000000003E-2</v>
      </c>
      <c r="I133">
        <v>139.72160260000001</v>
      </c>
      <c r="J133">
        <v>132.4591441</v>
      </c>
      <c r="K133">
        <v>140.90201730000001</v>
      </c>
      <c r="L133">
        <v>70.695304390000004</v>
      </c>
      <c r="M133">
        <v>37.525911299999997</v>
      </c>
      <c r="N133">
        <v>54.048127520000001</v>
      </c>
      <c r="O133" t="s">
        <v>1290</v>
      </c>
      <c r="P133" t="s">
        <v>1290</v>
      </c>
      <c r="Q133" t="s">
        <v>1290</v>
      </c>
      <c r="R133" t="s">
        <v>1290</v>
      </c>
    </row>
    <row r="134" spans="1:18" hidden="1" x14ac:dyDescent="0.35">
      <c r="A134" t="s">
        <v>1288</v>
      </c>
      <c r="B134" t="s">
        <v>1452</v>
      </c>
      <c r="C134">
        <v>643.06972740000003</v>
      </c>
      <c r="D134">
        <v>1.3372438710000001</v>
      </c>
      <c r="E134">
        <v>0.18763373799999999</v>
      </c>
      <c r="F134">
        <v>5.7250336700000002</v>
      </c>
      <c r="G134">
        <v>1.03E-8</v>
      </c>
      <c r="H134">
        <v>4.4299999999999998E-7</v>
      </c>
      <c r="I134">
        <v>914.8195442</v>
      </c>
      <c r="J134">
        <v>943.23729219999996</v>
      </c>
      <c r="K134">
        <v>905.94778550000001</v>
      </c>
      <c r="L134">
        <v>293.14986219999997</v>
      </c>
      <c r="M134">
        <v>357.8690565</v>
      </c>
      <c r="N134">
        <v>443.39482400000003</v>
      </c>
      <c r="O134" t="s">
        <v>1290</v>
      </c>
      <c r="P134" t="s">
        <v>1290</v>
      </c>
      <c r="Q134" t="s">
        <v>1290</v>
      </c>
      <c r="R134" t="s">
        <v>1290</v>
      </c>
    </row>
    <row r="135" spans="1:18" hidden="1" x14ac:dyDescent="0.35">
      <c r="A135" t="s">
        <v>1288</v>
      </c>
      <c r="B135" t="s">
        <v>1592</v>
      </c>
      <c r="C135">
        <v>3249.340706</v>
      </c>
      <c r="D135">
        <v>1.3353783450000001</v>
      </c>
      <c r="E135">
        <v>0.18462029999999999</v>
      </c>
      <c r="F135">
        <v>5.8083750160000003</v>
      </c>
      <c r="G135">
        <v>6.3099999999999999E-9</v>
      </c>
      <c r="H135">
        <v>2.7599999999999998E-7</v>
      </c>
      <c r="I135">
        <v>4276.2969329999996</v>
      </c>
      <c r="J135">
        <v>5024.9017240000003</v>
      </c>
      <c r="K135">
        <v>4661.2474769999999</v>
      </c>
      <c r="L135">
        <v>2193.439644</v>
      </c>
      <c r="M135">
        <v>1335.3732829999999</v>
      </c>
      <c r="N135">
        <v>2004.785175</v>
      </c>
      <c r="O135" t="s">
        <v>1290</v>
      </c>
      <c r="P135" t="s">
        <v>1290</v>
      </c>
      <c r="Q135" t="s">
        <v>1290</v>
      </c>
      <c r="R135" t="s">
        <v>1290</v>
      </c>
    </row>
    <row r="136" spans="1:18" hidden="1" x14ac:dyDescent="0.35">
      <c r="A136" t="s">
        <v>2234</v>
      </c>
      <c r="B136" t="s">
        <v>2235</v>
      </c>
      <c r="C136">
        <v>1942.779996</v>
      </c>
      <c r="D136">
        <v>1.328544728</v>
      </c>
      <c r="E136">
        <v>0.23316995800000001</v>
      </c>
      <c r="F136">
        <v>4.5696724089999998</v>
      </c>
      <c r="G136">
        <v>4.8799999999999999E-6</v>
      </c>
      <c r="H136">
        <v>1.3263199999999999E-4</v>
      </c>
      <c r="I136">
        <v>3803.0792419999998</v>
      </c>
      <c r="J136">
        <v>1864.0419870000001</v>
      </c>
      <c r="K136">
        <v>2669.8322990000001</v>
      </c>
      <c r="L136">
        <v>1107.559769</v>
      </c>
      <c r="M136">
        <v>1089.166694</v>
      </c>
      <c r="N136">
        <v>1122.9999829999999</v>
      </c>
      <c r="O136" t="s">
        <v>1290</v>
      </c>
      <c r="P136" t="s">
        <v>1290</v>
      </c>
      <c r="Q136" t="s">
        <v>1290</v>
      </c>
      <c r="R136" t="s">
        <v>1290</v>
      </c>
    </row>
    <row r="137" spans="1:18" hidden="1" x14ac:dyDescent="0.35">
      <c r="A137" t="s">
        <v>1792</v>
      </c>
      <c r="B137" t="s">
        <v>1793</v>
      </c>
      <c r="C137">
        <v>2170.0829189999999</v>
      </c>
      <c r="D137">
        <v>1.3267985980000001</v>
      </c>
      <c r="E137">
        <v>0.190533799</v>
      </c>
      <c r="F137">
        <v>5.583073433</v>
      </c>
      <c r="G137">
        <v>2.36E-8</v>
      </c>
      <c r="H137">
        <v>9.5600000000000004E-7</v>
      </c>
      <c r="I137">
        <v>3140.1665290000001</v>
      </c>
      <c r="J137">
        <v>2558.3842749999999</v>
      </c>
      <c r="K137">
        <v>3610.2228</v>
      </c>
      <c r="L137">
        <v>1110.387581</v>
      </c>
      <c r="M137">
        <v>1058.962912</v>
      </c>
      <c r="N137">
        <v>1542.373417</v>
      </c>
      <c r="O137" t="s">
        <v>1290</v>
      </c>
      <c r="P137" t="s">
        <v>1290</v>
      </c>
      <c r="Q137" t="s">
        <v>1290</v>
      </c>
      <c r="R137" t="s">
        <v>1290</v>
      </c>
    </row>
    <row r="138" spans="1:18" hidden="1" x14ac:dyDescent="0.35">
      <c r="A138" t="s">
        <v>1752</v>
      </c>
      <c r="B138" t="s">
        <v>1753</v>
      </c>
      <c r="C138">
        <v>904.3097209</v>
      </c>
      <c r="D138">
        <v>1.3244736619999999</v>
      </c>
      <c r="E138">
        <v>0.15922941199999999</v>
      </c>
      <c r="F138">
        <v>6.6661004530000003</v>
      </c>
      <c r="G138">
        <v>2.6299999999999999E-11</v>
      </c>
      <c r="H138">
        <v>1.5799999999999999E-9</v>
      </c>
      <c r="I138">
        <v>1396.1961610000001</v>
      </c>
      <c r="J138">
        <v>1390.821013</v>
      </c>
      <c r="K138">
        <v>1090.685986</v>
      </c>
      <c r="L138">
        <v>477.9002577</v>
      </c>
      <c r="M138">
        <v>563.80393560000005</v>
      </c>
      <c r="N138">
        <v>506.45097270000002</v>
      </c>
      <c r="O138" t="s">
        <v>1290</v>
      </c>
      <c r="P138" t="s">
        <v>1290</v>
      </c>
      <c r="Q138" t="s">
        <v>1290</v>
      </c>
      <c r="R138" t="s">
        <v>1290</v>
      </c>
    </row>
    <row r="139" spans="1:18" hidden="1" x14ac:dyDescent="0.35">
      <c r="A139" t="s">
        <v>2674</v>
      </c>
      <c r="B139" t="s">
        <v>2675</v>
      </c>
      <c r="C139">
        <v>230.96103919999999</v>
      </c>
      <c r="D139">
        <v>1.3239571210000001</v>
      </c>
      <c r="E139">
        <v>0.27472152100000002</v>
      </c>
      <c r="F139">
        <v>3.8618114530000001</v>
      </c>
      <c r="G139">
        <v>1.12549E-4</v>
      </c>
      <c r="H139">
        <v>2.26362E-3</v>
      </c>
      <c r="I139">
        <v>285.56239950000003</v>
      </c>
      <c r="J139">
        <v>373.87661639999999</v>
      </c>
      <c r="K139">
        <v>330.85881110000003</v>
      </c>
      <c r="L139">
        <v>97.088218029999993</v>
      </c>
      <c r="M139">
        <v>159.25630649999999</v>
      </c>
      <c r="N139">
        <v>139.12388379999999</v>
      </c>
      <c r="O139" t="s">
        <v>1290</v>
      </c>
      <c r="P139" t="s">
        <v>1290</v>
      </c>
      <c r="Q139" t="s">
        <v>1290</v>
      </c>
      <c r="R139" t="s">
        <v>1290</v>
      </c>
    </row>
    <row r="140" spans="1:18" hidden="1" x14ac:dyDescent="0.35">
      <c r="A140" t="s">
        <v>1288</v>
      </c>
      <c r="B140" t="s">
        <v>1562</v>
      </c>
      <c r="C140">
        <v>250.3217009</v>
      </c>
      <c r="D140">
        <v>1.316566388</v>
      </c>
      <c r="E140">
        <v>0.25791499600000001</v>
      </c>
      <c r="F140">
        <v>4.0848031239999996</v>
      </c>
      <c r="G140">
        <v>4.4100000000000001E-5</v>
      </c>
      <c r="H140">
        <v>9.7235699999999997E-4</v>
      </c>
      <c r="I140">
        <v>304.93984810000001</v>
      </c>
      <c r="J140">
        <v>337.55717370000002</v>
      </c>
      <c r="K140">
        <v>428.96836389999999</v>
      </c>
      <c r="L140">
        <v>145.161025</v>
      </c>
      <c r="M140">
        <v>117.1540645</v>
      </c>
      <c r="N140">
        <v>168.1497301</v>
      </c>
      <c r="O140" t="s">
        <v>1290</v>
      </c>
      <c r="P140" t="s">
        <v>1290</v>
      </c>
      <c r="Q140" t="s">
        <v>1290</v>
      </c>
      <c r="R140" t="s">
        <v>1290</v>
      </c>
    </row>
    <row r="141" spans="1:18" hidden="1" x14ac:dyDescent="0.35">
      <c r="A141" t="s">
        <v>2320</v>
      </c>
      <c r="B141" t="s">
        <v>2321</v>
      </c>
      <c r="C141">
        <v>145.57631380000001</v>
      </c>
      <c r="D141">
        <v>1.312122631</v>
      </c>
      <c r="E141">
        <v>0.24554063800000001</v>
      </c>
      <c r="F141">
        <v>4.2725645520000004</v>
      </c>
      <c r="G141">
        <v>1.9300000000000002E-5</v>
      </c>
      <c r="H141">
        <v>4.66059E-4</v>
      </c>
      <c r="I141">
        <v>214.17179970000001</v>
      </c>
      <c r="J141">
        <v>204.02981070000001</v>
      </c>
      <c r="K141">
        <v>204.5688548</v>
      </c>
      <c r="L141">
        <v>82.006553089999997</v>
      </c>
      <c r="M141">
        <v>90.611346800000007</v>
      </c>
      <c r="N141">
        <v>78.069517540000007</v>
      </c>
      <c r="O141" t="s">
        <v>1290</v>
      </c>
      <c r="P141" t="s">
        <v>1290</v>
      </c>
      <c r="Q141" t="s">
        <v>1290</v>
      </c>
      <c r="R141" t="s">
        <v>1290</v>
      </c>
    </row>
    <row r="142" spans="1:18" hidden="1" x14ac:dyDescent="0.35">
      <c r="A142" t="s">
        <v>1926</v>
      </c>
      <c r="B142" t="s">
        <v>1927</v>
      </c>
      <c r="C142">
        <v>1960.072363</v>
      </c>
      <c r="D142">
        <v>1.306697451</v>
      </c>
      <c r="E142">
        <v>0.21448853900000001</v>
      </c>
      <c r="F142">
        <v>4.8658219669999996</v>
      </c>
      <c r="G142">
        <v>1.1400000000000001E-6</v>
      </c>
      <c r="H142">
        <v>3.4199999999999998E-5</v>
      </c>
      <c r="I142">
        <v>2822.9882929999999</v>
      </c>
      <c r="J142">
        <v>2268.8969520000001</v>
      </c>
      <c r="K142">
        <v>3282.4951449999999</v>
      </c>
      <c r="L142">
        <v>1018.954987</v>
      </c>
      <c r="M142">
        <v>898.79133890000003</v>
      </c>
      <c r="N142">
        <v>1468.307464</v>
      </c>
      <c r="O142" t="s">
        <v>1290</v>
      </c>
      <c r="P142" t="s">
        <v>1290</v>
      </c>
      <c r="Q142" t="s">
        <v>1290</v>
      </c>
      <c r="R142" t="s">
        <v>1290</v>
      </c>
    </row>
    <row r="143" spans="1:18" hidden="1" x14ac:dyDescent="0.35">
      <c r="A143" t="s">
        <v>1288</v>
      </c>
      <c r="B143" t="s">
        <v>1579</v>
      </c>
      <c r="C143">
        <v>299.02282739999998</v>
      </c>
      <c r="D143">
        <v>1.3062395090000001</v>
      </c>
      <c r="E143">
        <v>0.27516131900000002</v>
      </c>
      <c r="F143">
        <v>3.7912490939999999</v>
      </c>
      <c r="G143">
        <v>1.4989199999999999E-4</v>
      </c>
      <c r="H143">
        <v>2.9069870000000002E-3</v>
      </c>
      <c r="I143">
        <v>370.21125369999999</v>
      </c>
      <c r="J143">
        <v>372.80839750000001</v>
      </c>
      <c r="K143">
        <v>534.38394719999997</v>
      </c>
      <c r="L143">
        <v>203.60247659999999</v>
      </c>
      <c r="M143">
        <v>129.96779040000001</v>
      </c>
      <c r="N143">
        <v>183.1630988</v>
      </c>
      <c r="O143" t="s">
        <v>1290</v>
      </c>
      <c r="P143" t="s">
        <v>1290</v>
      </c>
      <c r="Q143" t="s">
        <v>1290</v>
      </c>
      <c r="R143" t="s">
        <v>1290</v>
      </c>
    </row>
    <row r="144" spans="1:18" x14ac:dyDescent="0.35">
      <c r="A144" t="s">
        <v>526</v>
      </c>
      <c r="B144" t="s">
        <v>1421</v>
      </c>
      <c r="C144">
        <v>178.16970459999999</v>
      </c>
      <c r="D144">
        <v>1.3062364200000001</v>
      </c>
      <c r="E144">
        <v>0.35902166099999999</v>
      </c>
      <c r="F144">
        <v>2.9056798709999998</v>
      </c>
      <c r="G144">
        <v>3.6645620000000001E-3</v>
      </c>
      <c r="H144">
        <v>4.5922338E-2</v>
      </c>
      <c r="I144">
        <v>257.00615959999999</v>
      </c>
      <c r="J144">
        <v>318.32923340000002</v>
      </c>
      <c r="K144">
        <v>185.7819192</v>
      </c>
      <c r="L144">
        <v>67.867492209999995</v>
      </c>
      <c r="M144">
        <v>108.9166694</v>
      </c>
      <c r="N144">
        <v>131.1167538</v>
      </c>
      <c r="O144" t="s">
        <v>1281</v>
      </c>
      <c r="P144" t="s">
        <v>1397</v>
      </c>
      <c r="Q144" t="s">
        <v>1284</v>
      </c>
      <c r="R144" t="s">
        <v>1396</v>
      </c>
    </row>
    <row r="145" spans="1:18" hidden="1" x14ac:dyDescent="0.35">
      <c r="A145" t="s">
        <v>2652</v>
      </c>
      <c r="B145" t="s">
        <v>2653</v>
      </c>
      <c r="C145">
        <v>296.71080219999999</v>
      </c>
      <c r="D145">
        <v>1.285014836</v>
      </c>
      <c r="E145">
        <v>0.24746415899999999</v>
      </c>
      <c r="F145">
        <v>4.1298119059999996</v>
      </c>
      <c r="G145">
        <v>3.6300000000000001E-5</v>
      </c>
      <c r="H145">
        <v>8.1223899999999997E-4</v>
      </c>
      <c r="I145">
        <v>407.94628499999999</v>
      </c>
      <c r="J145">
        <v>352.51223829999998</v>
      </c>
      <c r="K145">
        <v>502.02866920000002</v>
      </c>
      <c r="L145">
        <v>177.209563</v>
      </c>
      <c r="M145">
        <v>200.44328229999999</v>
      </c>
      <c r="N145">
        <v>140.12477509999999</v>
      </c>
      <c r="O145" t="s">
        <v>1290</v>
      </c>
      <c r="P145" t="s">
        <v>1290</v>
      </c>
      <c r="Q145" t="s">
        <v>1290</v>
      </c>
      <c r="R145" t="s">
        <v>1290</v>
      </c>
    </row>
    <row r="146" spans="1:18" hidden="1" x14ac:dyDescent="0.35">
      <c r="A146" t="s">
        <v>2196</v>
      </c>
      <c r="B146" t="s">
        <v>2197</v>
      </c>
      <c r="C146">
        <v>1061.750571</v>
      </c>
      <c r="D146">
        <v>1.2843677680000001</v>
      </c>
      <c r="E146">
        <v>0.257325464</v>
      </c>
      <c r="F146">
        <v>3.9690333959999999</v>
      </c>
      <c r="G146">
        <v>7.2200000000000007E-5</v>
      </c>
      <c r="H146">
        <v>1.501966E-3</v>
      </c>
      <c r="I146">
        <v>1281.9712010000001</v>
      </c>
      <c r="J146">
        <v>1571.3500079999999</v>
      </c>
      <c r="K146">
        <v>1662.6438049999999</v>
      </c>
      <c r="L146">
        <v>675.84710989999996</v>
      </c>
      <c r="M146">
        <v>388.9881049</v>
      </c>
      <c r="N146">
        <v>789.70319659999996</v>
      </c>
      <c r="O146" t="s">
        <v>1290</v>
      </c>
      <c r="P146" t="s">
        <v>1290</v>
      </c>
      <c r="Q146" t="s">
        <v>1290</v>
      </c>
      <c r="R146" t="s">
        <v>1290</v>
      </c>
    </row>
    <row r="147" spans="1:18" hidden="1" x14ac:dyDescent="0.35">
      <c r="A147" t="s">
        <v>1288</v>
      </c>
      <c r="B147" t="s">
        <v>1720</v>
      </c>
      <c r="C147">
        <v>7748.7858040000001</v>
      </c>
      <c r="D147">
        <v>1.280374092</v>
      </c>
      <c r="E147">
        <v>0.129412155</v>
      </c>
      <c r="F147">
        <v>7.8612374840000001</v>
      </c>
      <c r="G147">
        <v>3.8000000000000002E-15</v>
      </c>
      <c r="H147">
        <v>3.1400000000000003E-13</v>
      </c>
      <c r="I147">
        <v>10459.742749999999</v>
      </c>
      <c r="J147">
        <v>10174.78506</v>
      </c>
      <c r="K147">
        <v>12299.180539999999</v>
      </c>
      <c r="L147">
        <v>4974.1216169999998</v>
      </c>
      <c r="M147">
        <v>3859.677267</v>
      </c>
      <c r="N147">
        <v>4725.2075930000001</v>
      </c>
      <c r="O147" t="s">
        <v>1290</v>
      </c>
      <c r="P147" t="s">
        <v>1290</v>
      </c>
      <c r="Q147" t="s">
        <v>1290</v>
      </c>
      <c r="R147" t="s">
        <v>1290</v>
      </c>
    </row>
    <row r="148" spans="1:18" hidden="1" x14ac:dyDescent="0.35">
      <c r="A148" t="s">
        <v>2514</v>
      </c>
      <c r="B148" t="s">
        <v>2515</v>
      </c>
      <c r="C148">
        <v>397.75522089999998</v>
      </c>
      <c r="D148">
        <v>1.27771711</v>
      </c>
      <c r="E148">
        <v>0.32448596299999999</v>
      </c>
      <c r="F148">
        <v>3.127046532</v>
      </c>
      <c r="G148">
        <v>1.7657199999999999E-3</v>
      </c>
      <c r="H148">
        <v>2.4377271999999998E-2</v>
      </c>
      <c r="I148">
        <v>605.80023329999995</v>
      </c>
      <c r="J148">
        <v>331.14786020000003</v>
      </c>
      <c r="K148">
        <v>752.52114440000003</v>
      </c>
      <c r="L148">
        <v>240.36403490000001</v>
      </c>
      <c r="M148">
        <v>189.46008879999999</v>
      </c>
      <c r="N148">
        <v>267.23796390000001</v>
      </c>
      <c r="O148" t="s">
        <v>1290</v>
      </c>
      <c r="P148" t="s">
        <v>1290</v>
      </c>
      <c r="Q148" t="s">
        <v>1290</v>
      </c>
      <c r="R148" t="s">
        <v>1290</v>
      </c>
    </row>
    <row r="149" spans="1:18" hidden="1" x14ac:dyDescent="0.35">
      <c r="A149" t="s">
        <v>1288</v>
      </c>
      <c r="B149" t="s">
        <v>1462</v>
      </c>
      <c r="C149">
        <v>131.51317499999999</v>
      </c>
      <c r="D149">
        <v>1.276010383</v>
      </c>
      <c r="E149">
        <v>0.30069214</v>
      </c>
      <c r="F149">
        <v>3.3688142889999999</v>
      </c>
      <c r="G149">
        <v>7.5492300000000001E-4</v>
      </c>
      <c r="H149">
        <v>1.1794433999999999E-2</v>
      </c>
      <c r="I149">
        <v>164.1983797</v>
      </c>
      <c r="J149">
        <v>168.7785868</v>
      </c>
      <c r="K149">
        <v>225.44322769999999</v>
      </c>
      <c r="L149">
        <v>65.039680039999993</v>
      </c>
      <c r="M149">
        <v>80.543419369999995</v>
      </c>
      <c r="N149">
        <v>85.075756290000001</v>
      </c>
      <c r="O149" t="s">
        <v>1290</v>
      </c>
      <c r="P149" t="s">
        <v>1290</v>
      </c>
      <c r="Q149" t="s">
        <v>1290</v>
      </c>
      <c r="R149" t="s">
        <v>1290</v>
      </c>
    </row>
    <row r="150" spans="1:18" hidden="1" x14ac:dyDescent="0.35">
      <c r="A150" t="s">
        <v>1756</v>
      </c>
      <c r="B150" t="s">
        <v>1757</v>
      </c>
      <c r="C150">
        <v>652.59751789999996</v>
      </c>
      <c r="D150">
        <v>1.272418716</v>
      </c>
      <c r="E150">
        <v>0.314938255</v>
      </c>
      <c r="F150">
        <v>3.2050228729999999</v>
      </c>
      <c r="G150">
        <v>1.3505170000000001E-3</v>
      </c>
      <c r="H150">
        <v>1.9485727000000001E-2</v>
      </c>
      <c r="I150">
        <v>762.85955300000001</v>
      </c>
      <c r="J150">
        <v>641.99956129999998</v>
      </c>
      <c r="K150">
        <v>1364.1402720000001</v>
      </c>
      <c r="L150">
        <v>349.70610570000002</v>
      </c>
      <c r="M150">
        <v>308.44468560000001</v>
      </c>
      <c r="N150">
        <v>488.4349302</v>
      </c>
      <c r="O150" t="s">
        <v>1290</v>
      </c>
      <c r="P150" t="s">
        <v>1290</v>
      </c>
      <c r="Q150" t="s">
        <v>1290</v>
      </c>
      <c r="R150" t="s">
        <v>1290</v>
      </c>
    </row>
    <row r="151" spans="1:18" hidden="1" x14ac:dyDescent="0.35">
      <c r="A151" t="s">
        <v>1288</v>
      </c>
      <c r="B151" t="s">
        <v>1708</v>
      </c>
      <c r="C151">
        <v>1391.84699</v>
      </c>
      <c r="D151">
        <v>1.2692118969999999</v>
      </c>
      <c r="E151">
        <v>0.32174220799999997</v>
      </c>
      <c r="F151">
        <v>3.1272785029999999</v>
      </c>
      <c r="G151">
        <v>1.764327E-3</v>
      </c>
      <c r="H151">
        <v>2.4376823999999998E-2</v>
      </c>
      <c r="I151">
        <v>1546.1164200000001</v>
      </c>
      <c r="J151">
        <v>1433.549769</v>
      </c>
      <c r="K151">
        <v>2922.4122109999998</v>
      </c>
      <c r="L151">
        <v>947.31707879999999</v>
      </c>
      <c r="M151">
        <v>509.80323399999997</v>
      </c>
      <c r="N151">
        <v>991.88322919999996</v>
      </c>
      <c r="O151" t="s">
        <v>1290</v>
      </c>
      <c r="P151" t="s">
        <v>1290</v>
      </c>
      <c r="Q151" t="s">
        <v>1290</v>
      </c>
      <c r="R151" t="s">
        <v>1290</v>
      </c>
    </row>
    <row r="152" spans="1:18" hidden="1" x14ac:dyDescent="0.35">
      <c r="A152" t="s">
        <v>2158</v>
      </c>
      <c r="B152" t="s">
        <v>2159</v>
      </c>
      <c r="C152">
        <v>1651.449077</v>
      </c>
      <c r="D152">
        <v>1.266901753</v>
      </c>
      <c r="E152">
        <v>0.16506094299999999</v>
      </c>
      <c r="F152">
        <v>6.0817982089999996</v>
      </c>
      <c r="G152">
        <v>1.19E-9</v>
      </c>
      <c r="H152">
        <v>5.6500000000000003E-8</v>
      </c>
      <c r="I152">
        <v>2797.4916499999999</v>
      </c>
      <c r="J152">
        <v>2183.4394400000001</v>
      </c>
      <c r="K152">
        <v>2018.5518629999999</v>
      </c>
      <c r="L152">
        <v>1001.988114</v>
      </c>
      <c r="M152">
        <v>850.28223409999998</v>
      </c>
      <c r="N152">
        <v>1056.9411600000001</v>
      </c>
      <c r="O152" t="s">
        <v>1290</v>
      </c>
      <c r="P152" t="s">
        <v>1290</v>
      </c>
      <c r="Q152" t="s">
        <v>1290</v>
      </c>
      <c r="R152" t="s">
        <v>1290</v>
      </c>
    </row>
    <row r="153" spans="1:18" hidden="1" x14ac:dyDescent="0.35">
      <c r="A153" t="s">
        <v>2288</v>
      </c>
      <c r="B153" t="s">
        <v>2289</v>
      </c>
      <c r="C153">
        <v>202.49432709999999</v>
      </c>
      <c r="D153">
        <v>1.2653097579999999</v>
      </c>
      <c r="E153">
        <v>0.236441335</v>
      </c>
      <c r="F153">
        <v>4.2390022460000001</v>
      </c>
      <c r="G153">
        <v>2.2500000000000001E-5</v>
      </c>
      <c r="H153">
        <v>5.2938400000000004E-4</v>
      </c>
      <c r="I153">
        <v>320.23783379999998</v>
      </c>
      <c r="J153">
        <v>289.487323</v>
      </c>
      <c r="K153">
        <v>248.40503799999999</v>
      </c>
      <c r="L153">
        <v>115.9402992</v>
      </c>
      <c r="M153">
        <v>131.79832260000001</v>
      </c>
      <c r="N153">
        <v>109.09714630000001</v>
      </c>
      <c r="O153" t="s">
        <v>1290</v>
      </c>
      <c r="P153" t="s">
        <v>1290</v>
      </c>
      <c r="Q153" t="s">
        <v>1290</v>
      </c>
      <c r="R153" t="s">
        <v>1290</v>
      </c>
    </row>
    <row r="154" spans="1:18" x14ac:dyDescent="0.35">
      <c r="A154" t="s">
        <v>348</v>
      </c>
      <c r="B154" t="s">
        <v>1426</v>
      </c>
      <c r="C154">
        <v>3220.782976</v>
      </c>
      <c r="D154">
        <v>1.25717316</v>
      </c>
      <c r="E154">
        <v>0.160586965</v>
      </c>
      <c r="F154">
        <v>6.190656583</v>
      </c>
      <c r="G154">
        <v>5.99E-10</v>
      </c>
      <c r="H154">
        <v>2.92E-8</v>
      </c>
      <c r="I154">
        <v>4232.4427070000002</v>
      </c>
      <c r="J154">
        <v>4923.4209279999995</v>
      </c>
      <c r="K154">
        <v>4468.1595280000001</v>
      </c>
      <c r="L154">
        <v>1798.488544</v>
      </c>
      <c r="M154">
        <v>1565.1050809999999</v>
      </c>
      <c r="N154">
        <v>2337.0810700000002</v>
      </c>
      <c r="O154" t="s">
        <v>1281</v>
      </c>
      <c r="P154" t="s">
        <v>1396</v>
      </c>
      <c r="Q154" t="s">
        <v>1284</v>
      </c>
      <c r="R154" t="s">
        <v>1397</v>
      </c>
    </row>
    <row r="155" spans="1:18" hidden="1" x14ac:dyDescent="0.35">
      <c r="A155" t="s">
        <v>1822</v>
      </c>
      <c r="B155" t="s">
        <v>1823</v>
      </c>
      <c r="C155">
        <v>4919.026081</v>
      </c>
      <c r="D155">
        <v>1.249781606</v>
      </c>
      <c r="E155">
        <v>0.207073004</v>
      </c>
      <c r="F155">
        <v>4.7652141070000003</v>
      </c>
      <c r="G155">
        <v>1.8899999999999999E-6</v>
      </c>
      <c r="H155">
        <v>5.4599999999999999E-5</v>
      </c>
      <c r="I155">
        <v>7915.1777959999999</v>
      </c>
      <c r="J155">
        <v>6079.2337829999997</v>
      </c>
      <c r="K155">
        <v>6782.0837680000004</v>
      </c>
      <c r="L155">
        <v>2333.8876489999998</v>
      </c>
      <c r="M155">
        <v>2449.2521620000002</v>
      </c>
      <c r="N155">
        <v>3954.5213309999999</v>
      </c>
      <c r="O155" t="s">
        <v>1290</v>
      </c>
      <c r="P155" t="s">
        <v>1290</v>
      </c>
      <c r="Q155" t="s">
        <v>1290</v>
      </c>
      <c r="R155" t="s">
        <v>1290</v>
      </c>
    </row>
    <row r="156" spans="1:18" x14ac:dyDescent="0.35">
      <c r="A156" t="s">
        <v>220</v>
      </c>
      <c r="B156" t="s">
        <v>1435</v>
      </c>
      <c r="C156">
        <v>502.54646020000001</v>
      </c>
      <c r="D156">
        <v>1.249543217</v>
      </c>
      <c r="E156">
        <v>0.17411285800000001</v>
      </c>
      <c r="F156">
        <v>5.6659159150000002</v>
      </c>
      <c r="G156">
        <v>1.46E-8</v>
      </c>
      <c r="H156">
        <v>6.1099999999999995E-7</v>
      </c>
      <c r="I156">
        <v>747.56156739999994</v>
      </c>
      <c r="J156">
        <v>638.7949046</v>
      </c>
      <c r="K156">
        <v>735.82164609999995</v>
      </c>
      <c r="L156">
        <v>295.03507029999997</v>
      </c>
      <c r="M156">
        <v>261.76611300000002</v>
      </c>
      <c r="N156">
        <v>336.2994602</v>
      </c>
      <c r="O156" t="s">
        <v>1281</v>
      </c>
      <c r="P156" t="s">
        <v>1283</v>
      </c>
      <c r="Q156" t="s">
        <v>1286</v>
      </c>
      <c r="R156" t="s">
        <v>1397</v>
      </c>
    </row>
    <row r="157" spans="1:18" hidden="1" x14ac:dyDescent="0.35">
      <c r="A157" t="s">
        <v>2198</v>
      </c>
      <c r="B157" t="s">
        <v>2199</v>
      </c>
      <c r="C157">
        <v>1026.320205</v>
      </c>
      <c r="D157">
        <v>1.241748493</v>
      </c>
      <c r="E157">
        <v>0.182176596</v>
      </c>
      <c r="F157">
        <v>5.3723371110000002</v>
      </c>
      <c r="G157">
        <v>7.7700000000000001E-8</v>
      </c>
      <c r="H157">
        <v>2.8600000000000001E-6</v>
      </c>
      <c r="I157">
        <v>1270.7526780000001</v>
      </c>
      <c r="J157">
        <v>1583.100416</v>
      </c>
      <c r="K157">
        <v>1473.7307290000001</v>
      </c>
      <c r="L157">
        <v>494.86713070000002</v>
      </c>
      <c r="M157">
        <v>606.82144370000003</v>
      </c>
      <c r="N157">
        <v>728.64883029999999</v>
      </c>
      <c r="O157" t="s">
        <v>1290</v>
      </c>
      <c r="P157" t="s">
        <v>1290</v>
      </c>
      <c r="Q157" t="s">
        <v>1290</v>
      </c>
      <c r="R157" t="s">
        <v>1290</v>
      </c>
    </row>
    <row r="158" spans="1:18" hidden="1" x14ac:dyDescent="0.35">
      <c r="A158" t="s">
        <v>1288</v>
      </c>
      <c r="B158" t="s">
        <v>1439</v>
      </c>
      <c r="C158">
        <v>2949.5756240000001</v>
      </c>
      <c r="D158">
        <v>1.240522415</v>
      </c>
      <c r="E158">
        <v>0.123459899</v>
      </c>
      <c r="F158">
        <v>7.9174534789999997</v>
      </c>
      <c r="G158">
        <v>2.4199999999999999E-15</v>
      </c>
      <c r="H158">
        <v>2.07E-13</v>
      </c>
      <c r="I158">
        <v>4151.8733160000002</v>
      </c>
      <c r="J158">
        <v>4087.0055269999998</v>
      </c>
      <c r="K158">
        <v>4195.7489610000002</v>
      </c>
      <c r="L158">
        <v>2015.2874770000001</v>
      </c>
      <c r="M158">
        <v>1523.002839</v>
      </c>
      <c r="N158">
        <v>1724.535625</v>
      </c>
      <c r="O158" t="s">
        <v>1290</v>
      </c>
      <c r="P158" t="s">
        <v>1290</v>
      </c>
      <c r="Q158" t="s">
        <v>1290</v>
      </c>
      <c r="R158" t="s">
        <v>1290</v>
      </c>
    </row>
    <row r="159" spans="1:18" hidden="1" x14ac:dyDescent="0.35">
      <c r="A159" t="s">
        <v>1288</v>
      </c>
      <c r="B159" t="s">
        <v>1608</v>
      </c>
      <c r="C159">
        <v>2252.7291639999999</v>
      </c>
      <c r="D159">
        <v>1.23777432</v>
      </c>
      <c r="E159">
        <v>0.20098355200000001</v>
      </c>
      <c r="F159">
        <v>4.8498491890000004</v>
      </c>
      <c r="G159">
        <v>1.24E-6</v>
      </c>
      <c r="H159">
        <v>3.68E-5</v>
      </c>
      <c r="I159">
        <v>3183.0008889999999</v>
      </c>
      <c r="J159">
        <v>2467.5856680000002</v>
      </c>
      <c r="K159">
        <v>3840.8846210000002</v>
      </c>
      <c r="L159">
        <v>1593.9434630000001</v>
      </c>
      <c r="M159">
        <v>1082.7598310000001</v>
      </c>
      <c r="N159">
        <v>1348.2005140000001</v>
      </c>
      <c r="O159" t="s">
        <v>1290</v>
      </c>
      <c r="P159" t="s">
        <v>1290</v>
      </c>
      <c r="Q159" t="s">
        <v>1290</v>
      </c>
      <c r="R159" t="s">
        <v>1290</v>
      </c>
    </row>
    <row r="160" spans="1:18" hidden="1" x14ac:dyDescent="0.35">
      <c r="A160" t="s">
        <v>2294</v>
      </c>
      <c r="B160" t="s">
        <v>2295</v>
      </c>
      <c r="C160">
        <v>529.01051919999998</v>
      </c>
      <c r="D160">
        <v>1.2330062049999999</v>
      </c>
      <c r="E160">
        <v>0.29956538999999999</v>
      </c>
      <c r="F160">
        <v>3.2379301260000002</v>
      </c>
      <c r="G160">
        <v>1.2040029999999999E-3</v>
      </c>
      <c r="H160">
        <v>1.7656082E-2</v>
      </c>
      <c r="I160">
        <v>481.37661639999999</v>
      </c>
      <c r="J160">
        <v>822.52855609999995</v>
      </c>
      <c r="K160">
        <v>922.64728390000005</v>
      </c>
      <c r="L160">
        <v>300.69069469999999</v>
      </c>
      <c r="M160">
        <v>243.46079040000001</v>
      </c>
      <c r="N160">
        <v>403.35917389999997</v>
      </c>
      <c r="O160" t="s">
        <v>1290</v>
      </c>
      <c r="P160" t="s">
        <v>1290</v>
      </c>
      <c r="Q160" t="s">
        <v>1290</v>
      </c>
      <c r="R160" t="s">
        <v>1290</v>
      </c>
    </row>
    <row r="161" spans="1:18" hidden="1" x14ac:dyDescent="0.35">
      <c r="A161" t="s">
        <v>1918</v>
      </c>
      <c r="B161" t="s">
        <v>1919</v>
      </c>
      <c r="C161">
        <v>356.11432639999998</v>
      </c>
      <c r="D161">
        <v>1.222654055</v>
      </c>
      <c r="E161">
        <v>0.29673057600000002</v>
      </c>
      <c r="F161">
        <v>3.2339762900000002</v>
      </c>
      <c r="G161">
        <v>1.2207959999999999E-3</v>
      </c>
      <c r="H161">
        <v>1.7843933999999999E-2</v>
      </c>
      <c r="I161">
        <v>534.40963339999996</v>
      </c>
      <c r="J161">
        <v>496.72179039999997</v>
      </c>
      <c r="K161">
        <v>464.45479790000002</v>
      </c>
      <c r="L161">
        <v>279.01080130000003</v>
      </c>
      <c r="M161">
        <v>130.88305650000001</v>
      </c>
      <c r="N161">
        <v>231.20587889999999</v>
      </c>
      <c r="O161" t="s">
        <v>1290</v>
      </c>
      <c r="P161" t="s">
        <v>1290</v>
      </c>
      <c r="Q161" t="s">
        <v>1290</v>
      </c>
      <c r="R161" t="s">
        <v>1290</v>
      </c>
    </row>
    <row r="162" spans="1:18" hidden="1" x14ac:dyDescent="0.35">
      <c r="A162" t="s">
        <v>2318</v>
      </c>
      <c r="B162" t="s">
        <v>2319</v>
      </c>
      <c r="C162">
        <v>60781.786330000003</v>
      </c>
      <c r="D162">
        <v>1.2185135090000001</v>
      </c>
      <c r="E162">
        <v>0.198170343</v>
      </c>
      <c r="F162">
        <v>4.8215040130000002</v>
      </c>
      <c r="G162">
        <v>1.42E-6</v>
      </c>
      <c r="H162">
        <v>4.2200000000000003E-5</v>
      </c>
      <c r="I162">
        <v>77363.95336</v>
      </c>
      <c r="J162">
        <v>78454.269180000003</v>
      </c>
      <c r="K162">
        <v>99258.687040000004</v>
      </c>
      <c r="L162">
        <v>37208.352610000002</v>
      </c>
      <c r="M162">
        <v>25826.979640000001</v>
      </c>
      <c r="N162">
        <v>46578.476119999999</v>
      </c>
      <c r="O162" t="s">
        <v>1290</v>
      </c>
      <c r="P162" t="s">
        <v>1290</v>
      </c>
      <c r="Q162" t="s">
        <v>1290</v>
      </c>
      <c r="R162" t="s">
        <v>1290</v>
      </c>
    </row>
    <row r="163" spans="1:18" hidden="1" x14ac:dyDescent="0.35">
      <c r="A163" t="s">
        <v>2086</v>
      </c>
      <c r="B163" t="s">
        <v>2087</v>
      </c>
      <c r="C163">
        <v>757.78985699999998</v>
      </c>
      <c r="D163">
        <v>1.2127499100000001</v>
      </c>
      <c r="E163">
        <v>0.22291028099999999</v>
      </c>
      <c r="F163">
        <v>4.260528055</v>
      </c>
      <c r="G163">
        <v>2.0400000000000001E-5</v>
      </c>
      <c r="H163">
        <v>4.88018E-4</v>
      </c>
      <c r="I163">
        <v>1136.130404</v>
      </c>
      <c r="J163">
        <v>766.98117309999998</v>
      </c>
      <c r="K163">
        <v>1273.3367490000001</v>
      </c>
      <c r="L163">
        <v>461.87598869999999</v>
      </c>
      <c r="M163">
        <v>507.05743560000002</v>
      </c>
      <c r="N163">
        <v>401.35739139999998</v>
      </c>
      <c r="O163" t="s">
        <v>1290</v>
      </c>
      <c r="P163" t="s">
        <v>1290</v>
      </c>
      <c r="Q163" t="s">
        <v>1290</v>
      </c>
      <c r="R163" t="s">
        <v>1290</v>
      </c>
    </row>
    <row r="164" spans="1:18" hidden="1" x14ac:dyDescent="0.35">
      <c r="A164" t="s">
        <v>2442</v>
      </c>
      <c r="B164" t="s">
        <v>2443</v>
      </c>
      <c r="C164">
        <v>6598.0386760000001</v>
      </c>
      <c r="D164">
        <v>1.208640443</v>
      </c>
      <c r="E164">
        <v>0.142477875</v>
      </c>
      <c r="F164">
        <v>6.6368622989999997</v>
      </c>
      <c r="G164">
        <v>3.1999999999999999E-11</v>
      </c>
      <c r="H164">
        <v>1.92E-9</v>
      </c>
      <c r="I164">
        <v>8693.3353339999994</v>
      </c>
      <c r="J164">
        <v>8874.7626540000001</v>
      </c>
      <c r="K164">
        <v>10063.535190000001</v>
      </c>
      <c r="L164">
        <v>3798.694356</v>
      </c>
      <c r="M164">
        <v>3384.6541459999999</v>
      </c>
      <c r="N164">
        <v>4773.2503729999999</v>
      </c>
      <c r="O164" t="s">
        <v>1290</v>
      </c>
      <c r="P164" t="s">
        <v>1290</v>
      </c>
      <c r="Q164" t="s">
        <v>1290</v>
      </c>
      <c r="R164" t="s">
        <v>1290</v>
      </c>
    </row>
    <row r="165" spans="1:18" hidden="1" x14ac:dyDescent="0.35">
      <c r="A165" t="s">
        <v>1288</v>
      </c>
      <c r="B165" t="s">
        <v>1449</v>
      </c>
      <c r="C165">
        <v>131.5714533</v>
      </c>
      <c r="D165">
        <v>1.2007141370000001</v>
      </c>
      <c r="E165">
        <v>0.29501617899999999</v>
      </c>
      <c r="F165">
        <v>3.178401048</v>
      </c>
      <c r="G165">
        <v>1.480898E-3</v>
      </c>
      <c r="H165">
        <v>2.1044951999999999E-2</v>
      </c>
      <c r="I165">
        <v>188.6751568</v>
      </c>
      <c r="J165">
        <v>185.87008929999999</v>
      </c>
      <c r="K165">
        <v>175.34473270000001</v>
      </c>
      <c r="L165">
        <v>74.465720619999999</v>
      </c>
      <c r="M165">
        <v>64.983895180000005</v>
      </c>
      <c r="N165">
        <v>100.089125</v>
      </c>
      <c r="O165" t="s">
        <v>1290</v>
      </c>
      <c r="P165" t="s">
        <v>1290</v>
      </c>
      <c r="Q165" t="s">
        <v>1290</v>
      </c>
      <c r="R165" t="s">
        <v>1290</v>
      </c>
    </row>
    <row r="166" spans="1:18" hidden="1" x14ac:dyDescent="0.35">
      <c r="A166" t="s">
        <v>2328</v>
      </c>
      <c r="B166" t="s">
        <v>2329</v>
      </c>
      <c r="C166">
        <v>3422.5663930000001</v>
      </c>
      <c r="D166">
        <v>1.199329402</v>
      </c>
      <c r="E166">
        <v>0.26511849199999998</v>
      </c>
      <c r="F166">
        <v>3.5316095409999999</v>
      </c>
      <c r="G166">
        <v>4.1303899999999997E-4</v>
      </c>
      <c r="H166">
        <v>7.1238250000000003E-3</v>
      </c>
      <c r="I166">
        <v>5502.1755199999998</v>
      </c>
      <c r="J166">
        <v>3243.1125919999999</v>
      </c>
      <c r="K166">
        <v>5559.8892320000004</v>
      </c>
      <c r="L166">
        <v>2102.0070500000002</v>
      </c>
      <c r="M166">
        <v>1395.780847</v>
      </c>
      <c r="N166">
        <v>2732.4331139999999</v>
      </c>
      <c r="O166" t="s">
        <v>1290</v>
      </c>
      <c r="P166" t="s">
        <v>1290</v>
      </c>
      <c r="Q166" t="s">
        <v>1290</v>
      </c>
      <c r="R166" t="s">
        <v>1290</v>
      </c>
    </row>
    <row r="167" spans="1:18" hidden="1" x14ac:dyDescent="0.35">
      <c r="A167" t="s">
        <v>2610</v>
      </c>
      <c r="B167" t="s">
        <v>2611</v>
      </c>
      <c r="C167">
        <v>702.09487230000002</v>
      </c>
      <c r="D167">
        <v>1.196947682</v>
      </c>
      <c r="E167">
        <v>0.16344699700000001</v>
      </c>
      <c r="F167">
        <v>5.7138601019999999</v>
      </c>
      <c r="G167">
        <v>1.0999999999999999E-8</v>
      </c>
      <c r="H167">
        <v>4.7E-7</v>
      </c>
      <c r="I167">
        <v>944.39564989999997</v>
      </c>
      <c r="J167">
        <v>1048.9909640000001</v>
      </c>
      <c r="K167">
        <v>939.34678229999997</v>
      </c>
      <c r="L167">
        <v>395.89370459999998</v>
      </c>
      <c r="M167">
        <v>383.49650819999999</v>
      </c>
      <c r="N167">
        <v>500.44562519999999</v>
      </c>
      <c r="O167" t="s">
        <v>1290</v>
      </c>
      <c r="P167" t="s">
        <v>1290</v>
      </c>
      <c r="Q167" t="s">
        <v>1290</v>
      </c>
      <c r="R167" t="s">
        <v>1290</v>
      </c>
    </row>
    <row r="168" spans="1:18" hidden="1" x14ac:dyDescent="0.35">
      <c r="A168" t="s">
        <v>1348</v>
      </c>
      <c r="B168" t="s">
        <v>1349</v>
      </c>
      <c r="C168">
        <v>9768.3768959999998</v>
      </c>
      <c r="D168">
        <v>1.1968005289999999</v>
      </c>
      <c r="E168">
        <v>0.204660429</v>
      </c>
      <c r="F168">
        <v>4.5625142490000004</v>
      </c>
      <c r="G168">
        <v>5.0499999999999999E-6</v>
      </c>
      <c r="H168">
        <v>1.3641E-4</v>
      </c>
      <c r="I168">
        <v>10562.74919</v>
      </c>
      <c r="J168">
        <v>12222.5607</v>
      </c>
      <c r="K168">
        <v>18022.9336</v>
      </c>
      <c r="L168">
        <v>4943.9582870000004</v>
      </c>
      <c r="M168">
        <v>7011.8538159999998</v>
      </c>
      <c r="N168">
        <v>5846.2057940000004</v>
      </c>
      <c r="O168" t="s">
        <v>1290</v>
      </c>
      <c r="P168" t="s">
        <v>1290</v>
      </c>
      <c r="Q168" t="s">
        <v>1290</v>
      </c>
      <c r="R168" t="s">
        <v>1290</v>
      </c>
    </row>
    <row r="169" spans="1:18" hidden="1" x14ac:dyDescent="0.35">
      <c r="A169" t="s">
        <v>2494</v>
      </c>
      <c r="B169" t="s">
        <v>2495</v>
      </c>
      <c r="C169">
        <v>1998.618825</v>
      </c>
      <c r="D169">
        <v>1.1950932620000001</v>
      </c>
      <c r="E169">
        <v>0.20801405000000001</v>
      </c>
      <c r="F169">
        <v>4.4807495299999998</v>
      </c>
      <c r="G169">
        <v>7.4399999999999999E-6</v>
      </c>
      <c r="H169">
        <v>1.9430200000000001E-4</v>
      </c>
      <c r="I169">
        <v>3015.7429120000002</v>
      </c>
      <c r="J169">
        <v>2409.9018470000001</v>
      </c>
      <c r="K169">
        <v>2920.3247740000002</v>
      </c>
      <c r="L169">
        <v>1428.9877530000001</v>
      </c>
      <c r="M169">
        <v>847.53643569999997</v>
      </c>
      <c r="N169">
        <v>1369.219231</v>
      </c>
      <c r="O169" t="s">
        <v>1290</v>
      </c>
      <c r="P169" t="s">
        <v>1290</v>
      </c>
      <c r="Q169" t="s">
        <v>1290</v>
      </c>
      <c r="R169" t="s">
        <v>1290</v>
      </c>
    </row>
    <row r="170" spans="1:18" hidden="1" x14ac:dyDescent="0.35">
      <c r="A170" t="s">
        <v>1288</v>
      </c>
      <c r="B170" t="s">
        <v>1519</v>
      </c>
      <c r="C170">
        <v>3074.8621050000002</v>
      </c>
      <c r="D170">
        <v>1.19370007</v>
      </c>
      <c r="E170">
        <v>0.27536122600000001</v>
      </c>
      <c r="F170">
        <v>3.3797992529999998</v>
      </c>
      <c r="G170">
        <v>7.2538799999999999E-4</v>
      </c>
      <c r="H170">
        <v>1.1432675E-2</v>
      </c>
      <c r="I170">
        <v>4794.388715</v>
      </c>
      <c r="J170">
        <v>3702.4467209999998</v>
      </c>
      <c r="K170">
        <v>4339.782134</v>
      </c>
      <c r="L170">
        <v>1156.57518</v>
      </c>
      <c r="M170">
        <v>1647.4790330000001</v>
      </c>
      <c r="N170">
        <v>2808.500849</v>
      </c>
      <c r="O170" t="s">
        <v>1290</v>
      </c>
      <c r="P170" t="s">
        <v>1290</v>
      </c>
      <c r="Q170" t="s">
        <v>1290</v>
      </c>
      <c r="R170" t="s">
        <v>1290</v>
      </c>
    </row>
    <row r="171" spans="1:18" hidden="1" x14ac:dyDescent="0.35">
      <c r="A171" t="s">
        <v>1952</v>
      </c>
      <c r="B171" t="s">
        <v>1953</v>
      </c>
      <c r="C171">
        <v>2541.985666</v>
      </c>
      <c r="D171">
        <v>1.1895555019999999</v>
      </c>
      <c r="E171">
        <v>0.18331323599999999</v>
      </c>
      <c r="F171">
        <v>5.0543055050000003</v>
      </c>
      <c r="G171">
        <v>4.32E-7</v>
      </c>
      <c r="H171">
        <v>1.4E-5</v>
      </c>
      <c r="I171">
        <v>3719.4502539999999</v>
      </c>
      <c r="J171">
        <v>2689.7752</v>
      </c>
      <c r="K171">
        <v>4193.6615229999998</v>
      </c>
      <c r="L171">
        <v>1334.727347</v>
      </c>
      <c r="M171">
        <v>1611.7836540000001</v>
      </c>
      <c r="N171">
        <v>1702.5160169999999</v>
      </c>
      <c r="O171" t="s">
        <v>1290</v>
      </c>
      <c r="P171" t="s">
        <v>1290</v>
      </c>
      <c r="Q171" t="s">
        <v>1290</v>
      </c>
      <c r="R171" t="s">
        <v>1290</v>
      </c>
    </row>
    <row r="172" spans="1:18" hidden="1" x14ac:dyDescent="0.35">
      <c r="A172" t="s">
        <v>2430</v>
      </c>
      <c r="B172" t="s">
        <v>2431</v>
      </c>
      <c r="C172">
        <v>1662.640633</v>
      </c>
      <c r="D172">
        <v>1.188235403</v>
      </c>
      <c r="E172">
        <v>0.192864655</v>
      </c>
      <c r="F172">
        <v>4.7971516520000002</v>
      </c>
      <c r="G172">
        <v>1.61E-6</v>
      </c>
      <c r="H172">
        <v>4.71E-5</v>
      </c>
      <c r="I172">
        <v>1920.4071369999999</v>
      </c>
      <c r="J172">
        <v>2916.2376079999999</v>
      </c>
      <c r="K172">
        <v>2096.830762</v>
      </c>
      <c r="L172">
        <v>1181.082885</v>
      </c>
      <c r="M172">
        <v>945.46991149999997</v>
      </c>
      <c r="N172">
        <v>915.81549419999999</v>
      </c>
      <c r="O172" t="s">
        <v>1290</v>
      </c>
      <c r="P172" t="s">
        <v>1290</v>
      </c>
      <c r="Q172" t="s">
        <v>1290</v>
      </c>
      <c r="R172" t="s">
        <v>1290</v>
      </c>
    </row>
    <row r="173" spans="1:18" hidden="1" x14ac:dyDescent="0.35">
      <c r="A173" t="s">
        <v>2472</v>
      </c>
      <c r="B173" t="s">
        <v>2473</v>
      </c>
      <c r="C173">
        <v>8698.3013379999993</v>
      </c>
      <c r="D173">
        <v>1.18681988</v>
      </c>
      <c r="E173">
        <v>0.17547975499999999</v>
      </c>
      <c r="F173">
        <v>5.2643421760000004</v>
      </c>
      <c r="G173">
        <v>1.4100000000000001E-7</v>
      </c>
      <c r="H173">
        <v>5.0000000000000004E-6</v>
      </c>
      <c r="I173">
        <v>11660.124690000001</v>
      </c>
      <c r="J173">
        <v>14125.058569999999</v>
      </c>
      <c r="K173">
        <v>10475.80406</v>
      </c>
      <c r="L173">
        <v>6046.8050350000003</v>
      </c>
      <c r="M173">
        <v>4041.815227</v>
      </c>
      <c r="N173">
        <v>5840.2004459999998</v>
      </c>
      <c r="O173" t="s">
        <v>1290</v>
      </c>
      <c r="P173" t="s">
        <v>1290</v>
      </c>
      <c r="Q173" t="s">
        <v>1290</v>
      </c>
      <c r="R173" t="s">
        <v>1290</v>
      </c>
    </row>
    <row r="174" spans="1:18" hidden="1" x14ac:dyDescent="0.35">
      <c r="A174" t="s">
        <v>1288</v>
      </c>
      <c r="B174" t="s">
        <v>1500</v>
      </c>
      <c r="C174">
        <v>19610.979309999999</v>
      </c>
      <c r="D174">
        <v>1.1824940289999999</v>
      </c>
      <c r="E174">
        <v>0.18836546200000001</v>
      </c>
      <c r="F174">
        <v>4.8812537860000003</v>
      </c>
      <c r="G174">
        <v>1.0499999999999999E-6</v>
      </c>
      <c r="H174">
        <v>3.2100000000000001E-5</v>
      </c>
      <c r="I174">
        <v>20314.705129999998</v>
      </c>
      <c r="J174">
        <v>25479.157299999999</v>
      </c>
      <c r="K174">
        <v>35885.13452</v>
      </c>
      <c r="L174">
        <v>13004.165590000001</v>
      </c>
      <c r="M174">
        <v>11017.0584</v>
      </c>
      <c r="N174">
        <v>11965.6549</v>
      </c>
      <c r="O174" t="s">
        <v>1290</v>
      </c>
      <c r="P174" t="s">
        <v>1290</v>
      </c>
      <c r="Q174" t="s">
        <v>1290</v>
      </c>
      <c r="R174" t="s">
        <v>1290</v>
      </c>
    </row>
    <row r="175" spans="1:18" hidden="1" x14ac:dyDescent="0.35">
      <c r="A175" t="s">
        <v>2302</v>
      </c>
      <c r="B175" t="s">
        <v>2303</v>
      </c>
      <c r="C175">
        <v>4141.898596</v>
      </c>
      <c r="D175">
        <v>1.1816287050000001</v>
      </c>
      <c r="E175">
        <v>0.20194699299999999</v>
      </c>
      <c r="F175">
        <v>4.5486901550000001</v>
      </c>
      <c r="G175">
        <v>5.4E-6</v>
      </c>
      <c r="H175">
        <v>1.4437900000000001E-4</v>
      </c>
      <c r="I175">
        <v>5956.015762</v>
      </c>
      <c r="J175">
        <v>6840.873861</v>
      </c>
      <c r="K175">
        <v>4450.416311</v>
      </c>
      <c r="L175">
        <v>2620.4392830000002</v>
      </c>
      <c r="M175">
        <v>1944.940525</v>
      </c>
      <c r="N175">
        <v>3038.7058360000001</v>
      </c>
      <c r="O175" t="s">
        <v>1290</v>
      </c>
      <c r="P175" t="s">
        <v>1290</v>
      </c>
      <c r="Q175" t="s">
        <v>1290</v>
      </c>
      <c r="R175" t="s">
        <v>1290</v>
      </c>
    </row>
    <row r="176" spans="1:18" hidden="1" x14ac:dyDescent="0.35">
      <c r="A176" t="s">
        <v>2080</v>
      </c>
      <c r="B176" t="s">
        <v>2081</v>
      </c>
      <c r="C176">
        <v>584.7704377</v>
      </c>
      <c r="D176">
        <v>1.1811883139999999</v>
      </c>
      <c r="E176">
        <v>0.21885253599999999</v>
      </c>
      <c r="F176">
        <v>4.1953085159999999</v>
      </c>
      <c r="G176">
        <v>2.73E-5</v>
      </c>
      <c r="H176">
        <v>6.3009100000000005E-4</v>
      </c>
      <c r="I176">
        <v>706.76693880000005</v>
      </c>
      <c r="J176">
        <v>670.84147170000006</v>
      </c>
      <c r="K176">
        <v>1057.2869889999999</v>
      </c>
      <c r="L176">
        <v>353.47652190000002</v>
      </c>
      <c r="M176">
        <v>367.936984</v>
      </c>
      <c r="N176">
        <v>352.31372019999998</v>
      </c>
      <c r="O176" t="s">
        <v>1290</v>
      </c>
      <c r="P176" t="s">
        <v>1290</v>
      </c>
      <c r="Q176" t="s">
        <v>1290</v>
      </c>
      <c r="R176" t="s">
        <v>1290</v>
      </c>
    </row>
    <row r="177" spans="1:18" x14ac:dyDescent="0.35">
      <c r="A177" t="s">
        <v>382</v>
      </c>
      <c r="B177" t="s">
        <v>1427</v>
      </c>
      <c r="C177">
        <v>6861.3889749999998</v>
      </c>
      <c r="D177">
        <v>1.174191003</v>
      </c>
      <c r="E177">
        <v>7.4104383999999995E-2</v>
      </c>
      <c r="F177">
        <v>12.295582980000001</v>
      </c>
      <c r="G177">
        <v>9.5699999999999998E-35</v>
      </c>
      <c r="H177">
        <v>2.5999999999999997E-32</v>
      </c>
      <c r="I177">
        <v>9575.5191759999998</v>
      </c>
      <c r="J177">
        <v>9809.4541950000003</v>
      </c>
      <c r="K177">
        <v>9141.9316290000006</v>
      </c>
      <c r="L177">
        <v>4020.20631</v>
      </c>
      <c r="M177">
        <v>4284.3607510000002</v>
      </c>
      <c r="N177">
        <v>4336.8617880000002</v>
      </c>
      <c r="O177" t="s">
        <v>1281</v>
      </c>
      <c r="P177" t="s">
        <v>1396</v>
      </c>
      <c r="Q177" t="s">
        <v>1390</v>
      </c>
      <c r="R177" t="s">
        <v>1283</v>
      </c>
    </row>
    <row r="178" spans="1:18" hidden="1" x14ac:dyDescent="0.35">
      <c r="A178" t="s">
        <v>1288</v>
      </c>
      <c r="B178" t="s">
        <v>1714</v>
      </c>
      <c r="C178">
        <v>306.49347749999998</v>
      </c>
      <c r="D178">
        <v>1.1703934060000001</v>
      </c>
      <c r="E178">
        <v>0.26550649100000001</v>
      </c>
      <c r="F178">
        <v>3.41746448</v>
      </c>
      <c r="G178">
        <v>6.3207300000000003E-4</v>
      </c>
      <c r="H178">
        <v>1.0113175E-2</v>
      </c>
      <c r="I178">
        <v>402.84695649999998</v>
      </c>
      <c r="J178">
        <v>538.38232760000005</v>
      </c>
      <c r="K178">
        <v>331.9025297</v>
      </c>
      <c r="L178">
        <v>165.89831430000001</v>
      </c>
      <c r="M178">
        <v>175.73109679999999</v>
      </c>
      <c r="N178">
        <v>224.19964010000001</v>
      </c>
      <c r="O178" t="s">
        <v>1290</v>
      </c>
      <c r="P178" t="s">
        <v>1290</v>
      </c>
      <c r="Q178" t="s">
        <v>1290</v>
      </c>
      <c r="R178" t="s">
        <v>1290</v>
      </c>
    </row>
    <row r="179" spans="1:18" hidden="1" x14ac:dyDescent="0.35">
      <c r="A179" t="s">
        <v>1288</v>
      </c>
      <c r="B179" t="s">
        <v>1487</v>
      </c>
      <c r="C179">
        <v>395.48823449999998</v>
      </c>
      <c r="D179">
        <v>1.166395896</v>
      </c>
      <c r="E179">
        <v>0.21164058899999999</v>
      </c>
      <c r="F179">
        <v>4.2683754350000003</v>
      </c>
      <c r="G179">
        <v>1.9700000000000001E-5</v>
      </c>
      <c r="H179">
        <v>4.7376800000000001E-4</v>
      </c>
      <c r="I179">
        <v>596.62144190000004</v>
      </c>
      <c r="J179">
        <v>468.94809880000003</v>
      </c>
      <c r="K179">
        <v>576.13269309999998</v>
      </c>
      <c r="L179">
        <v>213.97112129999999</v>
      </c>
      <c r="M179">
        <v>291.0546291</v>
      </c>
      <c r="N179">
        <v>226.2014226</v>
      </c>
      <c r="O179" t="s">
        <v>1290</v>
      </c>
      <c r="P179" t="s">
        <v>1290</v>
      </c>
      <c r="Q179" t="s">
        <v>1290</v>
      </c>
      <c r="R179" t="s">
        <v>1290</v>
      </c>
    </row>
    <row r="180" spans="1:18" x14ac:dyDescent="0.35">
      <c r="A180" t="s">
        <v>977</v>
      </c>
      <c r="B180" t="s">
        <v>1404</v>
      </c>
      <c r="C180">
        <v>4225.2822509999996</v>
      </c>
      <c r="D180">
        <v>1.164603236</v>
      </c>
      <c r="E180">
        <v>0.13675029999999999</v>
      </c>
      <c r="F180">
        <v>6.5928106050000004</v>
      </c>
      <c r="G180">
        <v>4.3199999999999997E-11</v>
      </c>
      <c r="H180">
        <v>2.5399999999999999E-9</v>
      </c>
      <c r="I180">
        <v>5705.128796</v>
      </c>
      <c r="J180">
        <v>5904.0458820000003</v>
      </c>
      <c r="K180">
        <v>5922.0596029999997</v>
      </c>
      <c r="L180">
        <v>3126.6176620000001</v>
      </c>
      <c r="M180">
        <v>2239.6562180000001</v>
      </c>
      <c r="N180">
        <v>2454.1853460000002</v>
      </c>
      <c r="O180" t="s">
        <v>1281</v>
      </c>
      <c r="P180" t="s">
        <v>1389</v>
      </c>
      <c r="Q180" t="s">
        <v>1396</v>
      </c>
      <c r="R180" t="s">
        <v>1397</v>
      </c>
    </row>
    <row r="181" spans="1:18" x14ac:dyDescent="0.35">
      <c r="A181" t="s">
        <v>712</v>
      </c>
      <c r="B181" t="s">
        <v>1413</v>
      </c>
      <c r="C181">
        <v>1621.085799</v>
      </c>
      <c r="D181">
        <v>1.1633212180000001</v>
      </c>
      <c r="E181">
        <v>0.14888663599999999</v>
      </c>
      <c r="F181">
        <v>6.046793965</v>
      </c>
      <c r="G181">
        <v>1.4800000000000001E-9</v>
      </c>
      <c r="H181">
        <v>6.8799999999999994E-8</v>
      </c>
      <c r="I181">
        <v>2245.744299</v>
      </c>
      <c r="J181">
        <v>2294.5342059999998</v>
      </c>
      <c r="K181">
        <v>2183.4594090000001</v>
      </c>
      <c r="L181">
        <v>1072.683419</v>
      </c>
      <c r="M181">
        <v>809.09525829999995</v>
      </c>
      <c r="N181">
        <v>1120.9982010000001</v>
      </c>
      <c r="O181" t="s">
        <v>1281</v>
      </c>
      <c r="P181" t="s">
        <v>1282</v>
      </c>
      <c r="Q181" t="s">
        <v>1283</v>
      </c>
      <c r="R181" t="s">
        <v>1397</v>
      </c>
    </row>
    <row r="182" spans="1:18" hidden="1" x14ac:dyDescent="0.35">
      <c r="A182" t="s">
        <v>1288</v>
      </c>
      <c r="B182" t="s">
        <v>1489</v>
      </c>
      <c r="C182">
        <v>415.14829570000001</v>
      </c>
      <c r="D182">
        <v>1.1592112910000001</v>
      </c>
      <c r="E182">
        <v>0.26909959300000003</v>
      </c>
      <c r="F182">
        <v>3.3302795970000001</v>
      </c>
      <c r="G182">
        <v>8.6758799999999997E-4</v>
      </c>
      <c r="H182">
        <v>1.3333774E-2</v>
      </c>
      <c r="I182">
        <v>558.88641050000001</v>
      </c>
      <c r="J182">
        <v>504.19932269999998</v>
      </c>
      <c r="K182">
        <v>657.54274759999998</v>
      </c>
      <c r="L182">
        <v>351.59131380000002</v>
      </c>
      <c r="M182">
        <v>221.49440329999999</v>
      </c>
      <c r="N182">
        <v>197.17557629999999</v>
      </c>
      <c r="O182" t="s">
        <v>1290</v>
      </c>
      <c r="P182" t="s">
        <v>1290</v>
      </c>
      <c r="Q182" t="s">
        <v>1290</v>
      </c>
      <c r="R182" t="s">
        <v>1290</v>
      </c>
    </row>
    <row r="183" spans="1:18" hidden="1" x14ac:dyDescent="0.35">
      <c r="A183" t="s">
        <v>1764</v>
      </c>
      <c r="B183" t="s">
        <v>1765</v>
      </c>
      <c r="C183">
        <v>1443.2088269999999</v>
      </c>
      <c r="D183">
        <v>1.1574242889999999</v>
      </c>
      <c r="E183">
        <v>0.20195006500000001</v>
      </c>
      <c r="F183">
        <v>4.4287674819999996</v>
      </c>
      <c r="G183">
        <v>9.4800000000000007E-6</v>
      </c>
      <c r="H183">
        <v>2.4192800000000001E-4</v>
      </c>
      <c r="I183">
        <v>2078.4863220000002</v>
      </c>
      <c r="J183">
        <v>2077.6857679999998</v>
      </c>
      <c r="K183">
        <v>1822.332758</v>
      </c>
      <c r="L183">
        <v>1044.405297</v>
      </c>
      <c r="M183">
        <v>632.4488953</v>
      </c>
      <c r="N183">
        <v>1003.893924</v>
      </c>
      <c r="O183" t="s">
        <v>1290</v>
      </c>
      <c r="P183" t="s">
        <v>1290</v>
      </c>
      <c r="Q183" t="s">
        <v>1290</v>
      </c>
      <c r="R183" t="s">
        <v>1290</v>
      </c>
    </row>
    <row r="184" spans="1:18" hidden="1" x14ac:dyDescent="0.35">
      <c r="A184" t="s">
        <v>1288</v>
      </c>
      <c r="B184" t="s">
        <v>1492</v>
      </c>
      <c r="C184">
        <v>3404.6616530000001</v>
      </c>
      <c r="D184">
        <v>1.1571128799999999</v>
      </c>
      <c r="E184">
        <v>0.12541840700000001</v>
      </c>
      <c r="F184">
        <v>7.1287659689999998</v>
      </c>
      <c r="G184">
        <v>1.0099999999999999E-12</v>
      </c>
      <c r="H184">
        <v>6.7999999999999998E-11</v>
      </c>
      <c r="I184">
        <v>4951.4480350000003</v>
      </c>
      <c r="J184">
        <v>4430.9720139999999</v>
      </c>
      <c r="K184">
        <v>4720.7394400000003</v>
      </c>
      <c r="L184">
        <v>1824.881457</v>
      </c>
      <c r="M184">
        <v>2097.789968</v>
      </c>
      <c r="N184">
        <v>2402.139001</v>
      </c>
      <c r="O184" t="s">
        <v>1290</v>
      </c>
      <c r="P184" t="s">
        <v>1290</v>
      </c>
      <c r="Q184" t="s">
        <v>1290</v>
      </c>
      <c r="R184" t="s">
        <v>1290</v>
      </c>
    </row>
    <row r="185" spans="1:18" hidden="1" x14ac:dyDescent="0.35">
      <c r="A185" t="s">
        <v>1290</v>
      </c>
      <c r="B185" t="s">
        <v>2797</v>
      </c>
      <c r="C185">
        <v>7017.221802</v>
      </c>
      <c r="D185">
        <v>1.1568325509999999</v>
      </c>
      <c r="E185">
        <v>0.16462431999999999</v>
      </c>
      <c r="F185">
        <v>5.4293201980000001</v>
      </c>
      <c r="G185">
        <v>5.6599999999999997E-8</v>
      </c>
      <c r="H185">
        <v>2.1299999999999999E-6</v>
      </c>
      <c r="I185">
        <v>11175.688480000001</v>
      </c>
      <c r="J185">
        <v>8880.1037489999999</v>
      </c>
      <c r="K185">
        <v>9011.4667979999995</v>
      </c>
      <c r="L185">
        <v>3717.6304070000001</v>
      </c>
      <c r="M185">
        <v>5379.9343079999999</v>
      </c>
      <c r="N185">
        <v>3938.507071</v>
      </c>
      <c r="O185" t="s">
        <v>1290</v>
      </c>
      <c r="P185" t="s">
        <v>1290</v>
      </c>
      <c r="Q185" t="s">
        <v>1290</v>
      </c>
      <c r="R185" t="s">
        <v>1290</v>
      </c>
    </row>
    <row r="186" spans="1:18" hidden="1" x14ac:dyDescent="0.35">
      <c r="A186" t="s">
        <v>1906</v>
      </c>
      <c r="B186" t="s">
        <v>1907</v>
      </c>
      <c r="C186">
        <v>563.09164880000003</v>
      </c>
      <c r="D186">
        <v>1.1545383199999999</v>
      </c>
      <c r="E186">
        <v>0.236694867</v>
      </c>
      <c r="F186">
        <v>3.7664691480000001</v>
      </c>
      <c r="G186">
        <v>1.65573E-4</v>
      </c>
      <c r="H186">
        <v>3.1767240000000001E-3</v>
      </c>
      <c r="I186">
        <v>796.51512160000004</v>
      </c>
      <c r="J186">
        <v>643.06778020000002</v>
      </c>
      <c r="K186">
        <v>891.33572449999997</v>
      </c>
      <c r="L186">
        <v>350.64870980000001</v>
      </c>
      <c r="M186">
        <v>263.59664520000001</v>
      </c>
      <c r="N186">
        <v>433.3859114</v>
      </c>
      <c r="O186" t="s">
        <v>1290</v>
      </c>
      <c r="P186" t="s">
        <v>1290</v>
      </c>
      <c r="Q186" t="s">
        <v>1290</v>
      </c>
      <c r="R186" t="s">
        <v>1290</v>
      </c>
    </row>
    <row r="187" spans="1:18" hidden="1" x14ac:dyDescent="0.35">
      <c r="A187" t="s">
        <v>2534</v>
      </c>
      <c r="B187" t="s">
        <v>2535</v>
      </c>
      <c r="C187">
        <v>1278.541103</v>
      </c>
      <c r="D187">
        <v>1.1494838110000001</v>
      </c>
      <c r="E187">
        <v>0.24289261600000001</v>
      </c>
      <c r="F187">
        <v>3.6495527060000001</v>
      </c>
      <c r="G187">
        <v>2.62697E-4</v>
      </c>
      <c r="H187">
        <v>4.8183590000000004E-3</v>
      </c>
      <c r="I187">
        <v>1578.752123</v>
      </c>
      <c r="J187">
        <v>1824.5178880000001</v>
      </c>
      <c r="K187">
        <v>1883.9121580000001</v>
      </c>
      <c r="L187">
        <v>751.25543459999994</v>
      </c>
      <c r="M187">
        <v>541.83754850000003</v>
      </c>
      <c r="N187">
        <v>1090.9714630000001</v>
      </c>
      <c r="O187" t="s">
        <v>1290</v>
      </c>
      <c r="P187" t="s">
        <v>1290</v>
      </c>
      <c r="Q187" t="s">
        <v>1290</v>
      </c>
      <c r="R187" t="s">
        <v>1290</v>
      </c>
    </row>
    <row r="188" spans="1:18" hidden="1" x14ac:dyDescent="0.35">
      <c r="A188" t="s">
        <v>2680</v>
      </c>
      <c r="B188" t="s">
        <v>2681</v>
      </c>
      <c r="C188">
        <v>868.80692399999998</v>
      </c>
      <c r="D188">
        <v>1.1490684819999999</v>
      </c>
      <c r="E188">
        <v>0.27342079899999999</v>
      </c>
      <c r="F188">
        <v>3.2405511140000001</v>
      </c>
      <c r="G188">
        <v>1.192989E-3</v>
      </c>
      <c r="H188">
        <v>1.7552018999999999E-2</v>
      </c>
      <c r="I188">
        <v>1537.9574950000001</v>
      </c>
      <c r="J188">
        <v>1272.2487149999999</v>
      </c>
      <c r="K188">
        <v>782.78898519999996</v>
      </c>
      <c r="L188">
        <v>564.61983099999998</v>
      </c>
      <c r="M188">
        <v>638.85575819999997</v>
      </c>
      <c r="N188">
        <v>416.37076020000001</v>
      </c>
      <c r="O188" t="s">
        <v>1290</v>
      </c>
      <c r="P188" t="s">
        <v>1290</v>
      </c>
      <c r="Q188" t="s">
        <v>1290</v>
      </c>
      <c r="R188" t="s">
        <v>1290</v>
      </c>
    </row>
    <row r="189" spans="1:18" hidden="1" x14ac:dyDescent="0.35">
      <c r="A189" t="s">
        <v>1288</v>
      </c>
      <c r="B189" t="s">
        <v>1710</v>
      </c>
      <c r="C189">
        <v>3460.3355449999999</v>
      </c>
      <c r="D189">
        <v>1.1459069749999999</v>
      </c>
      <c r="E189">
        <v>0.14257674000000001</v>
      </c>
      <c r="F189">
        <v>6.1922622929999998</v>
      </c>
      <c r="G189">
        <v>5.9300000000000002E-10</v>
      </c>
      <c r="H189">
        <v>2.9000000000000002E-8</v>
      </c>
      <c r="I189">
        <v>5259.4474799999998</v>
      </c>
      <c r="J189">
        <v>4690.549207</v>
      </c>
      <c r="K189">
        <v>4349.1756020000003</v>
      </c>
      <c r="L189">
        <v>2180.243187</v>
      </c>
      <c r="M189">
        <v>1810.3964040000001</v>
      </c>
      <c r="N189">
        <v>2472.2013889999998</v>
      </c>
      <c r="O189" t="s">
        <v>1290</v>
      </c>
      <c r="P189" t="s">
        <v>1290</v>
      </c>
      <c r="Q189" t="s">
        <v>1290</v>
      </c>
      <c r="R189" t="s">
        <v>1290</v>
      </c>
    </row>
    <row r="190" spans="1:18" hidden="1" x14ac:dyDescent="0.35">
      <c r="A190" t="s">
        <v>1776</v>
      </c>
      <c r="B190" t="s">
        <v>1777</v>
      </c>
      <c r="C190">
        <v>539.24665470000002</v>
      </c>
      <c r="D190">
        <v>1.145854632</v>
      </c>
      <c r="E190">
        <v>0.15837554200000001</v>
      </c>
      <c r="F190">
        <v>5.5742207190000004</v>
      </c>
      <c r="G190">
        <v>2.4900000000000001E-8</v>
      </c>
      <c r="H190">
        <v>9.9699999999999994E-7</v>
      </c>
      <c r="I190">
        <v>705.74707309999997</v>
      </c>
      <c r="J190">
        <v>820.39211829999999</v>
      </c>
      <c r="K190">
        <v>702.42264939999995</v>
      </c>
      <c r="L190">
        <v>309.17413119999998</v>
      </c>
      <c r="M190">
        <v>362.44538720000003</v>
      </c>
      <c r="N190">
        <v>335.29856890000002</v>
      </c>
      <c r="O190" t="s">
        <v>1290</v>
      </c>
      <c r="P190" t="s">
        <v>1290</v>
      </c>
      <c r="Q190" t="s">
        <v>1290</v>
      </c>
      <c r="R190" t="s">
        <v>1290</v>
      </c>
    </row>
    <row r="191" spans="1:18" hidden="1" x14ac:dyDescent="0.35">
      <c r="A191" t="s">
        <v>2356</v>
      </c>
      <c r="B191" t="s">
        <v>2357</v>
      </c>
      <c r="C191">
        <v>567.79389839999999</v>
      </c>
      <c r="D191">
        <v>1.144088521</v>
      </c>
      <c r="E191">
        <v>0.27278639399999999</v>
      </c>
      <c r="F191">
        <v>3.2298315930000001</v>
      </c>
      <c r="G191">
        <v>1.2386319999999999E-3</v>
      </c>
      <c r="H191">
        <v>1.805762E-2</v>
      </c>
      <c r="I191">
        <v>840.36934719999999</v>
      </c>
      <c r="J191">
        <v>578.97464600000001</v>
      </c>
      <c r="K191">
        <v>925.7784398</v>
      </c>
      <c r="L191">
        <v>328.96881639999998</v>
      </c>
      <c r="M191">
        <v>267.25770970000002</v>
      </c>
      <c r="N191">
        <v>465.41443149999998</v>
      </c>
      <c r="O191" t="s">
        <v>1290</v>
      </c>
      <c r="P191" t="s">
        <v>1290</v>
      </c>
      <c r="Q191" t="s">
        <v>1290</v>
      </c>
      <c r="R191" t="s">
        <v>1290</v>
      </c>
    </row>
    <row r="192" spans="1:18" hidden="1" x14ac:dyDescent="0.35">
      <c r="A192" t="s">
        <v>1288</v>
      </c>
      <c r="B192" t="s">
        <v>1696</v>
      </c>
      <c r="C192">
        <v>432.87511139999998</v>
      </c>
      <c r="D192">
        <v>1.143926088</v>
      </c>
      <c r="E192">
        <v>0.22061932000000001</v>
      </c>
      <c r="F192">
        <v>3.9928129600000002</v>
      </c>
      <c r="G192">
        <v>6.5300000000000002E-5</v>
      </c>
      <c r="H192">
        <v>1.3749350000000001E-3</v>
      </c>
      <c r="I192">
        <v>507.89312489999998</v>
      </c>
      <c r="J192">
        <v>615.29408869999997</v>
      </c>
      <c r="K192">
        <v>664.8487781</v>
      </c>
      <c r="L192">
        <v>211.14330910000001</v>
      </c>
      <c r="M192">
        <v>293.80042750000001</v>
      </c>
      <c r="N192">
        <v>304.27094010000002</v>
      </c>
      <c r="O192" t="s">
        <v>1290</v>
      </c>
      <c r="P192" t="s">
        <v>1290</v>
      </c>
      <c r="Q192" t="s">
        <v>1290</v>
      </c>
      <c r="R192" t="s">
        <v>1290</v>
      </c>
    </row>
    <row r="193" spans="1:18" hidden="1" x14ac:dyDescent="0.35">
      <c r="A193" t="s">
        <v>1920</v>
      </c>
      <c r="B193" t="s">
        <v>1921</v>
      </c>
      <c r="C193">
        <v>685.56857430000002</v>
      </c>
      <c r="D193">
        <v>1.143542311</v>
      </c>
      <c r="E193">
        <v>0.194188366</v>
      </c>
      <c r="F193">
        <v>4.5342979330000004</v>
      </c>
      <c r="G193">
        <v>5.7799999999999997E-6</v>
      </c>
      <c r="H193">
        <v>1.5389200000000001E-4</v>
      </c>
      <c r="I193">
        <v>735.32317880000005</v>
      </c>
      <c r="J193">
        <v>978.488516</v>
      </c>
      <c r="K193">
        <v>1117.8226709999999</v>
      </c>
      <c r="L193">
        <v>426.9996385</v>
      </c>
      <c r="M193">
        <v>406.37816140000001</v>
      </c>
      <c r="N193">
        <v>448.39928020000002</v>
      </c>
      <c r="O193" t="s">
        <v>1290</v>
      </c>
      <c r="P193" t="s">
        <v>1290</v>
      </c>
      <c r="Q193" t="s">
        <v>1290</v>
      </c>
      <c r="R193" t="s">
        <v>1290</v>
      </c>
    </row>
    <row r="194" spans="1:18" hidden="1" x14ac:dyDescent="0.35">
      <c r="A194" t="s">
        <v>2352</v>
      </c>
      <c r="B194" t="s">
        <v>2353</v>
      </c>
      <c r="C194">
        <v>13813.810390000001</v>
      </c>
      <c r="D194">
        <v>1.14353302</v>
      </c>
      <c r="E194">
        <v>0.13407450100000001</v>
      </c>
      <c r="F194">
        <v>6.5672339659999999</v>
      </c>
      <c r="G194">
        <v>5.13E-11</v>
      </c>
      <c r="H194">
        <v>2.98E-9</v>
      </c>
      <c r="I194">
        <v>18062.841639999999</v>
      </c>
      <c r="J194">
        <v>22622.739949999999</v>
      </c>
      <c r="K194">
        <v>16370.726979999999</v>
      </c>
      <c r="L194">
        <v>9139.4889509999994</v>
      </c>
      <c r="M194">
        <v>7936.2726069999999</v>
      </c>
      <c r="N194">
        <v>8750.7922030000009</v>
      </c>
      <c r="O194" t="s">
        <v>1290</v>
      </c>
      <c r="P194" t="s">
        <v>1290</v>
      </c>
      <c r="Q194" t="s">
        <v>1290</v>
      </c>
      <c r="R194" t="s">
        <v>1290</v>
      </c>
    </row>
    <row r="195" spans="1:18" hidden="1" x14ac:dyDescent="0.35">
      <c r="A195" t="s">
        <v>2704</v>
      </c>
      <c r="B195" t="s">
        <v>2705</v>
      </c>
      <c r="C195">
        <v>53922.039810000002</v>
      </c>
      <c r="D195">
        <v>1.140370294</v>
      </c>
      <c r="E195">
        <v>0.19273257199999999</v>
      </c>
      <c r="F195">
        <v>4.5520893490000001</v>
      </c>
      <c r="G195">
        <v>5.31E-6</v>
      </c>
      <c r="H195">
        <v>1.4249E-4</v>
      </c>
      <c r="I195">
        <v>74498.130709999998</v>
      </c>
      <c r="J195">
        <v>87316.213210000002</v>
      </c>
      <c r="K195">
        <v>60751.73128</v>
      </c>
      <c r="L195">
        <v>36548.529759999998</v>
      </c>
      <c r="M195">
        <v>24433.029320000001</v>
      </c>
      <c r="N195">
        <v>39984.60456</v>
      </c>
      <c r="O195" t="s">
        <v>1290</v>
      </c>
      <c r="P195" t="s">
        <v>1290</v>
      </c>
      <c r="Q195" t="s">
        <v>1290</v>
      </c>
      <c r="R195" t="s">
        <v>1290</v>
      </c>
    </row>
    <row r="196" spans="1:18" hidden="1" x14ac:dyDescent="0.35">
      <c r="A196" t="s">
        <v>2444</v>
      </c>
      <c r="B196" t="s">
        <v>2445</v>
      </c>
      <c r="C196">
        <v>1972.58854</v>
      </c>
      <c r="D196">
        <v>1.137482181</v>
      </c>
      <c r="E196">
        <v>0.275022873</v>
      </c>
      <c r="F196">
        <v>3.179545633</v>
      </c>
      <c r="G196">
        <v>1.475061E-3</v>
      </c>
      <c r="H196">
        <v>2.0995314000000001E-2</v>
      </c>
      <c r="I196">
        <v>3129.9678720000002</v>
      </c>
      <c r="J196">
        <v>1990.0918180000001</v>
      </c>
      <c r="K196">
        <v>3016.3468899999998</v>
      </c>
      <c r="L196">
        <v>1046.2905049999999</v>
      </c>
      <c r="M196">
        <v>872.2486212</v>
      </c>
      <c r="N196">
        <v>1780.5855349999999</v>
      </c>
      <c r="O196" t="s">
        <v>1290</v>
      </c>
      <c r="P196" t="s">
        <v>1290</v>
      </c>
      <c r="Q196" t="s">
        <v>1290</v>
      </c>
      <c r="R196" t="s">
        <v>1290</v>
      </c>
    </row>
    <row r="197" spans="1:18" hidden="1" x14ac:dyDescent="0.35">
      <c r="A197" t="s">
        <v>1766</v>
      </c>
      <c r="B197" t="s">
        <v>1767</v>
      </c>
      <c r="C197">
        <v>1969.4089610000001</v>
      </c>
      <c r="D197">
        <v>1.135201949</v>
      </c>
      <c r="E197">
        <v>0.18564149999999999</v>
      </c>
      <c r="F197">
        <v>4.6981280639999996</v>
      </c>
      <c r="G197">
        <v>2.6299999999999998E-6</v>
      </c>
      <c r="H197">
        <v>7.4200000000000001E-5</v>
      </c>
      <c r="I197">
        <v>2342.6315420000001</v>
      </c>
      <c r="J197">
        <v>2372.5141859999999</v>
      </c>
      <c r="K197">
        <v>3404.6102259999998</v>
      </c>
      <c r="L197">
        <v>1423.332128</v>
      </c>
      <c r="M197">
        <v>1098.3193550000001</v>
      </c>
      <c r="N197">
        <v>1175.0463279999999</v>
      </c>
      <c r="O197" t="s">
        <v>1290</v>
      </c>
      <c r="P197" t="s">
        <v>1290</v>
      </c>
      <c r="Q197" t="s">
        <v>1290</v>
      </c>
      <c r="R197" t="s">
        <v>1290</v>
      </c>
    </row>
    <row r="198" spans="1:18" hidden="1" x14ac:dyDescent="0.35">
      <c r="A198" t="s">
        <v>2608</v>
      </c>
      <c r="B198" t="s">
        <v>2609</v>
      </c>
      <c r="C198">
        <v>704.1723571</v>
      </c>
      <c r="D198">
        <v>1.1330329779999999</v>
      </c>
      <c r="E198">
        <v>0.17069653900000001</v>
      </c>
      <c r="F198">
        <v>5.0967557729999999</v>
      </c>
      <c r="G198">
        <v>3.46E-7</v>
      </c>
      <c r="H198">
        <v>1.1399999999999999E-5</v>
      </c>
      <c r="I198">
        <v>990.28960700000005</v>
      </c>
      <c r="J198">
        <v>922.94113300000004</v>
      </c>
      <c r="K198">
        <v>988.40155870000001</v>
      </c>
      <c r="L198">
        <v>504.29317129999998</v>
      </c>
      <c r="M198">
        <v>359.69958880000001</v>
      </c>
      <c r="N198">
        <v>459.40908400000001</v>
      </c>
      <c r="O198" t="s">
        <v>1290</v>
      </c>
      <c r="P198" t="s">
        <v>1290</v>
      </c>
      <c r="Q198" t="s">
        <v>1290</v>
      </c>
      <c r="R198" t="s">
        <v>1290</v>
      </c>
    </row>
    <row r="199" spans="1:18" hidden="1" x14ac:dyDescent="0.35">
      <c r="A199" t="s">
        <v>2546</v>
      </c>
      <c r="B199" t="s">
        <v>2547</v>
      </c>
      <c r="C199">
        <v>599.30018759999996</v>
      </c>
      <c r="D199">
        <v>1.132616284</v>
      </c>
      <c r="E199">
        <v>0.20410357700000001</v>
      </c>
      <c r="F199">
        <v>4.2604930789999997</v>
      </c>
      <c r="G199">
        <v>2.0400000000000001E-5</v>
      </c>
      <c r="H199">
        <v>4.88018E-4</v>
      </c>
      <c r="I199">
        <v>1001.5081300000001</v>
      </c>
      <c r="J199">
        <v>758.43542179999997</v>
      </c>
      <c r="K199">
        <v>709.72867989999997</v>
      </c>
      <c r="L199">
        <v>398.7215167</v>
      </c>
      <c r="M199">
        <v>409.12395980000002</v>
      </c>
      <c r="N199">
        <v>318.28341760000001</v>
      </c>
      <c r="O199" t="s">
        <v>1290</v>
      </c>
      <c r="P199" t="s">
        <v>1290</v>
      </c>
      <c r="Q199" t="s">
        <v>1290</v>
      </c>
      <c r="R199" t="s">
        <v>1290</v>
      </c>
    </row>
    <row r="200" spans="1:18" hidden="1" x14ac:dyDescent="0.35">
      <c r="A200" t="s">
        <v>2022</v>
      </c>
      <c r="B200" t="s">
        <v>2023</v>
      </c>
      <c r="C200">
        <v>5956.4102990000001</v>
      </c>
      <c r="D200">
        <v>1.1316066760000001</v>
      </c>
      <c r="E200">
        <v>0.19021104999999999</v>
      </c>
      <c r="F200">
        <v>4.5663607370000001</v>
      </c>
      <c r="G200">
        <v>4.9599999999999999E-6</v>
      </c>
      <c r="H200">
        <v>1.3453900000000001E-4</v>
      </c>
      <c r="I200">
        <v>10351.636979999999</v>
      </c>
      <c r="J200">
        <v>7988.1409640000002</v>
      </c>
      <c r="K200">
        <v>6198.6450439999999</v>
      </c>
      <c r="L200">
        <v>3308.5402450000001</v>
      </c>
      <c r="M200">
        <v>3557.6394439999999</v>
      </c>
      <c r="N200">
        <v>4333.8591139999999</v>
      </c>
      <c r="O200" t="s">
        <v>1290</v>
      </c>
      <c r="P200" t="s">
        <v>1290</v>
      </c>
      <c r="Q200" t="s">
        <v>1290</v>
      </c>
      <c r="R200" t="s">
        <v>1290</v>
      </c>
    </row>
    <row r="201" spans="1:18" hidden="1" x14ac:dyDescent="0.35">
      <c r="A201" t="s">
        <v>2218</v>
      </c>
      <c r="B201" t="s">
        <v>2219</v>
      </c>
      <c r="C201">
        <v>5950.8747219999996</v>
      </c>
      <c r="D201">
        <v>1.131440376</v>
      </c>
      <c r="E201">
        <v>0.195524314</v>
      </c>
      <c r="F201">
        <v>4.4414218869999997</v>
      </c>
      <c r="G201">
        <v>8.9400000000000008E-6</v>
      </c>
      <c r="H201">
        <v>2.2877800000000001E-4</v>
      </c>
      <c r="I201">
        <v>8277.2301239999997</v>
      </c>
      <c r="J201">
        <v>8015.9146549999996</v>
      </c>
      <c r="K201">
        <v>8221.3717820000002</v>
      </c>
      <c r="L201">
        <v>4000.4116239999998</v>
      </c>
      <c r="M201">
        <v>2547.1856379999999</v>
      </c>
      <c r="N201">
        <v>4643.1345110000002</v>
      </c>
      <c r="O201" t="s">
        <v>1290</v>
      </c>
      <c r="P201" t="s">
        <v>1290</v>
      </c>
      <c r="Q201" t="s">
        <v>1290</v>
      </c>
      <c r="R201" t="s">
        <v>1290</v>
      </c>
    </row>
    <row r="202" spans="1:18" hidden="1" x14ac:dyDescent="0.35">
      <c r="A202" t="s">
        <v>2204</v>
      </c>
      <c r="B202" t="s">
        <v>2205</v>
      </c>
      <c r="C202">
        <v>4669.5010830000001</v>
      </c>
      <c r="D202">
        <v>1.1291988150000001</v>
      </c>
      <c r="E202">
        <v>9.7140405999999999E-2</v>
      </c>
      <c r="F202">
        <v>8.9166233310000003</v>
      </c>
      <c r="G202">
        <v>4.8099999999999998E-19</v>
      </c>
      <c r="H202">
        <v>5.32E-17</v>
      </c>
      <c r="I202">
        <v>6577.1139810000004</v>
      </c>
      <c r="J202">
        <v>6441.3599910000003</v>
      </c>
      <c r="K202">
        <v>6208.0385120000001</v>
      </c>
      <c r="L202">
        <v>2647.7748000000001</v>
      </c>
      <c r="M202">
        <v>2960.8859280000001</v>
      </c>
      <c r="N202">
        <v>3181.8332850000002</v>
      </c>
      <c r="O202" t="s">
        <v>1290</v>
      </c>
      <c r="P202" t="s">
        <v>1290</v>
      </c>
      <c r="Q202" t="s">
        <v>1290</v>
      </c>
      <c r="R202" t="s">
        <v>1290</v>
      </c>
    </row>
    <row r="203" spans="1:18" hidden="1" x14ac:dyDescent="0.35">
      <c r="A203" t="s">
        <v>1288</v>
      </c>
      <c r="B203" t="s">
        <v>1528</v>
      </c>
      <c r="C203">
        <v>248.5490015</v>
      </c>
      <c r="D203">
        <v>1.125173489</v>
      </c>
      <c r="E203">
        <v>0.26882572599999999</v>
      </c>
      <c r="F203">
        <v>3.2070557239999999</v>
      </c>
      <c r="G203">
        <v>1.3410099999999999E-3</v>
      </c>
      <c r="H203">
        <v>1.9364144E-2</v>
      </c>
      <c r="I203">
        <v>382.44964220000003</v>
      </c>
      <c r="J203">
        <v>316.19279560000001</v>
      </c>
      <c r="K203">
        <v>323.55278060000001</v>
      </c>
      <c r="L203">
        <v>146.10362910000001</v>
      </c>
      <c r="M203">
        <v>120.81512909999999</v>
      </c>
      <c r="N203">
        <v>202.1800326</v>
      </c>
      <c r="O203" t="s">
        <v>1290</v>
      </c>
      <c r="P203" t="s">
        <v>1290</v>
      </c>
      <c r="Q203" t="s">
        <v>1290</v>
      </c>
      <c r="R203" t="s">
        <v>1290</v>
      </c>
    </row>
    <row r="204" spans="1:18" hidden="1" x14ac:dyDescent="0.35">
      <c r="A204" t="s">
        <v>2646</v>
      </c>
      <c r="B204" t="s">
        <v>2647</v>
      </c>
      <c r="C204">
        <v>1931.0965590000001</v>
      </c>
      <c r="D204">
        <v>1.1178484639999999</v>
      </c>
      <c r="E204">
        <v>0.23064504499999999</v>
      </c>
      <c r="F204">
        <v>3.7061886890000002</v>
      </c>
      <c r="G204">
        <v>2.10402E-4</v>
      </c>
      <c r="H204">
        <v>3.9315909999999999E-3</v>
      </c>
      <c r="I204">
        <v>3064.6964659999999</v>
      </c>
      <c r="J204">
        <v>3195.0427420000001</v>
      </c>
      <c r="K204">
        <v>1672.037272</v>
      </c>
      <c r="L204">
        <v>1264.032042</v>
      </c>
      <c r="M204">
        <v>1180.693307</v>
      </c>
      <c r="N204">
        <v>1210.077522</v>
      </c>
      <c r="O204" t="s">
        <v>1290</v>
      </c>
      <c r="P204" t="s">
        <v>1290</v>
      </c>
      <c r="Q204" t="s">
        <v>1290</v>
      </c>
      <c r="R204" t="s">
        <v>1290</v>
      </c>
    </row>
    <row r="205" spans="1:18" hidden="1" x14ac:dyDescent="0.35">
      <c r="A205" t="s">
        <v>1288</v>
      </c>
      <c r="B205" t="s">
        <v>1470</v>
      </c>
      <c r="C205">
        <v>170.97091610000001</v>
      </c>
      <c r="D205">
        <v>1.1147989149999999</v>
      </c>
      <c r="E205">
        <v>0.26373328000000001</v>
      </c>
      <c r="F205">
        <v>3.2296436399999999</v>
      </c>
      <c r="G205">
        <v>1.239446E-3</v>
      </c>
      <c r="H205">
        <v>1.805762E-2</v>
      </c>
      <c r="I205">
        <v>210.0923368</v>
      </c>
      <c r="J205">
        <v>282.0097907</v>
      </c>
      <c r="K205">
        <v>209.78744800000001</v>
      </c>
      <c r="L205">
        <v>100.85863430000001</v>
      </c>
      <c r="M205">
        <v>118.98459680000001</v>
      </c>
      <c r="N205">
        <v>104.09269</v>
      </c>
      <c r="O205" t="s">
        <v>1290</v>
      </c>
      <c r="P205" t="s">
        <v>1290</v>
      </c>
      <c r="Q205" t="s">
        <v>1290</v>
      </c>
      <c r="R205" t="s">
        <v>1290</v>
      </c>
    </row>
    <row r="206" spans="1:18" x14ac:dyDescent="0.35">
      <c r="A206" t="s">
        <v>749</v>
      </c>
      <c r="B206" t="s">
        <v>1409</v>
      </c>
      <c r="C206">
        <v>260.55450409999997</v>
      </c>
      <c r="D206">
        <v>1.1140407640000001</v>
      </c>
      <c r="E206">
        <v>0.24866016799999999</v>
      </c>
      <c r="F206">
        <v>3.4223670209999999</v>
      </c>
      <c r="G206">
        <v>6.20785E-4</v>
      </c>
      <c r="H206">
        <v>9.9583129999999999E-3</v>
      </c>
      <c r="I206">
        <v>316.15837090000002</v>
      </c>
      <c r="J206">
        <v>404.85496460000002</v>
      </c>
      <c r="K206">
        <v>348.60202809999998</v>
      </c>
      <c r="L206">
        <v>165.89831430000001</v>
      </c>
      <c r="M206">
        <v>197.69748390000001</v>
      </c>
      <c r="N206">
        <v>130.11586260000001</v>
      </c>
      <c r="O206" t="s">
        <v>1281</v>
      </c>
      <c r="P206" t="s">
        <v>1282</v>
      </c>
      <c r="Q206" t="s">
        <v>1284</v>
      </c>
      <c r="R206" t="s">
        <v>1283</v>
      </c>
    </row>
    <row r="207" spans="1:18" hidden="1" x14ac:dyDescent="0.35">
      <c r="A207" t="s">
        <v>1288</v>
      </c>
      <c r="B207" t="s">
        <v>1643</v>
      </c>
      <c r="C207">
        <v>183.50544619999999</v>
      </c>
      <c r="D207">
        <v>1.1129515270000001</v>
      </c>
      <c r="E207">
        <v>0.25184313600000002</v>
      </c>
      <c r="F207">
        <v>3.374787709</v>
      </c>
      <c r="G207">
        <v>7.38727E-4</v>
      </c>
      <c r="H207">
        <v>1.1602085E-2</v>
      </c>
      <c r="I207">
        <v>247.8273682</v>
      </c>
      <c r="J207">
        <v>218.9848753</v>
      </c>
      <c r="K207">
        <v>285.9789093</v>
      </c>
      <c r="L207">
        <v>101.80123829999999</v>
      </c>
      <c r="M207">
        <v>115.3235323</v>
      </c>
      <c r="N207">
        <v>131.1167538</v>
      </c>
      <c r="O207" t="s">
        <v>1290</v>
      </c>
      <c r="P207" t="s">
        <v>1290</v>
      </c>
      <c r="Q207" t="s">
        <v>1290</v>
      </c>
      <c r="R207" t="s">
        <v>1290</v>
      </c>
    </row>
    <row r="208" spans="1:18" hidden="1" x14ac:dyDescent="0.35">
      <c r="A208" t="s">
        <v>2746</v>
      </c>
      <c r="B208" t="s">
        <v>2747</v>
      </c>
      <c r="C208">
        <v>301.23058270000001</v>
      </c>
      <c r="D208">
        <v>1.1104743319999999</v>
      </c>
      <c r="E208">
        <v>0.24257632900000001</v>
      </c>
      <c r="F208">
        <v>3.493498019</v>
      </c>
      <c r="G208">
        <v>4.7673700000000003E-4</v>
      </c>
      <c r="H208">
        <v>8.0066709999999999E-3</v>
      </c>
      <c r="I208">
        <v>392.64829939999998</v>
      </c>
      <c r="J208">
        <v>327.94320349999998</v>
      </c>
      <c r="K208">
        <v>514.55329289999997</v>
      </c>
      <c r="L208">
        <v>187.57820760000001</v>
      </c>
      <c r="M208">
        <v>178.4768952</v>
      </c>
      <c r="N208">
        <v>206.18359760000001</v>
      </c>
      <c r="O208" t="s">
        <v>1290</v>
      </c>
      <c r="P208" t="s">
        <v>1290</v>
      </c>
      <c r="Q208" t="s">
        <v>1290</v>
      </c>
      <c r="R208" t="s">
        <v>1290</v>
      </c>
    </row>
    <row r="209" spans="1:18" hidden="1" x14ac:dyDescent="0.35">
      <c r="A209" t="s">
        <v>1772</v>
      </c>
      <c r="B209" t="s">
        <v>1773</v>
      </c>
      <c r="C209">
        <v>5317.1166279999998</v>
      </c>
      <c r="D209">
        <v>1.109457752</v>
      </c>
      <c r="E209">
        <v>0.13498384199999999</v>
      </c>
      <c r="F209">
        <v>6.2705530730000003</v>
      </c>
      <c r="G209">
        <v>3.6E-10</v>
      </c>
      <c r="H209">
        <v>1.8200000000000001E-8</v>
      </c>
      <c r="I209">
        <v>7417.4833280000003</v>
      </c>
      <c r="J209">
        <v>6816.3048259999996</v>
      </c>
      <c r="K209">
        <v>7564.8727529999996</v>
      </c>
      <c r="L209">
        <v>3501.774077</v>
      </c>
      <c r="M209">
        <v>2766.8495090000001</v>
      </c>
      <c r="N209">
        <v>3835.4152720000002</v>
      </c>
      <c r="O209" t="s">
        <v>1290</v>
      </c>
      <c r="P209" t="s">
        <v>1290</v>
      </c>
      <c r="Q209" t="s">
        <v>1290</v>
      </c>
      <c r="R209" t="s">
        <v>1290</v>
      </c>
    </row>
    <row r="210" spans="1:18" hidden="1" x14ac:dyDescent="0.35">
      <c r="A210" t="s">
        <v>2368</v>
      </c>
      <c r="B210" t="s">
        <v>2369</v>
      </c>
      <c r="C210">
        <v>5407.1336389999997</v>
      </c>
      <c r="D210">
        <v>1.1059456400000001</v>
      </c>
      <c r="E210">
        <v>0.21097756300000001</v>
      </c>
      <c r="F210">
        <v>3.9952648210000001</v>
      </c>
      <c r="G210">
        <v>6.4599999999999998E-5</v>
      </c>
      <c r="H210">
        <v>1.362383E-3</v>
      </c>
      <c r="I210">
        <v>9308.314359</v>
      </c>
      <c r="J210">
        <v>7174.1581589999996</v>
      </c>
      <c r="K210">
        <v>5668.4359720000002</v>
      </c>
      <c r="L210">
        <v>3646.9351019999999</v>
      </c>
      <c r="M210">
        <v>2599.3558069999999</v>
      </c>
      <c r="N210">
        <v>4045.6024339999999</v>
      </c>
      <c r="O210" t="s">
        <v>1290</v>
      </c>
      <c r="P210" t="s">
        <v>1290</v>
      </c>
      <c r="Q210" t="s">
        <v>1290</v>
      </c>
      <c r="R210" t="s">
        <v>1290</v>
      </c>
    </row>
    <row r="211" spans="1:18" hidden="1" x14ac:dyDescent="0.35">
      <c r="A211" t="s">
        <v>2122</v>
      </c>
      <c r="B211" t="s">
        <v>2123</v>
      </c>
      <c r="C211">
        <v>3264.8429729999998</v>
      </c>
      <c r="D211">
        <v>1.1011338209999999</v>
      </c>
      <c r="E211">
        <v>0.161198762</v>
      </c>
      <c r="F211">
        <v>5.1991678139999999</v>
      </c>
      <c r="G211">
        <v>1.9999999999999999E-7</v>
      </c>
      <c r="H211">
        <v>6.9500000000000004E-6</v>
      </c>
      <c r="I211">
        <v>4311.9922329999999</v>
      </c>
      <c r="J211">
        <v>4750.3694660000001</v>
      </c>
      <c r="K211">
        <v>4298.0333879999998</v>
      </c>
      <c r="L211">
        <v>2267.9053650000001</v>
      </c>
      <c r="M211">
        <v>1591.6477990000001</v>
      </c>
      <c r="N211">
        <v>2369.10959</v>
      </c>
      <c r="O211" t="s">
        <v>1290</v>
      </c>
      <c r="P211" t="s">
        <v>1290</v>
      </c>
      <c r="Q211" t="s">
        <v>1290</v>
      </c>
      <c r="R211" t="s">
        <v>1290</v>
      </c>
    </row>
    <row r="212" spans="1:18" hidden="1" x14ac:dyDescent="0.35">
      <c r="A212" t="s">
        <v>2656</v>
      </c>
      <c r="B212" t="s">
        <v>2657</v>
      </c>
      <c r="C212">
        <v>663.99499600000001</v>
      </c>
      <c r="D212">
        <v>1.0997065450000001</v>
      </c>
      <c r="E212">
        <v>0.28261217</v>
      </c>
      <c r="F212">
        <v>2.9604957920000001</v>
      </c>
      <c r="G212">
        <v>3.0714430000000001E-3</v>
      </c>
      <c r="H212">
        <v>3.9222384999999999E-2</v>
      </c>
      <c r="I212">
        <v>1157.5475839999999</v>
      </c>
      <c r="J212">
        <v>1027.6265860000001</v>
      </c>
      <c r="K212">
        <v>531.25279130000001</v>
      </c>
      <c r="L212">
        <v>423.2292223</v>
      </c>
      <c r="M212">
        <v>421.93768560000001</v>
      </c>
      <c r="N212">
        <v>422.37610769999998</v>
      </c>
      <c r="O212" t="s">
        <v>1290</v>
      </c>
      <c r="P212" t="s">
        <v>1290</v>
      </c>
      <c r="Q212" t="s">
        <v>1290</v>
      </c>
      <c r="R212" t="s">
        <v>1290</v>
      </c>
    </row>
    <row r="213" spans="1:18" hidden="1" x14ac:dyDescent="0.35">
      <c r="A213" t="s">
        <v>2596</v>
      </c>
      <c r="B213" t="s">
        <v>2597</v>
      </c>
      <c r="C213">
        <v>757.02345349999996</v>
      </c>
      <c r="D213">
        <v>1.0991360880000001</v>
      </c>
      <c r="E213">
        <v>0.27286143800000001</v>
      </c>
      <c r="F213">
        <v>3.0641987610000001</v>
      </c>
      <c r="G213">
        <v>2.1825389999999998E-3</v>
      </c>
      <c r="H213">
        <v>2.9296697E-2</v>
      </c>
      <c r="I213">
        <v>1438.010655</v>
      </c>
      <c r="J213">
        <v>821.46033720000003</v>
      </c>
      <c r="K213">
        <v>837.06235489999995</v>
      </c>
      <c r="L213">
        <v>598.55357719999995</v>
      </c>
      <c r="M213">
        <v>392.64916940000001</v>
      </c>
      <c r="N213">
        <v>454.40462769999999</v>
      </c>
      <c r="O213" t="s">
        <v>1290</v>
      </c>
      <c r="P213" t="s">
        <v>1290</v>
      </c>
      <c r="Q213" t="s">
        <v>1290</v>
      </c>
      <c r="R213" t="s">
        <v>1290</v>
      </c>
    </row>
    <row r="214" spans="1:18" hidden="1" x14ac:dyDescent="0.35">
      <c r="A214" t="s">
        <v>2538</v>
      </c>
      <c r="B214" t="s">
        <v>2539</v>
      </c>
      <c r="C214">
        <v>633.34137599999997</v>
      </c>
      <c r="D214">
        <v>1.095593692</v>
      </c>
      <c r="E214">
        <v>0.25468292799999998</v>
      </c>
      <c r="F214">
        <v>3.269003112</v>
      </c>
      <c r="G214">
        <v>1.0792709999999999E-3</v>
      </c>
      <c r="H214">
        <v>1.6063570999999999E-2</v>
      </c>
      <c r="I214">
        <v>1067.799401</v>
      </c>
      <c r="J214">
        <v>857.77977989999999</v>
      </c>
      <c r="K214">
        <v>662.76134079999997</v>
      </c>
      <c r="L214">
        <v>348.76350159999998</v>
      </c>
      <c r="M214">
        <v>340.47900010000001</v>
      </c>
      <c r="N214">
        <v>522.4652327</v>
      </c>
      <c r="O214" t="s">
        <v>1290</v>
      </c>
      <c r="P214" t="s">
        <v>1290</v>
      </c>
      <c r="Q214" t="s">
        <v>1290</v>
      </c>
      <c r="R214" t="s">
        <v>1290</v>
      </c>
    </row>
    <row r="215" spans="1:18" hidden="1" x14ac:dyDescent="0.35">
      <c r="A215" t="s">
        <v>1288</v>
      </c>
      <c r="B215" t="s">
        <v>1609</v>
      </c>
      <c r="C215">
        <v>333.27746450000001</v>
      </c>
      <c r="D215">
        <v>1.095100483</v>
      </c>
      <c r="E215">
        <v>0.24661328800000001</v>
      </c>
      <c r="F215">
        <v>3.373970989</v>
      </c>
      <c r="G215">
        <v>7.4092199999999998E-4</v>
      </c>
      <c r="H215">
        <v>1.1626373000000001E-2</v>
      </c>
      <c r="I215">
        <v>546.64802199999997</v>
      </c>
      <c r="J215">
        <v>372.80839750000001</v>
      </c>
      <c r="K215">
        <v>442.53670629999999</v>
      </c>
      <c r="L215">
        <v>169.66873050000001</v>
      </c>
      <c r="M215">
        <v>239.7997259</v>
      </c>
      <c r="N215">
        <v>228.20320509999999</v>
      </c>
      <c r="O215" t="s">
        <v>1290</v>
      </c>
      <c r="P215" t="s">
        <v>1290</v>
      </c>
      <c r="Q215" t="s">
        <v>1290</v>
      </c>
      <c r="R215" t="s">
        <v>1290</v>
      </c>
    </row>
    <row r="216" spans="1:18" hidden="1" x14ac:dyDescent="0.35">
      <c r="A216" t="s">
        <v>2156</v>
      </c>
      <c r="B216" t="s">
        <v>2157</v>
      </c>
      <c r="C216">
        <v>252.0938242</v>
      </c>
      <c r="D216">
        <v>1.0941672579999999</v>
      </c>
      <c r="E216">
        <v>0.21722269899999999</v>
      </c>
      <c r="F216">
        <v>3.8261786350000002</v>
      </c>
      <c r="G216">
        <v>1.3014799999999999E-4</v>
      </c>
      <c r="H216">
        <v>2.5776229999999998E-3</v>
      </c>
      <c r="I216">
        <v>295.76105669999998</v>
      </c>
      <c r="J216">
        <v>345.03470600000003</v>
      </c>
      <c r="K216">
        <v>389.3070553</v>
      </c>
      <c r="L216">
        <v>147.98883720000001</v>
      </c>
      <c r="M216">
        <v>169.3242339</v>
      </c>
      <c r="N216">
        <v>165.1470563</v>
      </c>
      <c r="O216" t="s">
        <v>1290</v>
      </c>
      <c r="P216" t="s">
        <v>1290</v>
      </c>
      <c r="Q216" t="s">
        <v>1290</v>
      </c>
      <c r="R216" t="s">
        <v>1290</v>
      </c>
    </row>
    <row r="217" spans="1:18" hidden="1" x14ac:dyDescent="0.35">
      <c r="A217" t="s">
        <v>2724</v>
      </c>
      <c r="B217" t="s">
        <v>2725</v>
      </c>
      <c r="C217">
        <v>12170.47071</v>
      </c>
      <c r="D217">
        <v>1.088831879</v>
      </c>
      <c r="E217">
        <v>0.140295591</v>
      </c>
      <c r="F217">
        <v>5.8861256119999998</v>
      </c>
      <c r="G217">
        <v>3.9499999999999998E-9</v>
      </c>
      <c r="H217">
        <v>1.7700000000000001E-7</v>
      </c>
      <c r="I217">
        <v>16775.771110000001</v>
      </c>
      <c r="J217">
        <v>15669.703100000001</v>
      </c>
      <c r="K217">
        <v>17224.488829999998</v>
      </c>
      <c r="L217">
        <v>8496.6329829999995</v>
      </c>
      <c r="M217">
        <v>6162.4868479999996</v>
      </c>
      <c r="N217">
        <v>8693.7414009999993</v>
      </c>
      <c r="O217" t="s">
        <v>1290</v>
      </c>
      <c r="P217" t="s">
        <v>1290</v>
      </c>
      <c r="Q217" t="s">
        <v>1290</v>
      </c>
      <c r="R217" t="s">
        <v>1290</v>
      </c>
    </row>
    <row r="218" spans="1:18" hidden="1" x14ac:dyDescent="0.35">
      <c r="A218" t="s">
        <v>2280</v>
      </c>
      <c r="B218" t="s">
        <v>2281</v>
      </c>
      <c r="C218">
        <v>1392.4972310000001</v>
      </c>
      <c r="D218">
        <v>1.0863022739999999</v>
      </c>
      <c r="E218">
        <v>0.143252144</v>
      </c>
      <c r="F218">
        <v>5.7469846120000003</v>
      </c>
      <c r="G218">
        <v>9.0799999999999993E-9</v>
      </c>
      <c r="H218">
        <v>3.9299999999999999E-7</v>
      </c>
      <c r="I218">
        <v>2116.2213539999998</v>
      </c>
      <c r="J218">
        <v>1855.496236</v>
      </c>
      <c r="K218">
        <v>1708.567425</v>
      </c>
      <c r="L218">
        <v>914.32593680000002</v>
      </c>
      <c r="M218">
        <v>975.67369380000002</v>
      </c>
      <c r="N218">
        <v>784.69874040000002</v>
      </c>
      <c r="O218" t="s">
        <v>1290</v>
      </c>
      <c r="P218" t="s">
        <v>1290</v>
      </c>
      <c r="Q218" t="s">
        <v>1290</v>
      </c>
      <c r="R218" t="s">
        <v>1290</v>
      </c>
    </row>
    <row r="219" spans="1:18" hidden="1" x14ac:dyDescent="0.35">
      <c r="A219" t="s">
        <v>2082</v>
      </c>
      <c r="B219" t="s">
        <v>2083</v>
      </c>
      <c r="C219">
        <v>3910.033876</v>
      </c>
      <c r="D219">
        <v>1.0843767259999999</v>
      </c>
      <c r="E219">
        <v>0.17928276700000001</v>
      </c>
      <c r="F219">
        <v>4.5812675250000003</v>
      </c>
      <c r="G219">
        <v>4.6199999999999998E-6</v>
      </c>
      <c r="H219">
        <v>1.2586699999999999E-4</v>
      </c>
      <c r="I219">
        <v>5684.7314820000001</v>
      </c>
      <c r="J219">
        <v>6300.3550960000002</v>
      </c>
      <c r="K219">
        <v>3956.7373910000001</v>
      </c>
      <c r="L219">
        <v>2590.2759529999998</v>
      </c>
      <c r="M219">
        <v>2217.6898310000001</v>
      </c>
      <c r="N219">
        <v>2710.4135059999999</v>
      </c>
      <c r="O219" t="s">
        <v>1290</v>
      </c>
      <c r="P219" t="s">
        <v>1290</v>
      </c>
      <c r="Q219" t="s">
        <v>1290</v>
      </c>
      <c r="R219" t="s">
        <v>1290</v>
      </c>
    </row>
    <row r="220" spans="1:18" hidden="1" x14ac:dyDescent="0.35">
      <c r="A220" t="s">
        <v>1288</v>
      </c>
      <c r="B220" t="s">
        <v>1469</v>
      </c>
      <c r="C220">
        <v>635.96259520000001</v>
      </c>
      <c r="D220">
        <v>1.0832774249999999</v>
      </c>
      <c r="E220">
        <v>0.238390082</v>
      </c>
      <c r="F220">
        <v>3.4407598400000001</v>
      </c>
      <c r="G220">
        <v>5.8008300000000001E-4</v>
      </c>
      <c r="H220">
        <v>9.4120249999999992E-3</v>
      </c>
      <c r="I220">
        <v>851.58786999999995</v>
      </c>
      <c r="J220">
        <v>836.41540180000004</v>
      </c>
      <c r="K220">
        <v>903.86034830000006</v>
      </c>
      <c r="L220">
        <v>350.64870980000001</v>
      </c>
      <c r="M220">
        <v>315.76681459999998</v>
      </c>
      <c r="N220">
        <v>557.49642649999998</v>
      </c>
      <c r="O220" t="s">
        <v>1290</v>
      </c>
      <c r="P220" t="s">
        <v>1290</v>
      </c>
      <c r="Q220" t="s">
        <v>1290</v>
      </c>
      <c r="R220" t="s">
        <v>1290</v>
      </c>
    </row>
    <row r="221" spans="1:18" hidden="1" x14ac:dyDescent="0.35">
      <c r="A221" t="s">
        <v>2026</v>
      </c>
      <c r="B221" t="s">
        <v>2027</v>
      </c>
      <c r="C221">
        <v>1007.257792</v>
      </c>
      <c r="D221">
        <v>1.0812543299999999</v>
      </c>
      <c r="E221">
        <v>0.188452917</v>
      </c>
      <c r="F221">
        <v>4.3417737289999998</v>
      </c>
      <c r="G221">
        <v>1.4100000000000001E-5</v>
      </c>
      <c r="H221">
        <v>3.4982900000000001E-4</v>
      </c>
      <c r="I221">
        <v>1073.9185950000001</v>
      </c>
      <c r="J221">
        <v>1567.0771319999999</v>
      </c>
      <c r="K221">
        <v>1463.293543</v>
      </c>
      <c r="L221">
        <v>706.95304390000001</v>
      </c>
      <c r="M221">
        <v>671.80533890000004</v>
      </c>
      <c r="N221">
        <v>560.49910030000001</v>
      </c>
      <c r="O221" t="s">
        <v>1290</v>
      </c>
      <c r="P221" t="s">
        <v>1290</v>
      </c>
      <c r="Q221" t="s">
        <v>1290</v>
      </c>
      <c r="R221" t="s">
        <v>1290</v>
      </c>
    </row>
    <row r="222" spans="1:18" hidden="1" x14ac:dyDescent="0.35">
      <c r="A222" t="s">
        <v>1802</v>
      </c>
      <c r="B222" t="s">
        <v>1803</v>
      </c>
      <c r="C222">
        <v>3053.0781889999998</v>
      </c>
      <c r="D222">
        <v>1.0806429959999999</v>
      </c>
      <c r="E222">
        <v>0.25217968299999999</v>
      </c>
      <c r="F222">
        <v>3.242166777</v>
      </c>
      <c r="G222">
        <v>1.186246E-3</v>
      </c>
      <c r="H222">
        <v>1.7510317000000001E-2</v>
      </c>
      <c r="I222">
        <v>3741.8872999999999</v>
      </c>
      <c r="J222">
        <v>3652.2404329999999</v>
      </c>
      <c r="K222">
        <v>5043.2485020000004</v>
      </c>
      <c r="L222">
        <v>2356.5101460000001</v>
      </c>
      <c r="M222">
        <v>1193.5070330000001</v>
      </c>
      <c r="N222">
        <v>2331.075722</v>
      </c>
      <c r="O222" t="s">
        <v>1290</v>
      </c>
      <c r="P222" t="s">
        <v>1290</v>
      </c>
      <c r="Q222" t="s">
        <v>1290</v>
      </c>
      <c r="R222" t="s">
        <v>1290</v>
      </c>
    </row>
    <row r="223" spans="1:18" hidden="1" x14ac:dyDescent="0.35">
      <c r="A223" t="s">
        <v>1730</v>
      </c>
      <c r="B223" t="s">
        <v>1731</v>
      </c>
      <c r="C223">
        <v>9751.851251</v>
      </c>
      <c r="D223">
        <v>1.079741423</v>
      </c>
      <c r="E223">
        <v>0.156058434</v>
      </c>
      <c r="F223">
        <v>5.233341104</v>
      </c>
      <c r="G223">
        <v>1.66E-7</v>
      </c>
      <c r="H223">
        <v>5.8599999999999998E-6</v>
      </c>
      <c r="I223">
        <v>16470.831259999999</v>
      </c>
      <c r="J223">
        <v>12582.55047</v>
      </c>
      <c r="K223">
        <v>10665.760850000001</v>
      </c>
      <c r="L223">
        <v>5963.8558780000003</v>
      </c>
      <c r="M223">
        <v>6326.319485</v>
      </c>
      <c r="N223">
        <v>6501.7895630000003</v>
      </c>
      <c r="O223" t="s">
        <v>1290</v>
      </c>
      <c r="P223" t="s">
        <v>1290</v>
      </c>
      <c r="Q223" t="s">
        <v>1290</v>
      </c>
      <c r="R223" t="s">
        <v>1290</v>
      </c>
    </row>
    <row r="224" spans="1:18" hidden="1" x14ac:dyDescent="0.35">
      <c r="A224" t="s">
        <v>2312</v>
      </c>
      <c r="B224" t="s">
        <v>2313</v>
      </c>
      <c r="C224">
        <v>11383.952149999999</v>
      </c>
      <c r="D224">
        <v>1.078520733</v>
      </c>
      <c r="E224">
        <v>0.16958915099999999</v>
      </c>
      <c r="F224">
        <v>4.8085996240000002</v>
      </c>
      <c r="G224">
        <v>1.5200000000000001E-6</v>
      </c>
      <c r="H224">
        <v>4.4799999999999998E-5</v>
      </c>
      <c r="I224">
        <v>15617.203659999999</v>
      </c>
      <c r="J224">
        <v>13785.364960000001</v>
      </c>
      <c r="K224">
        <v>16951.03455</v>
      </c>
      <c r="L224">
        <v>7248.6252100000002</v>
      </c>
      <c r="M224">
        <v>5655.4294129999998</v>
      </c>
      <c r="N224">
        <v>9046.0551219999998</v>
      </c>
      <c r="O224" t="s">
        <v>1290</v>
      </c>
      <c r="P224" t="s">
        <v>1290</v>
      </c>
      <c r="Q224" t="s">
        <v>1290</v>
      </c>
      <c r="R224" t="s">
        <v>1290</v>
      </c>
    </row>
    <row r="225" spans="1:18" hidden="1" x14ac:dyDescent="0.35">
      <c r="A225" t="s">
        <v>1852</v>
      </c>
      <c r="B225" t="s">
        <v>1853</v>
      </c>
      <c r="C225">
        <v>12902.347009999999</v>
      </c>
      <c r="D225">
        <v>1.0781341900000001</v>
      </c>
      <c r="E225">
        <v>0.15442240099999999</v>
      </c>
      <c r="F225">
        <v>5.2783778620000001</v>
      </c>
      <c r="G225">
        <v>1.3E-7</v>
      </c>
      <c r="H225">
        <v>4.6800000000000001E-6</v>
      </c>
      <c r="I225">
        <v>16853.280900000002</v>
      </c>
      <c r="J225">
        <v>16480.481250000001</v>
      </c>
      <c r="K225">
        <v>19198.160790000002</v>
      </c>
      <c r="L225">
        <v>8911.3787690000008</v>
      </c>
      <c r="M225">
        <v>6413.2697680000001</v>
      </c>
      <c r="N225">
        <v>9557.5105509999994</v>
      </c>
      <c r="O225" t="s">
        <v>1290</v>
      </c>
      <c r="P225" t="s">
        <v>1290</v>
      </c>
      <c r="Q225" t="s">
        <v>1290</v>
      </c>
      <c r="R225" t="s">
        <v>1290</v>
      </c>
    </row>
    <row r="226" spans="1:18" hidden="1" x14ac:dyDescent="0.35">
      <c r="A226" t="s">
        <v>2378</v>
      </c>
      <c r="B226" t="s">
        <v>2379</v>
      </c>
      <c r="C226">
        <v>8950.5678630000002</v>
      </c>
      <c r="D226">
        <v>1.075802637</v>
      </c>
      <c r="E226">
        <v>0.11328645499999999</v>
      </c>
      <c r="F226">
        <v>7.1744519779999996</v>
      </c>
      <c r="G226">
        <v>7.2600000000000004E-13</v>
      </c>
      <c r="H226">
        <v>4.97E-11</v>
      </c>
      <c r="I226">
        <v>12379.130020000001</v>
      </c>
      <c r="J226">
        <v>12454.3642</v>
      </c>
      <c r="K226">
        <v>11589.451859999999</v>
      </c>
      <c r="L226">
        <v>5260.6732510000002</v>
      </c>
      <c r="M226">
        <v>5369.8663800000004</v>
      </c>
      <c r="N226">
        <v>6649.9214679999995</v>
      </c>
      <c r="O226" t="s">
        <v>1290</v>
      </c>
      <c r="P226" t="s">
        <v>1290</v>
      </c>
      <c r="Q226" t="s">
        <v>1290</v>
      </c>
      <c r="R226" t="s">
        <v>1290</v>
      </c>
    </row>
    <row r="227" spans="1:18" hidden="1" x14ac:dyDescent="0.35">
      <c r="A227" t="s">
        <v>2506</v>
      </c>
      <c r="B227" t="s">
        <v>2507</v>
      </c>
      <c r="C227">
        <v>4088.8276129999999</v>
      </c>
      <c r="D227">
        <v>1.075223998</v>
      </c>
      <c r="E227">
        <v>0.18222086100000001</v>
      </c>
      <c r="F227">
        <v>4.4571713080000004</v>
      </c>
      <c r="G227">
        <v>8.3000000000000002E-6</v>
      </c>
      <c r="H227">
        <v>2.1537300000000001E-4</v>
      </c>
      <c r="I227">
        <v>5822.4133529999999</v>
      </c>
      <c r="J227">
        <v>4465.1550189999998</v>
      </c>
      <c r="K227">
        <v>6348.9405290000004</v>
      </c>
      <c r="L227">
        <v>2648.717404</v>
      </c>
      <c r="M227">
        <v>2106.94263</v>
      </c>
      <c r="N227">
        <v>3140.7967440000002</v>
      </c>
      <c r="O227" t="s">
        <v>1290</v>
      </c>
      <c r="P227" t="s">
        <v>1290</v>
      </c>
      <c r="Q227" t="s">
        <v>1290</v>
      </c>
      <c r="R227" t="s">
        <v>1290</v>
      </c>
    </row>
    <row r="228" spans="1:18" hidden="1" x14ac:dyDescent="0.35">
      <c r="A228" t="s">
        <v>2060</v>
      </c>
      <c r="B228" t="s">
        <v>2061</v>
      </c>
      <c r="C228">
        <v>641.58166119999999</v>
      </c>
      <c r="D228">
        <v>1.0752118980000001</v>
      </c>
      <c r="E228">
        <v>0.239564371</v>
      </c>
      <c r="F228">
        <v>3.3902265630000001</v>
      </c>
      <c r="G228">
        <v>6.9834900000000002E-4</v>
      </c>
      <c r="H228">
        <v>1.1055133E-2</v>
      </c>
      <c r="I228">
        <v>591.5221133</v>
      </c>
      <c r="J228">
        <v>1028.6948050000001</v>
      </c>
      <c r="K228">
        <v>990.48899600000004</v>
      </c>
      <c r="L228">
        <v>439.25349130000001</v>
      </c>
      <c r="M228">
        <v>419.1918872</v>
      </c>
      <c r="N228">
        <v>380.33867520000001</v>
      </c>
      <c r="O228" t="s">
        <v>1290</v>
      </c>
      <c r="P228" t="s">
        <v>1290</v>
      </c>
      <c r="Q228" t="s">
        <v>1290</v>
      </c>
      <c r="R228" t="s">
        <v>1290</v>
      </c>
    </row>
    <row r="229" spans="1:18" hidden="1" x14ac:dyDescent="0.35">
      <c r="A229" t="s">
        <v>1288</v>
      </c>
      <c r="B229" t="s">
        <v>1448</v>
      </c>
      <c r="C229">
        <v>675.85693219999996</v>
      </c>
      <c r="D229">
        <v>1.0691783180000001</v>
      </c>
      <c r="E229">
        <v>0.19867412600000001</v>
      </c>
      <c r="F229">
        <v>4.0576190189999997</v>
      </c>
      <c r="G229">
        <v>4.9599999999999999E-5</v>
      </c>
      <c r="H229">
        <v>1.0770899999999999E-3</v>
      </c>
      <c r="I229">
        <v>987.23000979999995</v>
      </c>
      <c r="J229">
        <v>883.41703359999997</v>
      </c>
      <c r="K229">
        <v>875.67994480000004</v>
      </c>
      <c r="L229">
        <v>334.6244408</v>
      </c>
      <c r="M229">
        <v>520.78642749999995</v>
      </c>
      <c r="N229">
        <v>453.40373649999998</v>
      </c>
      <c r="O229" t="s">
        <v>1290</v>
      </c>
      <c r="P229" t="s">
        <v>1290</v>
      </c>
      <c r="Q229" t="s">
        <v>1290</v>
      </c>
      <c r="R229" t="s">
        <v>1290</v>
      </c>
    </row>
    <row r="230" spans="1:18" hidden="1" x14ac:dyDescent="0.35">
      <c r="A230" t="s">
        <v>2286</v>
      </c>
      <c r="B230" t="s">
        <v>2287</v>
      </c>
      <c r="C230">
        <v>16622.39531</v>
      </c>
      <c r="D230">
        <v>1.0633176289999999</v>
      </c>
      <c r="E230">
        <v>0.115076419</v>
      </c>
      <c r="F230">
        <v>6.9543632869999996</v>
      </c>
      <c r="G230">
        <v>3.5399999999999999E-12</v>
      </c>
      <c r="H230">
        <v>2.2699999999999999E-10</v>
      </c>
      <c r="I230">
        <v>21661.94774</v>
      </c>
      <c r="J230">
        <v>20724.51496</v>
      </c>
      <c r="K230">
        <v>25068.034459999999</v>
      </c>
      <c r="L230">
        <v>11182.11195</v>
      </c>
      <c r="M230">
        <v>9511.4456150000005</v>
      </c>
      <c r="N230">
        <v>11586.31712</v>
      </c>
      <c r="O230" t="s">
        <v>1290</v>
      </c>
      <c r="P230" t="s">
        <v>1290</v>
      </c>
      <c r="Q230" t="s">
        <v>1290</v>
      </c>
      <c r="R230" t="s">
        <v>1290</v>
      </c>
    </row>
    <row r="231" spans="1:18" hidden="1" x14ac:dyDescent="0.35">
      <c r="A231" t="s">
        <v>1288</v>
      </c>
      <c r="B231" t="s">
        <v>1454</v>
      </c>
      <c r="C231">
        <v>990.23785210000005</v>
      </c>
      <c r="D231">
        <v>1.063152275</v>
      </c>
      <c r="E231">
        <v>0.227946176</v>
      </c>
      <c r="F231">
        <v>3.51011754</v>
      </c>
      <c r="G231">
        <v>4.4790900000000002E-4</v>
      </c>
      <c r="H231">
        <v>7.6080790000000002E-3</v>
      </c>
      <c r="I231">
        <v>1142.2495980000001</v>
      </c>
      <c r="J231">
        <v>1339.5465059999999</v>
      </c>
      <c r="K231">
        <v>1536.353848</v>
      </c>
      <c r="L231">
        <v>791.78740909999999</v>
      </c>
      <c r="M231">
        <v>454.8872662</v>
      </c>
      <c r="N231">
        <v>676.60248530000001</v>
      </c>
      <c r="O231" t="s">
        <v>1290</v>
      </c>
      <c r="P231" t="s">
        <v>1290</v>
      </c>
      <c r="Q231" t="s">
        <v>1290</v>
      </c>
      <c r="R231" t="s">
        <v>1290</v>
      </c>
    </row>
    <row r="232" spans="1:18" hidden="1" x14ac:dyDescent="0.35">
      <c r="A232" t="s">
        <v>2390</v>
      </c>
      <c r="B232" t="s">
        <v>2391</v>
      </c>
      <c r="C232">
        <v>438.06198360000002</v>
      </c>
      <c r="D232">
        <v>1.0631105540000001</v>
      </c>
      <c r="E232">
        <v>0.256200918</v>
      </c>
      <c r="F232">
        <v>3.122846536</v>
      </c>
      <c r="G232">
        <v>1.791111E-3</v>
      </c>
      <c r="H232">
        <v>2.4670800999999999E-2</v>
      </c>
      <c r="I232">
        <v>465.05876499999999</v>
      </c>
      <c r="J232">
        <v>565.08780019999995</v>
      </c>
      <c r="K232">
        <v>747.30255120000004</v>
      </c>
      <c r="L232">
        <v>311.05933929999998</v>
      </c>
      <c r="M232">
        <v>220.5791371</v>
      </c>
      <c r="N232">
        <v>319.28430889999998</v>
      </c>
      <c r="O232" t="s">
        <v>1290</v>
      </c>
      <c r="P232" t="s">
        <v>1290</v>
      </c>
      <c r="Q232" t="s">
        <v>1290</v>
      </c>
      <c r="R232" t="s">
        <v>1290</v>
      </c>
    </row>
    <row r="233" spans="1:18" hidden="1" x14ac:dyDescent="0.35">
      <c r="A233" t="s">
        <v>2686</v>
      </c>
      <c r="B233" t="s">
        <v>2687</v>
      </c>
      <c r="C233">
        <v>1325.4321299999999</v>
      </c>
      <c r="D233">
        <v>1.0623892500000001</v>
      </c>
      <c r="E233">
        <v>0.168248024</v>
      </c>
      <c r="F233">
        <v>4.7510504019999997</v>
      </c>
      <c r="G233">
        <v>2.0200000000000001E-6</v>
      </c>
      <c r="H233">
        <v>5.8E-5</v>
      </c>
      <c r="I233">
        <v>2051.969814</v>
      </c>
      <c r="J233">
        <v>1511.529749</v>
      </c>
      <c r="K233">
        <v>1813.9830079999999</v>
      </c>
      <c r="L233">
        <v>992.56207359999996</v>
      </c>
      <c r="M233">
        <v>768.82354859999998</v>
      </c>
      <c r="N233">
        <v>813.72458659999995</v>
      </c>
      <c r="O233" t="s">
        <v>1290</v>
      </c>
      <c r="P233" t="s">
        <v>1290</v>
      </c>
      <c r="Q233" t="s">
        <v>1290</v>
      </c>
      <c r="R233" t="s">
        <v>1290</v>
      </c>
    </row>
    <row r="234" spans="1:18" hidden="1" x14ac:dyDescent="0.35">
      <c r="A234" t="s">
        <v>2612</v>
      </c>
      <c r="B234" t="s">
        <v>2613</v>
      </c>
      <c r="C234">
        <v>906.41454759999999</v>
      </c>
      <c r="D234">
        <v>1.058217406</v>
      </c>
      <c r="E234">
        <v>0.22423710099999999</v>
      </c>
      <c r="F234">
        <v>3.5461705339999998</v>
      </c>
      <c r="G234">
        <v>3.9087300000000002E-4</v>
      </c>
      <c r="H234">
        <v>6.8070429999999996E-3</v>
      </c>
      <c r="I234">
        <v>1314.606904</v>
      </c>
      <c r="J234">
        <v>1011.603302</v>
      </c>
      <c r="K234">
        <v>1347.440773</v>
      </c>
      <c r="L234">
        <v>603.26659740000002</v>
      </c>
      <c r="M234">
        <v>432.92087909999998</v>
      </c>
      <c r="N234">
        <v>728.64883029999999</v>
      </c>
      <c r="O234" t="s">
        <v>1290</v>
      </c>
      <c r="P234" t="s">
        <v>1290</v>
      </c>
      <c r="Q234" t="s">
        <v>1290</v>
      </c>
      <c r="R234" t="s">
        <v>1290</v>
      </c>
    </row>
    <row r="235" spans="1:18" hidden="1" x14ac:dyDescent="0.35">
      <c r="A235" t="s">
        <v>1732</v>
      </c>
      <c r="B235" t="s">
        <v>1733</v>
      </c>
      <c r="C235">
        <v>964.60992569999996</v>
      </c>
      <c r="D235">
        <v>1.0551973889999999</v>
      </c>
      <c r="E235">
        <v>0.13469297899999999</v>
      </c>
      <c r="F235">
        <v>5.8812492770000002</v>
      </c>
      <c r="G235">
        <v>4.0700000000000002E-9</v>
      </c>
      <c r="H235">
        <v>1.8199999999999999E-7</v>
      </c>
      <c r="I235">
        <v>1423.7325350000001</v>
      </c>
      <c r="J235">
        <v>1290.4084359999999</v>
      </c>
      <c r="K235">
        <v>1192.970413</v>
      </c>
      <c r="L235">
        <v>667.36367340000004</v>
      </c>
      <c r="M235">
        <v>576.61766139999997</v>
      </c>
      <c r="N235">
        <v>636.56683529999998</v>
      </c>
      <c r="O235" t="s">
        <v>1290</v>
      </c>
      <c r="P235" t="s">
        <v>1290</v>
      </c>
      <c r="Q235" t="s">
        <v>1290</v>
      </c>
      <c r="R235" t="s">
        <v>1290</v>
      </c>
    </row>
    <row r="236" spans="1:18" hidden="1" x14ac:dyDescent="0.35">
      <c r="A236" t="s">
        <v>2524</v>
      </c>
      <c r="B236" t="s">
        <v>2525</v>
      </c>
      <c r="C236">
        <v>238.3102179</v>
      </c>
      <c r="D236">
        <v>1.0525739759999999</v>
      </c>
      <c r="E236">
        <v>0.26222387899999999</v>
      </c>
      <c r="F236">
        <v>3.010936971</v>
      </c>
      <c r="G236">
        <v>2.6044290000000001E-3</v>
      </c>
      <c r="H236">
        <v>3.4091576999999998E-2</v>
      </c>
      <c r="I236">
        <v>254.9664282</v>
      </c>
      <c r="J236">
        <v>366.39908409999998</v>
      </c>
      <c r="K236">
        <v>343.38343479999997</v>
      </c>
      <c r="L236">
        <v>181.92258330000001</v>
      </c>
      <c r="M236">
        <v>129.05252419999999</v>
      </c>
      <c r="N236">
        <v>154.13725260000001</v>
      </c>
      <c r="O236" t="s">
        <v>1290</v>
      </c>
      <c r="P236" t="s">
        <v>1290</v>
      </c>
      <c r="Q236" t="s">
        <v>1290</v>
      </c>
      <c r="R236" t="s">
        <v>1290</v>
      </c>
    </row>
    <row r="237" spans="1:18" hidden="1" x14ac:dyDescent="0.35">
      <c r="A237" t="s">
        <v>2410</v>
      </c>
      <c r="B237" t="s">
        <v>2411</v>
      </c>
      <c r="C237">
        <v>382.47740069999998</v>
      </c>
      <c r="D237">
        <v>1.048963965</v>
      </c>
      <c r="E237">
        <v>0.22155934299999999</v>
      </c>
      <c r="F237">
        <v>3.5472643549999998</v>
      </c>
      <c r="G237">
        <v>3.8925400000000001E-4</v>
      </c>
      <c r="H237">
        <v>6.7854359999999997E-3</v>
      </c>
      <c r="I237">
        <v>533.38976769999999</v>
      </c>
      <c r="J237">
        <v>515.94973059999995</v>
      </c>
      <c r="K237">
        <v>497.85379460000001</v>
      </c>
      <c r="L237">
        <v>190.4060198</v>
      </c>
      <c r="M237">
        <v>302.03782269999999</v>
      </c>
      <c r="N237">
        <v>255.22726890000001</v>
      </c>
      <c r="O237" t="s">
        <v>1290</v>
      </c>
      <c r="P237" t="s">
        <v>1290</v>
      </c>
      <c r="Q237" t="s">
        <v>1290</v>
      </c>
      <c r="R237" t="s">
        <v>1290</v>
      </c>
    </row>
    <row r="238" spans="1:18" hidden="1" x14ac:dyDescent="0.35">
      <c r="A238" t="s">
        <v>2076</v>
      </c>
      <c r="B238" t="s">
        <v>2077</v>
      </c>
      <c r="C238">
        <v>446.82133979999998</v>
      </c>
      <c r="D238">
        <v>1.046829636</v>
      </c>
      <c r="E238">
        <v>0.24962345399999999</v>
      </c>
      <c r="F238">
        <v>3.1399102029999999</v>
      </c>
      <c r="G238">
        <v>1.689996E-3</v>
      </c>
      <c r="H238">
        <v>2.3494751000000001E-2</v>
      </c>
      <c r="I238">
        <v>726.14438740000003</v>
      </c>
      <c r="J238">
        <v>490.31247689999998</v>
      </c>
      <c r="K238">
        <v>589.70103549999999</v>
      </c>
      <c r="L238">
        <v>289.37944599999997</v>
      </c>
      <c r="M238">
        <v>226.07073389999999</v>
      </c>
      <c r="N238">
        <v>359.31995890000002</v>
      </c>
      <c r="O238" t="s">
        <v>1290</v>
      </c>
      <c r="P238" t="s">
        <v>1290</v>
      </c>
      <c r="Q238" t="s">
        <v>1290</v>
      </c>
      <c r="R238" t="s">
        <v>1290</v>
      </c>
    </row>
    <row r="239" spans="1:18" hidden="1" x14ac:dyDescent="0.35">
      <c r="A239" t="s">
        <v>1968</v>
      </c>
      <c r="B239" t="s">
        <v>1969</v>
      </c>
      <c r="C239">
        <v>2975.1377419999999</v>
      </c>
      <c r="D239">
        <v>1.0432093549999999</v>
      </c>
      <c r="E239">
        <v>0.20451051000000001</v>
      </c>
      <c r="F239">
        <v>3.814840368</v>
      </c>
      <c r="G239">
        <v>1.3627100000000001E-4</v>
      </c>
      <c r="H239">
        <v>2.6805449999999999E-3</v>
      </c>
      <c r="I239">
        <v>5243.129629</v>
      </c>
      <c r="J239">
        <v>3754.7894470000001</v>
      </c>
      <c r="K239">
        <v>3020.5217640000001</v>
      </c>
      <c r="L239">
        <v>1749.473133</v>
      </c>
      <c r="M239">
        <v>1847.922315</v>
      </c>
      <c r="N239">
        <v>2234.9901620000001</v>
      </c>
      <c r="O239" t="s">
        <v>1290</v>
      </c>
      <c r="P239" t="s">
        <v>1290</v>
      </c>
      <c r="Q239" t="s">
        <v>1290</v>
      </c>
      <c r="R239" t="s">
        <v>1290</v>
      </c>
    </row>
    <row r="240" spans="1:18" hidden="1" x14ac:dyDescent="0.35">
      <c r="A240" t="s">
        <v>1288</v>
      </c>
      <c r="B240" t="s">
        <v>1545</v>
      </c>
      <c r="C240">
        <v>312.9586736</v>
      </c>
      <c r="D240">
        <v>1.0415966649999999</v>
      </c>
      <c r="E240">
        <v>0.25979954999999999</v>
      </c>
      <c r="F240">
        <v>2.9967806260000001</v>
      </c>
      <c r="G240">
        <v>2.7284700000000002E-3</v>
      </c>
      <c r="H240">
        <v>3.5426600000000003E-2</v>
      </c>
      <c r="I240">
        <v>398.76749360000002</v>
      </c>
      <c r="J240">
        <v>400.582089</v>
      </c>
      <c r="K240">
        <v>464.45479790000002</v>
      </c>
      <c r="L240">
        <v>270.52736479999999</v>
      </c>
      <c r="M240">
        <v>159.25630649999999</v>
      </c>
      <c r="N240">
        <v>184.16399010000001</v>
      </c>
      <c r="O240" t="s">
        <v>1290</v>
      </c>
      <c r="P240" t="s">
        <v>1290</v>
      </c>
      <c r="Q240" t="s">
        <v>1290</v>
      </c>
      <c r="R240" t="s">
        <v>1290</v>
      </c>
    </row>
    <row r="241" spans="1:18" hidden="1" x14ac:dyDescent="0.35">
      <c r="A241" t="s">
        <v>2758</v>
      </c>
      <c r="B241" t="s">
        <v>2759</v>
      </c>
      <c r="C241">
        <v>382.89013670000003</v>
      </c>
      <c r="D241">
        <v>1.0390680940000001</v>
      </c>
      <c r="E241">
        <v>0.18429176</v>
      </c>
      <c r="F241">
        <v>4.2108973839999999</v>
      </c>
      <c r="G241">
        <v>2.5400000000000001E-5</v>
      </c>
      <c r="H241">
        <v>5.9119299999999995E-4</v>
      </c>
      <c r="I241">
        <v>548.68775340000002</v>
      </c>
      <c r="J241">
        <v>455.06125309999999</v>
      </c>
      <c r="K241">
        <v>541.68997779999995</v>
      </c>
      <c r="L241">
        <v>237.5362227</v>
      </c>
      <c r="M241">
        <v>279.15616940000001</v>
      </c>
      <c r="N241">
        <v>235.2094439</v>
      </c>
      <c r="O241" t="s">
        <v>1290</v>
      </c>
      <c r="P241" t="s">
        <v>1290</v>
      </c>
      <c r="Q241" t="s">
        <v>1290</v>
      </c>
      <c r="R241" t="s">
        <v>1290</v>
      </c>
    </row>
    <row r="242" spans="1:18" hidden="1" x14ac:dyDescent="0.35">
      <c r="A242" t="s">
        <v>1290</v>
      </c>
      <c r="B242" t="s">
        <v>2794</v>
      </c>
      <c r="C242">
        <v>2813.6394289999998</v>
      </c>
      <c r="D242">
        <v>1.037229009</v>
      </c>
      <c r="E242">
        <v>0.193342236</v>
      </c>
      <c r="F242">
        <v>4.0042704540000003</v>
      </c>
      <c r="G242">
        <v>6.2199999999999994E-5</v>
      </c>
      <c r="H242">
        <v>1.3177169999999999E-3</v>
      </c>
      <c r="I242">
        <v>4110.058822</v>
      </c>
      <c r="J242">
        <v>3824.2236760000001</v>
      </c>
      <c r="K242">
        <v>3417.1348499999999</v>
      </c>
      <c r="L242">
        <v>1604.3121080000001</v>
      </c>
      <c r="M242">
        <v>2432.777372</v>
      </c>
      <c r="N242">
        <v>1493.3297459999999</v>
      </c>
      <c r="O242" t="s">
        <v>1290</v>
      </c>
      <c r="P242" t="s">
        <v>1290</v>
      </c>
      <c r="Q242" t="s">
        <v>1290</v>
      </c>
      <c r="R242" t="s">
        <v>1290</v>
      </c>
    </row>
    <row r="243" spans="1:18" hidden="1" x14ac:dyDescent="0.35">
      <c r="A243" t="s">
        <v>1728</v>
      </c>
      <c r="B243" t="s">
        <v>1729</v>
      </c>
      <c r="C243">
        <v>2786.304842</v>
      </c>
      <c r="D243">
        <v>1.036158583</v>
      </c>
      <c r="E243">
        <v>0.18907397400000001</v>
      </c>
      <c r="F243">
        <v>4.0890036790000002</v>
      </c>
      <c r="G243">
        <v>4.3300000000000002E-5</v>
      </c>
      <c r="H243">
        <v>9.57072E-4</v>
      </c>
      <c r="I243">
        <v>3710.271463</v>
      </c>
      <c r="J243">
        <v>3450.3470600000001</v>
      </c>
      <c r="K243">
        <v>4076.7650349999999</v>
      </c>
      <c r="L243">
        <v>1913.4862390000001</v>
      </c>
      <c r="M243">
        <v>1328.96642</v>
      </c>
      <c r="N243">
        <v>2237.9928359999999</v>
      </c>
      <c r="O243" t="s">
        <v>1290</v>
      </c>
      <c r="P243" t="s">
        <v>1290</v>
      </c>
      <c r="Q243" t="s">
        <v>1290</v>
      </c>
      <c r="R243" t="s">
        <v>1290</v>
      </c>
    </row>
    <row r="244" spans="1:18" hidden="1" x14ac:dyDescent="0.35">
      <c r="A244" t="s">
        <v>2468</v>
      </c>
      <c r="B244" t="s">
        <v>2469</v>
      </c>
      <c r="C244">
        <v>639.86980519999997</v>
      </c>
      <c r="D244">
        <v>1.0327942290000001</v>
      </c>
      <c r="E244">
        <v>0.21794893900000001</v>
      </c>
      <c r="F244">
        <v>3.5318356099999999</v>
      </c>
      <c r="G244">
        <v>4.12686E-4</v>
      </c>
      <c r="H244">
        <v>7.1238250000000003E-3</v>
      </c>
      <c r="I244">
        <v>826.09122720000005</v>
      </c>
      <c r="J244">
        <v>783.00445660000003</v>
      </c>
      <c r="K244">
        <v>969.61462300000005</v>
      </c>
      <c r="L244">
        <v>308.23152709999999</v>
      </c>
      <c r="M244">
        <v>476.85365330000002</v>
      </c>
      <c r="N244">
        <v>475.42334399999999</v>
      </c>
      <c r="O244" t="s">
        <v>1290</v>
      </c>
      <c r="P244" t="s">
        <v>1290</v>
      </c>
      <c r="Q244" t="s">
        <v>1290</v>
      </c>
      <c r="R244" t="s">
        <v>1290</v>
      </c>
    </row>
    <row r="245" spans="1:18" hidden="1" x14ac:dyDescent="0.35">
      <c r="A245" t="s">
        <v>2460</v>
      </c>
      <c r="B245" t="s">
        <v>2461</v>
      </c>
      <c r="C245">
        <v>6874.1964170000001</v>
      </c>
      <c r="D245">
        <v>1.03085487</v>
      </c>
      <c r="E245">
        <v>0.20095030699999999</v>
      </c>
      <c r="F245">
        <v>3.8209469619999998</v>
      </c>
      <c r="G245">
        <v>1.3294000000000001E-4</v>
      </c>
      <c r="H245">
        <v>2.6263319999999999E-3</v>
      </c>
      <c r="I245">
        <v>11082.8807</v>
      </c>
      <c r="J245">
        <v>10296.562019999999</v>
      </c>
      <c r="K245">
        <v>6312.4103770000002</v>
      </c>
      <c r="L245">
        <v>4383.1088719999998</v>
      </c>
      <c r="M245">
        <v>4075.6800739999999</v>
      </c>
      <c r="N245">
        <v>5094.5364650000001</v>
      </c>
      <c r="O245" t="s">
        <v>1290</v>
      </c>
      <c r="P245" t="s">
        <v>1290</v>
      </c>
      <c r="Q245" t="s">
        <v>1290</v>
      </c>
      <c r="R245" t="s">
        <v>1290</v>
      </c>
    </row>
    <row r="246" spans="1:18" hidden="1" x14ac:dyDescent="0.35">
      <c r="A246" t="s">
        <v>1288</v>
      </c>
      <c r="B246" t="s">
        <v>1512</v>
      </c>
      <c r="C246">
        <v>1468.272958</v>
      </c>
      <c r="D246">
        <v>1.0287591650000001</v>
      </c>
      <c r="E246">
        <v>0.25807289900000002</v>
      </c>
      <c r="F246">
        <v>2.967087061</v>
      </c>
      <c r="G246">
        <v>3.0063580000000002E-3</v>
      </c>
      <c r="H246">
        <v>3.8481385E-2</v>
      </c>
      <c r="I246">
        <v>1836.7781480000001</v>
      </c>
      <c r="J246">
        <v>2359.6955589999998</v>
      </c>
      <c r="K246">
        <v>1715.873456</v>
      </c>
      <c r="L246">
        <v>1270.630271</v>
      </c>
      <c r="M246">
        <v>1014.114871</v>
      </c>
      <c r="N246">
        <v>612.54544529999998</v>
      </c>
      <c r="O246" t="s">
        <v>1290</v>
      </c>
      <c r="P246" t="s">
        <v>1290</v>
      </c>
      <c r="Q246" t="s">
        <v>1290</v>
      </c>
      <c r="R246" t="s">
        <v>1290</v>
      </c>
    </row>
    <row r="247" spans="1:18" hidden="1" x14ac:dyDescent="0.35">
      <c r="A247" t="s">
        <v>2282</v>
      </c>
      <c r="B247" t="s">
        <v>2283</v>
      </c>
      <c r="C247">
        <v>6209.5558760000004</v>
      </c>
      <c r="D247">
        <v>1.028373054</v>
      </c>
      <c r="E247">
        <v>0.177396409</v>
      </c>
      <c r="F247">
        <v>4.3142848899999997</v>
      </c>
      <c r="G247">
        <v>1.5999999999999999E-5</v>
      </c>
      <c r="H247">
        <v>3.9198899999999998E-4</v>
      </c>
      <c r="I247">
        <v>6738.2527630000004</v>
      </c>
      <c r="J247">
        <v>10760.169019999999</v>
      </c>
      <c r="K247">
        <v>7502.2496339999998</v>
      </c>
      <c r="L247">
        <v>4502.819587</v>
      </c>
      <c r="M247">
        <v>3777.3033150000001</v>
      </c>
      <c r="N247">
        <v>3976.5409380000001</v>
      </c>
      <c r="O247" t="s">
        <v>1290</v>
      </c>
      <c r="P247" t="s">
        <v>1290</v>
      </c>
      <c r="Q247" t="s">
        <v>1290</v>
      </c>
      <c r="R247" t="s">
        <v>1290</v>
      </c>
    </row>
    <row r="248" spans="1:18" hidden="1" x14ac:dyDescent="0.35">
      <c r="A248" t="s">
        <v>1288</v>
      </c>
      <c r="B248" t="s">
        <v>1467</v>
      </c>
      <c r="C248">
        <v>2390.9957760000002</v>
      </c>
      <c r="D248">
        <v>1.028327223</v>
      </c>
      <c r="E248">
        <v>0.228588345</v>
      </c>
      <c r="F248">
        <v>3.3479082980000001</v>
      </c>
      <c r="G248">
        <v>8.1423900000000002E-4</v>
      </c>
      <c r="H248">
        <v>1.2643995999999999E-2</v>
      </c>
      <c r="I248">
        <v>3640.9205940000002</v>
      </c>
      <c r="J248">
        <v>3156.5868610000002</v>
      </c>
      <c r="K248">
        <v>2828.4775330000002</v>
      </c>
      <c r="L248">
        <v>1846.5613510000001</v>
      </c>
      <c r="M248">
        <v>1017.775936</v>
      </c>
      <c r="N248">
        <v>1855.652378</v>
      </c>
      <c r="O248" t="s">
        <v>1290</v>
      </c>
      <c r="P248" t="s">
        <v>1290</v>
      </c>
      <c r="Q248" t="s">
        <v>1290</v>
      </c>
      <c r="R248" t="s">
        <v>1290</v>
      </c>
    </row>
    <row r="249" spans="1:18" hidden="1" x14ac:dyDescent="0.35">
      <c r="A249" t="s">
        <v>1288</v>
      </c>
      <c r="B249" t="s">
        <v>1610</v>
      </c>
      <c r="C249">
        <v>1878.827761</v>
      </c>
      <c r="D249">
        <v>1.0279811350000001</v>
      </c>
      <c r="E249">
        <v>0.23597880700000001</v>
      </c>
      <c r="F249">
        <v>3.2415908029999998</v>
      </c>
      <c r="G249">
        <v>1.188646E-3</v>
      </c>
      <c r="H249">
        <v>1.7516128999999998E-2</v>
      </c>
      <c r="I249">
        <v>2284.4991960000002</v>
      </c>
      <c r="J249">
        <v>3324.2972289999998</v>
      </c>
      <c r="K249">
        <v>1954.8850259999999</v>
      </c>
      <c r="L249">
        <v>1493.0848289999999</v>
      </c>
      <c r="M249">
        <v>939.0630486</v>
      </c>
      <c r="N249">
        <v>1277.137236</v>
      </c>
      <c r="O249" t="s">
        <v>1290</v>
      </c>
      <c r="P249" t="s">
        <v>1290</v>
      </c>
      <c r="Q249" t="s">
        <v>1290</v>
      </c>
      <c r="R249" t="s">
        <v>1290</v>
      </c>
    </row>
    <row r="250" spans="1:18" hidden="1" x14ac:dyDescent="0.35">
      <c r="A250" t="s">
        <v>1288</v>
      </c>
      <c r="B250" t="s">
        <v>1520</v>
      </c>
      <c r="C250">
        <v>3038.3953620000002</v>
      </c>
      <c r="D250">
        <v>1.0272313</v>
      </c>
      <c r="E250">
        <v>0.23091941499999999</v>
      </c>
      <c r="F250">
        <v>3.3093661380000001</v>
      </c>
      <c r="G250">
        <v>9.3507499999999995E-4</v>
      </c>
      <c r="H250">
        <v>1.4236650999999999E-2</v>
      </c>
      <c r="I250">
        <v>3977.476279</v>
      </c>
      <c r="J250">
        <v>3560.373607</v>
      </c>
      <c r="K250">
        <v>4691.5153179999998</v>
      </c>
      <c r="L250">
        <v>2217.0047460000001</v>
      </c>
      <c r="M250">
        <v>1287.779444</v>
      </c>
      <c r="N250">
        <v>2496.2227790000002</v>
      </c>
      <c r="O250" t="s">
        <v>1290</v>
      </c>
      <c r="P250" t="s">
        <v>1290</v>
      </c>
      <c r="Q250" t="s">
        <v>1290</v>
      </c>
      <c r="R250" t="s">
        <v>1290</v>
      </c>
    </row>
    <row r="251" spans="1:18" hidden="1" x14ac:dyDescent="0.35">
      <c r="A251" t="s">
        <v>1288</v>
      </c>
      <c r="B251" t="s">
        <v>1716</v>
      </c>
      <c r="C251">
        <v>400.25453520000002</v>
      </c>
      <c r="D251">
        <v>1.027077024</v>
      </c>
      <c r="E251">
        <v>0.16082692800000001</v>
      </c>
      <c r="F251">
        <v>4.7507132590000003</v>
      </c>
      <c r="G251">
        <v>2.03E-6</v>
      </c>
      <c r="H251">
        <v>5.8E-5</v>
      </c>
      <c r="I251">
        <v>523.1911106</v>
      </c>
      <c r="J251">
        <v>554.40561119999995</v>
      </c>
      <c r="K251">
        <v>533.34022860000005</v>
      </c>
      <c r="L251">
        <v>283.72382160000001</v>
      </c>
      <c r="M251">
        <v>241.63025809999999</v>
      </c>
      <c r="N251">
        <v>265.23618140000002</v>
      </c>
      <c r="O251" t="s">
        <v>1290</v>
      </c>
      <c r="P251" t="s">
        <v>1290</v>
      </c>
      <c r="Q251" t="s">
        <v>1290</v>
      </c>
      <c r="R251" t="s">
        <v>1290</v>
      </c>
    </row>
    <row r="252" spans="1:18" hidden="1" x14ac:dyDescent="0.35">
      <c r="A252" t="s">
        <v>1738</v>
      </c>
      <c r="B252" t="s">
        <v>1739</v>
      </c>
      <c r="C252">
        <v>58930.92211</v>
      </c>
      <c r="D252">
        <v>1.026968812</v>
      </c>
      <c r="E252">
        <v>0.121284318</v>
      </c>
      <c r="F252">
        <v>6.2987071940000003</v>
      </c>
      <c r="G252">
        <v>3E-10</v>
      </c>
      <c r="H252">
        <v>1.5399999999999999E-8</v>
      </c>
      <c r="I252">
        <v>68522.737500000003</v>
      </c>
      <c r="J252">
        <v>91118.004289999997</v>
      </c>
      <c r="K252">
        <v>77547.251749999996</v>
      </c>
      <c r="L252">
        <v>41613.141369999998</v>
      </c>
      <c r="M252">
        <v>35917.788710000001</v>
      </c>
      <c r="N252">
        <v>38866.609040000003</v>
      </c>
      <c r="O252" t="s">
        <v>1290</v>
      </c>
      <c r="P252" t="s">
        <v>1290</v>
      </c>
      <c r="Q252" t="s">
        <v>1290</v>
      </c>
      <c r="R252" t="s">
        <v>1290</v>
      </c>
    </row>
    <row r="253" spans="1:18" hidden="1" x14ac:dyDescent="0.35">
      <c r="A253" t="s">
        <v>1824</v>
      </c>
      <c r="B253" t="s">
        <v>1825</v>
      </c>
      <c r="C253">
        <v>2002.896504</v>
      </c>
      <c r="D253">
        <v>1.0229796870000001</v>
      </c>
      <c r="E253">
        <v>0.21546348000000001</v>
      </c>
      <c r="F253">
        <v>3.5270259240000001</v>
      </c>
      <c r="G253">
        <v>4.2025599999999998E-4</v>
      </c>
      <c r="H253">
        <v>7.220499E-3</v>
      </c>
      <c r="I253">
        <v>2281.4395989999998</v>
      </c>
      <c r="J253">
        <v>2792.3242150000001</v>
      </c>
      <c r="K253">
        <v>2979.8167370000001</v>
      </c>
      <c r="L253">
        <v>1344.1533870000001</v>
      </c>
      <c r="M253">
        <v>938.14778249999995</v>
      </c>
      <c r="N253">
        <v>1681.4973010000001</v>
      </c>
      <c r="O253" t="s">
        <v>1290</v>
      </c>
      <c r="P253" t="s">
        <v>1290</v>
      </c>
      <c r="Q253" t="s">
        <v>1290</v>
      </c>
      <c r="R253" t="s">
        <v>1290</v>
      </c>
    </row>
    <row r="254" spans="1:18" hidden="1" x14ac:dyDescent="0.35">
      <c r="A254" t="s">
        <v>1808</v>
      </c>
      <c r="B254" t="s">
        <v>1809</v>
      </c>
      <c r="C254">
        <v>1150.12057</v>
      </c>
      <c r="D254">
        <v>1.020928652</v>
      </c>
      <c r="E254">
        <v>0.19002930100000001</v>
      </c>
      <c r="F254">
        <v>3.9883020290000002</v>
      </c>
      <c r="G254">
        <v>6.6500000000000004E-5</v>
      </c>
      <c r="H254">
        <v>1.396415E-3</v>
      </c>
      <c r="I254">
        <v>1415.573609</v>
      </c>
      <c r="J254">
        <v>1658.9439580000001</v>
      </c>
      <c r="K254">
        <v>1547.8347530000001</v>
      </c>
      <c r="L254">
        <v>853.05667289999997</v>
      </c>
      <c r="M254">
        <v>566.54973399999994</v>
      </c>
      <c r="N254">
        <v>858.7646929</v>
      </c>
      <c r="O254" t="s">
        <v>1290</v>
      </c>
      <c r="P254" t="s">
        <v>1290</v>
      </c>
      <c r="Q254" t="s">
        <v>1290</v>
      </c>
      <c r="R254" t="s">
        <v>1290</v>
      </c>
    </row>
    <row r="255" spans="1:18" hidden="1" x14ac:dyDescent="0.35">
      <c r="A255" t="s">
        <v>2176</v>
      </c>
      <c r="B255" t="s">
        <v>2177</v>
      </c>
      <c r="C255">
        <v>511.32148319999999</v>
      </c>
      <c r="D255">
        <v>1.0175370850000001</v>
      </c>
      <c r="E255">
        <v>0.19892201300000001</v>
      </c>
      <c r="F255">
        <v>3.7929571809999998</v>
      </c>
      <c r="G255">
        <v>1.4886399999999999E-4</v>
      </c>
      <c r="H255">
        <v>2.8901840000000001E-3</v>
      </c>
      <c r="I255">
        <v>674.13123599999994</v>
      </c>
      <c r="J255">
        <v>741.3439194</v>
      </c>
      <c r="K255">
        <v>637.71209329999999</v>
      </c>
      <c r="L255">
        <v>308.23152709999999</v>
      </c>
      <c r="M255">
        <v>290.139363</v>
      </c>
      <c r="N255">
        <v>416.37076020000001</v>
      </c>
      <c r="O255" t="s">
        <v>1290</v>
      </c>
      <c r="P255" t="s">
        <v>1290</v>
      </c>
      <c r="Q255" t="s">
        <v>1290</v>
      </c>
      <c r="R255" t="s">
        <v>1290</v>
      </c>
    </row>
    <row r="256" spans="1:18" hidden="1" x14ac:dyDescent="0.35">
      <c r="A256" t="s">
        <v>1288</v>
      </c>
      <c r="B256" t="s">
        <v>1471</v>
      </c>
      <c r="C256">
        <v>3336.4565029999999</v>
      </c>
      <c r="D256">
        <v>1.01672823</v>
      </c>
      <c r="E256">
        <v>0.145446031</v>
      </c>
      <c r="F256">
        <v>5.1819483780000004</v>
      </c>
      <c r="G256">
        <v>2.2000000000000001E-7</v>
      </c>
      <c r="H256">
        <v>7.5100000000000001E-6</v>
      </c>
      <c r="I256">
        <v>4772.9715349999997</v>
      </c>
      <c r="J256">
        <v>5005.6737839999996</v>
      </c>
      <c r="K256">
        <v>3618.572549</v>
      </c>
      <c r="L256">
        <v>2031.3117460000001</v>
      </c>
      <c r="M256">
        <v>2256.1310090000002</v>
      </c>
      <c r="N256">
        <v>2334.0783959999999</v>
      </c>
      <c r="O256" t="s">
        <v>1290</v>
      </c>
      <c r="P256" t="s">
        <v>1290</v>
      </c>
      <c r="Q256" t="s">
        <v>1290</v>
      </c>
      <c r="R256" t="s">
        <v>1290</v>
      </c>
    </row>
    <row r="257" spans="1:18" hidden="1" x14ac:dyDescent="0.35">
      <c r="A257" t="s">
        <v>1858</v>
      </c>
      <c r="B257" t="s">
        <v>1859</v>
      </c>
      <c r="C257">
        <v>1253.8267450000001</v>
      </c>
      <c r="D257">
        <v>1.0160612280000001</v>
      </c>
      <c r="E257">
        <v>0.16024854299999999</v>
      </c>
      <c r="F257">
        <v>4.69911805</v>
      </c>
      <c r="G257">
        <v>2.61E-6</v>
      </c>
      <c r="H257">
        <v>7.3999999999999996E-5</v>
      </c>
      <c r="I257">
        <v>1520.619778</v>
      </c>
      <c r="J257">
        <v>1822.3814500000001</v>
      </c>
      <c r="K257">
        <v>1690.824208</v>
      </c>
      <c r="L257">
        <v>968.05436810000003</v>
      </c>
      <c r="M257">
        <v>698.34805659999995</v>
      </c>
      <c r="N257">
        <v>822.73260789999995</v>
      </c>
      <c r="O257" t="s">
        <v>1290</v>
      </c>
      <c r="P257" t="s">
        <v>1290</v>
      </c>
      <c r="Q257" t="s">
        <v>1290</v>
      </c>
      <c r="R257" t="s">
        <v>1290</v>
      </c>
    </row>
    <row r="258" spans="1:18" hidden="1" x14ac:dyDescent="0.35">
      <c r="A258" t="s">
        <v>2396</v>
      </c>
      <c r="B258" t="s">
        <v>2397</v>
      </c>
      <c r="C258">
        <v>899.56256480000002</v>
      </c>
      <c r="D258">
        <v>1.01277734</v>
      </c>
      <c r="E258">
        <v>0.235565043</v>
      </c>
      <c r="F258">
        <v>3.1827427579999998</v>
      </c>
      <c r="G258">
        <v>1.4588719999999999E-3</v>
      </c>
      <c r="H258">
        <v>2.0815466000000001E-2</v>
      </c>
      <c r="I258">
        <v>1051.48155</v>
      </c>
      <c r="J258">
        <v>1226.315302</v>
      </c>
      <c r="K258">
        <v>1330.7412750000001</v>
      </c>
      <c r="L258">
        <v>665.47846530000004</v>
      </c>
      <c r="M258">
        <v>402.7170969</v>
      </c>
      <c r="N258">
        <v>720.64170030000002</v>
      </c>
      <c r="O258" t="s">
        <v>1290</v>
      </c>
      <c r="P258" t="s">
        <v>1290</v>
      </c>
      <c r="Q258" t="s">
        <v>1290</v>
      </c>
      <c r="R258" t="s">
        <v>1290</v>
      </c>
    </row>
    <row r="259" spans="1:18" hidden="1" x14ac:dyDescent="0.35">
      <c r="A259" t="s">
        <v>2074</v>
      </c>
      <c r="B259" t="s">
        <v>2075</v>
      </c>
      <c r="C259">
        <v>3316.878232</v>
      </c>
      <c r="D259">
        <v>1.012200167</v>
      </c>
      <c r="E259">
        <v>0.219356209</v>
      </c>
      <c r="F259">
        <v>3.4152931689999999</v>
      </c>
      <c r="G259">
        <v>6.3713400000000003E-4</v>
      </c>
      <c r="H259">
        <v>1.0166911000000001E-2</v>
      </c>
      <c r="I259">
        <v>5168.6794319999999</v>
      </c>
      <c r="J259">
        <v>5294.0928880000001</v>
      </c>
      <c r="K259">
        <v>2842.0458760000001</v>
      </c>
      <c r="L259">
        <v>2067.1307000000002</v>
      </c>
      <c r="M259">
        <v>2222.2661619999999</v>
      </c>
      <c r="N259">
        <v>2307.0543320000002</v>
      </c>
      <c r="O259" t="s">
        <v>1290</v>
      </c>
      <c r="P259" t="s">
        <v>1290</v>
      </c>
      <c r="Q259" t="s">
        <v>1290</v>
      </c>
      <c r="R259" t="s">
        <v>1290</v>
      </c>
    </row>
    <row r="260" spans="1:18" x14ac:dyDescent="0.35">
      <c r="A260" t="s">
        <v>954</v>
      </c>
      <c r="B260" t="s">
        <v>1395</v>
      </c>
      <c r="C260">
        <v>4303.5533089999999</v>
      </c>
      <c r="D260">
        <v>1.00963746</v>
      </c>
      <c r="E260">
        <v>0.130015046</v>
      </c>
      <c r="F260">
        <v>5.7424357940000004</v>
      </c>
      <c r="G260">
        <v>9.3299999999999998E-9</v>
      </c>
      <c r="H260">
        <v>4.03E-7</v>
      </c>
      <c r="I260">
        <v>5813.2345619999996</v>
      </c>
      <c r="J260">
        <v>5707.4936040000002</v>
      </c>
      <c r="K260">
        <v>5731.0590899999997</v>
      </c>
      <c r="L260">
        <v>2943.7524749999998</v>
      </c>
      <c r="M260">
        <v>2366.8782099999999</v>
      </c>
      <c r="N260">
        <v>3258.9019109999999</v>
      </c>
      <c r="O260" t="s">
        <v>1281</v>
      </c>
      <c r="P260" t="s">
        <v>1389</v>
      </c>
      <c r="Q260" t="s">
        <v>1396</v>
      </c>
      <c r="R260" t="s">
        <v>1397</v>
      </c>
    </row>
    <row r="261" spans="1:18" hidden="1" x14ac:dyDescent="0.35">
      <c r="A261" t="s">
        <v>1288</v>
      </c>
      <c r="B261" t="s">
        <v>1522</v>
      </c>
      <c r="C261">
        <v>17838.38147</v>
      </c>
      <c r="D261">
        <v>1.008298213</v>
      </c>
      <c r="E261">
        <v>0.16226877200000001</v>
      </c>
      <c r="F261">
        <v>4.5927740750000003</v>
      </c>
      <c r="G261">
        <v>4.3699999999999997E-6</v>
      </c>
      <c r="H261">
        <v>1.19665E-4</v>
      </c>
      <c r="I261">
        <v>24646.074809999998</v>
      </c>
      <c r="J261">
        <v>23052.163949999998</v>
      </c>
      <c r="K261">
        <v>23792.610280000001</v>
      </c>
      <c r="L261">
        <v>13303.91368</v>
      </c>
      <c r="M261">
        <v>13504.75174</v>
      </c>
      <c r="N261">
        <v>8730.7743780000001</v>
      </c>
      <c r="O261" t="s">
        <v>1290</v>
      </c>
      <c r="P261" t="s">
        <v>1290</v>
      </c>
      <c r="Q261" t="s">
        <v>1290</v>
      </c>
      <c r="R261" t="s">
        <v>1290</v>
      </c>
    </row>
    <row r="262" spans="1:18" hidden="1" x14ac:dyDescent="0.35">
      <c r="A262" t="s">
        <v>2388</v>
      </c>
      <c r="B262" t="s">
        <v>2389</v>
      </c>
      <c r="C262">
        <v>45956.016819999997</v>
      </c>
      <c r="D262">
        <v>1.004345555</v>
      </c>
      <c r="E262">
        <v>0.13579608000000001</v>
      </c>
      <c r="F262">
        <v>5.459002548</v>
      </c>
      <c r="G262">
        <v>4.7899999999999999E-8</v>
      </c>
      <c r="H262">
        <v>1.8300000000000001E-6</v>
      </c>
      <c r="I262">
        <v>65440.703320000001</v>
      </c>
      <c r="J262">
        <v>57588.749329999999</v>
      </c>
      <c r="K262">
        <v>60978.218229999999</v>
      </c>
      <c r="L262">
        <v>28434.59403</v>
      </c>
      <c r="M262">
        <v>26345.935529999999</v>
      </c>
      <c r="N262">
        <v>36947.900509999999</v>
      </c>
      <c r="O262" t="s">
        <v>1290</v>
      </c>
      <c r="P262" t="s">
        <v>1290</v>
      </c>
      <c r="Q262" t="s">
        <v>1290</v>
      </c>
      <c r="R262" t="s">
        <v>1290</v>
      </c>
    </row>
    <row r="263" spans="1:18" hidden="1" x14ac:dyDescent="0.35">
      <c r="A263" t="s">
        <v>2584</v>
      </c>
      <c r="B263" t="s">
        <v>2585</v>
      </c>
      <c r="C263">
        <v>366.91144930000002</v>
      </c>
      <c r="D263">
        <v>1.0041889900000001</v>
      </c>
      <c r="E263">
        <v>0.25808369799999997</v>
      </c>
      <c r="F263">
        <v>2.8717605590000002</v>
      </c>
      <c r="G263">
        <v>4.0819209999999996E-3</v>
      </c>
      <c r="H263">
        <v>4.9998651999999998E-2</v>
      </c>
      <c r="I263">
        <v>468.11836210000001</v>
      </c>
      <c r="J263">
        <v>486.03960130000002</v>
      </c>
      <c r="K263">
        <v>514.55329289999997</v>
      </c>
      <c r="L263">
        <v>232.82320250000001</v>
      </c>
      <c r="M263">
        <v>176.64636290000001</v>
      </c>
      <c r="N263">
        <v>323.28787390000002</v>
      </c>
      <c r="O263" t="s">
        <v>1290</v>
      </c>
      <c r="P263" t="s">
        <v>1290</v>
      </c>
      <c r="Q263" t="s">
        <v>1290</v>
      </c>
      <c r="R263" t="s">
        <v>1290</v>
      </c>
    </row>
    <row r="264" spans="1:18" hidden="1" x14ac:dyDescent="0.35">
      <c r="A264" t="s">
        <v>2422</v>
      </c>
      <c r="B264" t="s">
        <v>2423</v>
      </c>
      <c r="C264">
        <v>14742.424360000001</v>
      </c>
      <c r="D264">
        <v>1.0029445530000001</v>
      </c>
      <c r="E264">
        <v>0.25461896099999998</v>
      </c>
      <c r="F264">
        <v>2.9059506960000001</v>
      </c>
      <c r="G264">
        <v>3.661391E-3</v>
      </c>
      <c r="H264">
        <v>4.5914719E-2</v>
      </c>
      <c r="I264">
        <v>15363.257089999999</v>
      </c>
      <c r="J264">
        <v>21751.07332</v>
      </c>
      <c r="K264">
        <v>21895.129779999999</v>
      </c>
      <c r="L264">
        <v>10952.11656</v>
      </c>
      <c r="M264">
        <v>5782.6514049999996</v>
      </c>
      <c r="N264">
        <v>12710.31799</v>
      </c>
      <c r="O264" t="s">
        <v>1290</v>
      </c>
      <c r="P264" t="s">
        <v>1290</v>
      </c>
      <c r="Q264" t="s">
        <v>1290</v>
      </c>
      <c r="R264" t="s">
        <v>1290</v>
      </c>
    </row>
    <row r="265" spans="1:18" hidden="1" x14ac:dyDescent="0.35">
      <c r="A265" t="s">
        <v>1882</v>
      </c>
      <c r="B265" t="s">
        <v>1883</v>
      </c>
      <c r="C265">
        <v>2297.1073849999998</v>
      </c>
      <c r="D265">
        <v>1.002707214</v>
      </c>
      <c r="E265">
        <v>0.211560316</v>
      </c>
      <c r="F265">
        <v>3.496273892</v>
      </c>
      <c r="G265">
        <v>4.7180399999999998E-4</v>
      </c>
      <c r="H265">
        <v>7.9336719999999993E-3</v>
      </c>
      <c r="I265">
        <v>3118.7493490000002</v>
      </c>
      <c r="J265">
        <v>2657.7286330000002</v>
      </c>
      <c r="K265">
        <v>3417.1348499999999</v>
      </c>
      <c r="L265">
        <v>1455.380666</v>
      </c>
      <c r="M265">
        <v>1124.862073</v>
      </c>
      <c r="N265">
        <v>2008.78874</v>
      </c>
      <c r="O265" t="s">
        <v>1290</v>
      </c>
      <c r="P265" t="s">
        <v>1290</v>
      </c>
      <c r="Q265" t="s">
        <v>1290</v>
      </c>
      <c r="R265" t="s">
        <v>1290</v>
      </c>
    </row>
    <row r="266" spans="1:18" hidden="1" x14ac:dyDescent="0.35">
      <c r="A266" t="s">
        <v>2194</v>
      </c>
      <c r="B266" t="s">
        <v>2195</v>
      </c>
      <c r="C266">
        <v>5570.8114560000004</v>
      </c>
      <c r="D266">
        <v>-1.002988988</v>
      </c>
      <c r="E266">
        <v>0.11528842</v>
      </c>
      <c r="F266">
        <v>-6.4182905970000004</v>
      </c>
      <c r="G266">
        <v>1.3799999999999999E-10</v>
      </c>
      <c r="H266">
        <v>7.4600000000000003E-9</v>
      </c>
      <c r="I266">
        <v>3384.9342999999999</v>
      </c>
      <c r="J266">
        <v>3940.659537</v>
      </c>
      <c r="K266">
        <v>3801.2233120000001</v>
      </c>
      <c r="L266">
        <v>7450.3424779999996</v>
      </c>
      <c r="M266">
        <v>8232.8188329999994</v>
      </c>
      <c r="N266">
        <v>6614.8902740000003</v>
      </c>
      <c r="O266" t="s">
        <v>1290</v>
      </c>
      <c r="P266" t="s">
        <v>1290</v>
      </c>
      <c r="Q266" t="s">
        <v>1290</v>
      </c>
      <c r="R266" t="s">
        <v>1290</v>
      </c>
    </row>
    <row r="267" spans="1:18" hidden="1" x14ac:dyDescent="0.35">
      <c r="A267" t="s">
        <v>2070</v>
      </c>
      <c r="B267" t="s">
        <v>2071</v>
      </c>
      <c r="C267">
        <v>927.62354000000005</v>
      </c>
      <c r="D267">
        <v>-1.00446086</v>
      </c>
      <c r="E267">
        <v>0.16525081</v>
      </c>
      <c r="F267">
        <v>-4.4866736520000003</v>
      </c>
      <c r="G267">
        <v>7.2300000000000002E-6</v>
      </c>
      <c r="H267">
        <v>1.8953199999999999E-4</v>
      </c>
      <c r="I267">
        <v>687.38949030000003</v>
      </c>
      <c r="J267">
        <v>553.33739230000003</v>
      </c>
      <c r="K267">
        <v>610.57540849999998</v>
      </c>
      <c r="L267">
        <v>1445.0120219999999</v>
      </c>
      <c r="M267">
        <v>1140.421597</v>
      </c>
      <c r="N267">
        <v>1129.0053310000001</v>
      </c>
      <c r="O267" t="s">
        <v>1290</v>
      </c>
      <c r="P267" t="s">
        <v>1290</v>
      </c>
      <c r="Q267" t="s">
        <v>1290</v>
      </c>
      <c r="R267" t="s">
        <v>1290</v>
      </c>
    </row>
    <row r="268" spans="1:18" hidden="1" x14ac:dyDescent="0.35">
      <c r="A268" t="s">
        <v>1836</v>
      </c>
      <c r="B268" t="s">
        <v>1837</v>
      </c>
      <c r="C268">
        <v>1745.9331259999999</v>
      </c>
      <c r="D268">
        <v>-1.006163192</v>
      </c>
      <c r="E268">
        <v>0.13212054300000001</v>
      </c>
      <c r="F268">
        <v>-5.6246270970000003</v>
      </c>
      <c r="G268">
        <v>1.8600000000000001E-8</v>
      </c>
      <c r="H268">
        <v>7.6799999999999999E-7</v>
      </c>
      <c r="I268">
        <v>1201.401809</v>
      </c>
      <c r="J268">
        <v>1142.9942269999999</v>
      </c>
      <c r="K268">
        <v>1137.653325</v>
      </c>
      <c r="L268">
        <v>2667.5694859999999</v>
      </c>
      <c r="M268">
        <v>2288.1653230000002</v>
      </c>
      <c r="N268">
        <v>2037.814586</v>
      </c>
      <c r="O268" t="s">
        <v>1290</v>
      </c>
      <c r="P268" t="s">
        <v>1290</v>
      </c>
      <c r="Q268" t="s">
        <v>1290</v>
      </c>
      <c r="R268" t="s">
        <v>1290</v>
      </c>
    </row>
    <row r="269" spans="1:18" hidden="1" x14ac:dyDescent="0.35">
      <c r="A269" t="s">
        <v>1288</v>
      </c>
      <c r="B269" t="s">
        <v>1506</v>
      </c>
      <c r="C269">
        <v>518.60042309999994</v>
      </c>
      <c r="D269">
        <v>-1.0068287220000001</v>
      </c>
      <c r="E269">
        <v>0.14503727</v>
      </c>
      <c r="F269">
        <v>-5.1282978290000001</v>
      </c>
      <c r="G269">
        <v>2.9200000000000002E-7</v>
      </c>
      <c r="H269">
        <v>9.7399999999999999E-6</v>
      </c>
      <c r="I269">
        <v>366.13179079999998</v>
      </c>
      <c r="J269">
        <v>352.51223829999998</v>
      </c>
      <c r="K269">
        <v>315.20303139999999</v>
      </c>
      <c r="L269">
        <v>681.50273430000004</v>
      </c>
      <c r="M269">
        <v>684.61906469999997</v>
      </c>
      <c r="N269">
        <v>711.63367909999999</v>
      </c>
      <c r="O269" t="s">
        <v>1290</v>
      </c>
      <c r="P269" t="s">
        <v>1290</v>
      </c>
      <c r="Q269" t="s">
        <v>1290</v>
      </c>
      <c r="R269" t="s">
        <v>1290</v>
      </c>
    </row>
    <row r="270" spans="1:18" hidden="1" x14ac:dyDescent="0.35">
      <c r="A270" t="s">
        <v>1754</v>
      </c>
      <c r="B270" t="s">
        <v>1755</v>
      </c>
      <c r="C270">
        <v>6955.4582600000003</v>
      </c>
      <c r="D270">
        <v>-1.0090322519999999</v>
      </c>
      <c r="E270">
        <v>0.12138231200000001</v>
      </c>
      <c r="F270">
        <v>-6.1458530009999999</v>
      </c>
      <c r="G270">
        <v>7.9500000000000005E-10</v>
      </c>
      <c r="H270">
        <v>3.84E-8</v>
      </c>
      <c r="I270">
        <v>4568.9983929999999</v>
      </c>
      <c r="J270">
        <v>4798.4393170000003</v>
      </c>
      <c r="K270">
        <v>4485.9027450000003</v>
      </c>
      <c r="L270">
        <v>10229.13924</v>
      </c>
      <c r="M270">
        <v>9858.3314780000001</v>
      </c>
      <c r="N270">
        <v>7791.9383850000004</v>
      </c>
      <c r="O270" t="s">
        <v>1290</v>
      </c>
      <c r="P270" t="s">
        <v>1290</v>
      </c>
      <c r="Q270" t="s">
        <v>1290</v>
      </c>
      <c r="R270" t="s">
        <v>1290</v>
      </c>
    </row>
    <row r="271" spans="1:18" hidden="1" x14ac:dyDescent="0.35">
      <c r="A271" t="s">
        <v>2210</v>
      </c>
      <c r="B271" t="s">
        <v>2211</v>
      </c>
      <c r="C271">
        <v>4900.078383</v>
      </c>
      <c r="D271">
        <v>-1.0117742890000001</v>
      </c>
      <c r="E271">
        <v>0.117934674</v>
      </c>
      <c r="F271">
        <v>-6.3487679879999996</v>
      </c>
      <c r="G271">
        <v>2.17E-10</v>
      </c>
      <c r="H271">
        <v>1.15E-8</v>
      </c>
      <c r="I271">
        <v>3354.3383290000002</v>
      </c>
      <c r="J271">
        <v>2797.6653099999999</v>
      </c>
      <c r="K271">
        <v>3594.56702</v>
      </c>
      <c r="L271">
        <v>6146.7210660000001</v>
      </c>
      <c r="M271">
        <v>6685.1038079999998</v>
      </c>
      <c r="N271">
        <v>6822.0747629999996</v>
      </c>
      <c r="O271" t="s">
        <v>1290</v>
      </c>
      <c r="P271" t="s">
        <v>1290</v>
      </c>
      <c r="Q271" t="s">
        <v>1290</v>
      </c>
      <c r="R271" t="s">
        <v>1290</v>
      </c>
    </row>
    <row r="272" spans="1:18" hidden="1" x14ac:dyDescent="0.35">
      <c r="A272" t="s">
        <v>2748</v>
      </c>
      <c r="B272" t="s">
        <v>2749</v>
      </c>
      <c r="C272">
        <v>2320.1606139999999</v>
      </c>
      <c r="D272">
        <v>-1.012459961</v>
      </c>
      <c r="E272">
        <v>0.123182321</v>
      </c>
      <c r="F272">
        <v>-6.0838726769999996</v>
      </c>
      <c r="G272">
        <v>1.1700000000000001E-9</v>
      </c>
      <c r="H272">
        <v>5.5899999999999998E-8</v>
      </c>
      <c r="I272">
        <v>1730.7121139999999</v>
      </c>
      <c r="J272">
        <v>1351.296914</v>
      </c>
      <c r="K272">
        <v>1531.1352549999999</v>
      </c>
      <c r="L272">
        <v>3038.955485</v>
      </c>
      <c r="M272">
        <v>2981.9370490000001</v>
      </c>
      <c r="N272">
        <v>3286.9268659999998</v>
      </c>
      <c r="O272" t="s">
        <v>1290</v>
      </c>
      <c r="P272" t="s">
        <v>1290</v>
      </c>
      <c r="Q272" t="s">
        <v>1290</v>
      </c>
      <c r="R272" t="s">
        <v>1290</v>
      </c>
    </row>
    <row r="273" spans="1:18" hidden="1" x14ac:dyDescent="0.35">
      <c r="A273" t="s">
        <v>1956</v>
      </c>
      <c r="B273" t="s">
        <v>1957</v>
      </c>
      <c r="C273">
        <v>11766.50842</v>
      </c>
      <c r="D273">
        <v>-1.0131241609999999</v>
      </c>
      <c r="E273">
        <v>0.18713643899999999</v>
      </c>
      <c r="F273">
        <v>-4.0082506579999997</v>
      </c>
      <c r="G273">
        <v>6.1199999999999997E-5</v>
      </c>
      <c r="H273">
        <v>1.2994529999999999E-3</v>
      </c>
      <c r="I273">
        <v>8420.0113230000006</v>
      </c>
      <c r="J273">
        <v>8313.9477299999999</v>
      </c>
      <c r="K273">
        <v>6656.8375299999998</v>
      </c>
      <c r="L273">
        <v>15224.94075</v>
      </c>
      <c r="M273">
        <v>20104.735799999999</v>
      </c>
      <c r="N273">
        <v>11878.577359999999</v>
      </c>
      <c r="O273" t="s">
        <v>1290</v>
      </c>
      <c r="P273" t="s">
        <v>1290</v>
      </c>
      <c r="Q273" t="s">
        <v>1290</v>
      </c>
      <c r="R273" t="s">
        <v>1290</v>
      </c>
    </row>
    <row r="274" spans="1:18" hidden="1" x14ac:dyDescent="0.35">
      <c r="A274" t="s">
        <v>2562</v>
      </c>
      <c r="B274" t="s">
        <v>2563</v>
      </c>
      <c r="C274">
        <v>431.181937</v>
      </c>
      <c r="D274">
        <v>-1.013251838</v>
      </c>
      <c r="E274">
        <v>0.241520294</v>
      </c>
      <c r="F274">
        <v>-3.1062293790000002</v>
      </c>
      <c r="G274">
        <v>1.894897E-3</v>
      </c>
      <c r="H274">
        <v>2.5842121999999999E-2</v>
      </c>
      <c r="I274">
        <v>229.46978530000001</v>
      </c>
      <c r="J274">
        <v>346.1029249</v>
      </c>
      <c r="K274">
        <v>281.80403469999999</v>
      </c>
      <c r="L274">
        <v>573.10326759999998</v>
      </c>
      <c r="M274">
        <v>689.19539529999997</v>
      </c>
      <c r="N274">
        <v>467.41621400000002</v>
      </c>
      <c r="O274" t="s">
        <v>1290</v>
      </c>
      <c r="P274" t="s">
        <v>1290</v>
      </c>
      <c r="Q274" t="s">
        <v>1290</v>
      </c>
      <c r="R274" t="s">
        <v>1290</v>
      </c>
    </row>
    <row r="275" spans="1:18" hidden="1" x14ac:dyDescent="0.35">
      <c r="A275" t="s">
        <v>1288</v>
      </c>
      <c r="B275" t="s">
        <v>1476</v>
      </c>
      <c r="C275">
        <v>1966.139977</v>
      </c>
      <c r="D275">
        <v>-1.0139713159999999</v>
      </c>
      <c r="E275">
        <v>0.14041688999999999</v>
      </c>
      <c r="F275">
        <v>-5.3479101340000001</v>
      </c>
      <c r="G275">
        <v>8.9000000000000003E-8</v>
      </c>
      <c r="H275">
        <v>3.2399999999999999E-6</v>
      </c>
      <c r="I275">
        <v>1102.474835</v>
      </c>
      <c r="J275">
        <v>1475.2103059999999</v>
      </c>
      <c r="K275">
        <v>1329.6975560000001</v>
      </c>
      <c r="L275">
        <v>2783.5097850000002</v>
      </c>
      <c r="M275">
        <v>2691.7976859999999</v>
      </c>
      <c r="N275">
        <v>2414.1496959999999</v>
      </c>
      <c r="O275" t="s">
        <v>1290</v>
      </c>
      <c r="P275" t="s">
        <v>1290</v>
      </c>
      <c r="Q275" t="s">
        <v>1290</v>
      </c>
      <c r="R275" t="s">
        <v>1290</v>
      </c>
    </row>
    <row r="276" spans="1:18" hidden="1" x14ac:dyDescent="0.35">
      <c r="A276" t="s">
        <v>2658</v>
      </c>
      <c r="B276" t="s">
        <v>2659</v>
      </c>
      <c r="C276">
        <v>233.4209725</v>
      </c>
      <c r="D276">
        <v>-1.0191175189999999</v>
      </c>
      <c r="E276">
        <v>0.229469856</v>
      </c>
      <c r="F276">
        <v>-3.2949125669999999</v>
      </c>
      <c r="G276">
        <v>9.8452299999999995E-4</v>
      </c>
      <c r="H276">
        <v>1.4913486E-2</v>
      </c>
      <c r="I276">
        <v>135.6421398</v>
      </c>
      <c r="J276">
        <v>157.0281789</v>
      </c>
      <c r="K276">
        <v>170.12613949999999</v>
      </c>
      <c r="L276">
        <v>268.64215669999999</v>
      </c>
      <c r="M276">
        <v>347.80112910000003</v>
      </c>
      <c r="N276">
        <v>321.28609139999998</v>
      </c>
      <c r="O276" t="s">
        <v>1290</v>
      </c>
      <c r="P276" t="s">
        <v>1290</v>
      </c>
      <c r="Q276" t="s">
        <v>1290</v>
      </c>
      <c r="R276" t="s">
        <v>1290</v>
      </c>
    </row>
    <row r="277" spans="1:18" hidden="1" x14ac:dyDescent="0.35">
      <c r="A277" t="s">
        <v>1840</v>
      </c>
      <c r="B277" t="s">
        <v>1841</v>
      </c>
      <c r="C277">
        <v>802.08161250000001</v>
      </c>
      <c r="D277">
        <v>-1.0221026259999999</v>
      </c>
      <c r="E277">
        <v>0.13025579400000001</v>
      </c>
      <c r="F277">
        <v>-5.8275198250000004</v>
      </c>
      <c r="G277">
        <v>5.6299999999999998E-9</v>
      </c>
      <c r="H277">
        <v>2.48E-7</v>
      </c>
      <c r="I277">
        <v>528.29043909999996</v>
      </c>
      <c r="J277">
        <v>559.74670570000001</v>
      </c>
      <c r="K277">
        <v>499.94123189999999</v>
      </c>
      <c r="L277">
        <v>1008.5863430000001</v>
      </c>
      <c r="M277">
        <v>1155.981121</v>
      </c>
      <c r="N277">
        <v>1059.9438339999999</v>
      </c>
      <c r="O277" t="s">
        <v>1290</v>
      </c>
      <c r="P277" t="s">
        <v>1290</v>
      </c>
      <c r="Q277" t="s">
        <v>1290</v>
      </c>
      <c r="R277" t="s">
        <v>1290</v>
      </c>
    </row>
    <row r="278" spans="1:18" hidden="1" x14ac:dyDescent="0.35">
      <c r="A278" t="s">
        <v>2224</v>
      </c>
      <c r="B278" t="s">
        <v>2225</v>
      </c>
      <c r="C278">
        <v>4108.0847409999997</v>
      </c>
      <c r="D278">
        <v>-1.027701389</v>
      </c>
      <c r="E278">
        <v>7.6794062999999996E-2</v>
      </c>
      <c r="F278">
        <v>-9.9573711550000006</v>
      </c>
      <c r="G278">
        <v>2.34E-23</v>
      </c>
      <c r="H278">
        <v>3.3600000000000001E-21</v>
      </c>
      <c r="I278">
        <v>2722.0215870000002</v>
      </c>
      <c r="J278">
        <v>2675.8883540000002</v>
      </c>
      <c r="K278">
        <v>2713.668482</v>
      </c>
      <c r="L278">
        <v>5661.2799750000004</v>
      </c>
      <c r="M278">
        <v>5660.0057429999997</v>
      </c>
      <c r="N278">
        <v>5215.6443060000001</v>
      </c>
      <c r="O278" t="s">
        <v>1290</v>
      </c>
      <c r="P278" t="s">
        <v>1290</v>
      </c>
      <c r="Q278" t="s">
        <v>1290</v>
      </c>
      <c r="R278" t="s">
        <v>1290</v>
      </c>
    </row>
    <row r="279" spans="1:18" hidden="1" x14ac:dyDescent="0.35">
      <c r="A279" t="s">
        <v>1838</v>
      </c>
      <c r="B279" t="s">
        <v>1839</v>
      </c>
      <c r="C279">
        <v>294.92801209999999</v>
      </c>
      <c r="D279">
        <v>-1.0279205309999999</v>
      </c>
      <c r="E279">
        <v>0.23658768999999999</v>
      </c>
      <c r="F279">
        <v>-3.2329920740000002</v>
      </c>
      <c r="G279">
        <v>1.2250099999999999E-3</v>
      </c>
      <c r="H279">
        <v>1.7890930999999999E-2</v>
      </c>
      <c r="I279">
        <v>172.3573054</v>
      </c>
      <c r="J279">
        <v>175.1879003</v>
      </c>
      <c r="K279">
        <v>234.83669560000001</v>
      </c>
      <c r="L279">
        <v>402.49193300000002</v>
      </c>
      <c r="M279">
        <v>449.3956695</v>
      </c>
      <c r="N279">
        <v>335.29856890000002</v>
      </c>
      <c r="O279" t="s">
        <v>1290</v>
      </c>
      <c r="P279" t="s">
        <v>1290</v>
      </c>
      <c r="Q279" t="s">
        <v>1290</v>
      </c>
      <c r="R279" t="s">
        <v>1290</v>
      </c>
    </row>
    <row r="280" spans="1:18" hidden="1" x14ac:dyDescent="0.35">
      <c r="A280" t="s">
        <v>2750</v>
      </c>
      <c r="B280" t="s">
        <v>2751</v>
      </c>
      <c r="C280">
        <v>1637.390214</v>
      </c>
      <c r="D280">
        <v>-1.028852463</v>
      </c>
      <c r="E280">
        <v>0.121372597</v>
      </c>
      <c r="F280">
        <v>-6.3096454639999999</v>
      </c>
      <c r="G280">
        <v>2.8000000000000002E-10</v>
      </c>
      <c r="H280">
        <v>1.44E-8</v>
      </c>
      <c r="I280">
        <v>1017.825981</v>
      </c>
      <c r="J280">
        <v>1142.9942269999999</v>
      </c>
      <c r="K280">
        <v>1070.8553320000001</v>
      </c>
      <c r="L280">
        <v>2111.4330909999999</v>
      </c>
      <c r="M280">
        <v>2447.4216299999998</v>
      </c>
      <c r="N280">
        <v>2033.811021</v>
      </c>
      <c r="O280" t="s">
        <v>1290</v>
      </c>
      <c r="P280" t="s">
        <v>1290</v>
      </c>
      <c r="Q280" t="s">
        <v>1290</v>
      </c>
      <c r="R280" t="s">
        <v>1290</v>
      </c>
    </row>
    <row r="281" spans="1:18" hidden="1" x14ac:dyDescent="0.35">
      <c r="A281" t="s">
        <v>2222</v>
      </c>
      <c r="B281" t="s">
        <v>2223</v>
      </c>
      <c r="C281">
        <v>2276.4474719999998</v>
      </c>
      <c r="D281">
        <v>-1.0303871550000001</v>
      </c>
      <c r="E281">
        <v>0.134960407</v>
      </c>
      <c r="F281">
        <v>-5.6857619609999999</v>
      </c>
      <c r="G281">
        <v>1.3000000000000001E-8</v>
      </c>
      <c r="H281">
        <v>5.4899999999999995E-7</v>
      </c>
      <c r="I281">
        <v>1279.9314690000001</v>
      </c>
      <c r="J281">
        <v>1591.6461670000001</v>
      </c>
      <c r="K281">
        <v>1617.763903</v>
      </c>
      <c r="L281">
        <v>3284.0325400000002</v>
      </c>
      <c r="M281">
        <v>2759.52738</v>
      </c>
      <c r="N281">
        <v>3125.783375</v>
      </c>
      <c r="O281" t="s">
        <v>1290</v>
      </c>
      <c r="P281" t="s">
        <v>1290</v>
      </c>
      <c r="Q281" t="s">
        <v>1290</v>
      </c>
      <c r="R281" t="s">
        <v>1290</v>
      </c>
    </row>
    <row r="282" spans="1:18" hidden="1" x14ac:dyDescent="0.35">
      <c r="A282" t="s">
        <v>1288</v>
      </c>
      <c r="B282" t="s">
        <v>1621</v>
      </c>
      <c r="C282">
        <v>997.25264719999996</v>
      </c>
      <c r="D282">
        <v>-1.040332262</v>
      </c>
      <c r="E282">
        <v>0.16594408199999999</v>
      </c>
      <c r="F282">
        <v>-4.684095063</v>
      </c>
      <c r="G282">
        <v>2.8100000000000002E-6</v>
      </c>
      <c r="H282">
        <v>7.9099999999999998E-5</v>
      </c>
      <c r="I282">
        <v>769.99861299999998</v>
      </c>
      <c r="J282">
        <v>576.83820809999997</v>
      </c>
      <c r="K282">
        <v>610.57540849999998</v>
      </c>
      <c r="L282">
        <v>1425.2173359999999</v>
      </c>
      <c r="M282">
        <v>1416.831968</v>
      </c>
      <c r="N282">
        <v>1184.054349</v>
      </c>
      <c r="O282" t="s">
        <v>1290</v>
      </c>
      <c r="P282" t="s">
        <v>1290</v>
      </c>
      <c r="Q282" t="s">
        <v>1290</v>
      </c>
      <c r="R282" t="s">
        <v>1290</v>
      </c>
    </row>
    <row r="283" spans="1:18" hidden="1" x14ac:dyDescent="0.35">
      <c r="A283" t="s">
        <v>2626</v>
      </c>
      <c r="B283" t="s">
        <v>2627</v>
      </c>
      <c r="C283">
        <v>3934.4665399999999</v>
      </c>
      <c r="D283">
        <v>-1.042898237</v>
      </c>
      <c r="E283">
        <v>0.10550361599999999</v>
      </c>
      <c r="F283">
        <v>-7.3918209079999997</v>
      </c>
      <c r="G283">
        <v>1.4499999999999999E-13</v>
      </c>
      <c r="H283">
        <v>1.0299999999999999E-11</v>
      </c>
      <c r="I283">
        <v>2578.2205220000001</v>
      </c>
      <c r="J283">
        <v>2766.6869609999999</v>
      </c>
      <c r="K283">
        <v>2369.241329</v>
      </c>
      <c r="L283">
        <v>5448.2514579999997</v>
      </c>
      <c r="M283">
        <v>5605.0897759999998</v>
      </c>
      <c r="N283">
        <v>4839.3091960000002</v>
      </c>
      <c r="O283" t="s">
        <v>1290</v>
      </c>
      <c r="P283" t="s">
        <v>1290</v>
      </c>
      <c r="Q283" t="s">
        <v>1290</v>
      </c>
      <c r="R283" t="s">
        <v>1290</v>
      </c>
    </row>
    <row r="284" spans="1:18" hidden="1" x14ac:dyDescent="0.35">
      <c r="A284" t="s">
        <v>1288</v>
      </c>
      <c r="B284" t="s">
        <v>1577</v>
      </c>
      <c r="C284">
        <v>283.11487290000002</v>
      </c>
      <c r="D284">
        <v>-1.0493848649999999</v>
      </c>
      <c r="E284">
        <v>0.24916560500000001</v>
      </c>
      <c r="F284">
        <v>-3.1559350230000001</v>
      </c>
      <c r="G284">
        <v>1.5998449999999999E-3</v>
      </c>
      <c r="H284">
        <v>2.2586479E-2</v>
      </c>
      <c r="I284">
        <v>216.2115311</v>
      </c>
      <c r="J284">
        <v>182.6654326</v>
      </c>
      <c r="K284">
        <v>154.47035969999999</v>
      </c>
      <c r="L284">
        <v>465.64640489999999</v>
      </c>
      <c r="M284">
        <v>341.3942662</v>
      </c>
      <c r="N284">
        <v>338.30124269999999</v>
      </c>
      <c r="O284" t="s">
        <v>1290</v>
      </c>
      <c r="P284" t="s">
        <v>1290</v>
      </c>
      <c r="Q284" t="s">
        <v>1290</v>
      </c>
      <c r="R284" t="s">
        <v>1290</v>
      </c>
    </row>
    <row r="285" spans="1:18" hidden="1" x14ac:dyDescent="0.35">
      <c r="A285" t="s">
        <v>2516</v>
      </c>
      <c r="B285" t="s">
        <v>2517</v>
      </c>
      <c r="C285">
        <v>844.47122249999995</v>
      </c>
      <c r="D285">
        <v>-1.0559606130000001</v>
      </c>
      <c r="E285">
        <v>0.16940044700000001</v>
      </c>
      <c r="F285">
        <v>-4.6807798849999998</v>
      </c>
      <c r="G285">
        <v>2.8600000000000001E-6</v>
      </c>
      <c r="H285">
        <v>8.0199999999999998E-5</v>
      </c>
      <c r="I285">
        <v>533.38976769999999</v>
      </c>
      <c r="J285">
        <v>628.11271550000004</v>
      </c>
      <c r="K285">
        <v>484.28545220000001</v>
      </c>
      <c r="L285">
        <v>1022.725403</v>
      </c>
      <c r="M285">
        <v>1303.338968</v>
      </c>
      <c r="N285">
        <v>1094.9750280000001</v>
      </c>
      <c r="O285" t="s">
        <v>1290</v>
      </c>
      <c r="P285" t="s">
        <v>1290</v>
      </c>
      <c r="Q285" t="s">
        <v>1290</v>
      </c>
      <c r="R285" t="s">
        <v>1290</v>
      </c>
    </row>
    <row r="286" spans="1:18" hidden="1" x14ac:dyDescent="0.35">
      <c r="A286" t="s">
        <v>1288</v>
      </c>
      <c r="B286" t="s">
        <v>1515</v>
      </c>
      <c r="C286">
        <v>1263.8336489999999</v>
      </c>
      <c r="D286">
        <v>-1.0585692710000001</v>
      </c>
      <c r="E286">
        <v>0.190728907</v>
      </c>
      <c r="F286">
        <v>-4.1710240909999996</v>
      </c>
      <c r="G286">
        <v>3.0300000000000001E-5</v>
      </c>
      <c r="H286">
        <v>6.9222299999999995E-4</v>
      </c>
      <c r="I286">
        <v>881.16397570000004</v>
      </c>
      <c r="J286">
        <v>844.96115299999997</v>
      </c>
      <c r="K286">
        <v>733.73420880000003</v>
      </c>
      <c r="L286">
        <v>1413.906088</v>
      </c>
      <c r="M286">
        <v>2161.8585969999999</v>
      </c>
      <c r="N286">
        <v>1547.3778729999999</v>
      </c>
      <c r="O286" t="s">
        <v>1290</v>
      </c>
      <c r="P286" t="s">
        <v>1290</v>
      </c>
      <c r="Q286" t="s">
        <v>1290</v>
      </c>
      <c r="R286" t="s">
        <v>1290</v>
      </c>
    </row>
    <row r="287" spans="1:18" hidden="1" x14ac:dyDescent="0.35">
      <c r="A287" t="s">
        <v>1916</v>
      </c>
      <c r="B287" t="s">
        <v>1917</v>
      </c>
      <c r="C287">
        <v>3270.4799069999999</v>
      </c>
      <c r="D287">
        <v>-1.0599919739999999</v>
      </c>
      <c r="E287">
        <v>0.185947785</v>
      </c>
      <c r="F287">
        <v>-4.2859212830000004</v>
      </c>
      <c r="G287">
        <v>1.8199999999999999E-5</v>
      </c>
      <c r="H287">
        <v>4.4069500000000001E-4</v>
      </c>
      <c r="I287">
        <v>2059.108874</v>
      </c>
      <c r="J287">
        <v>1947.3630619999999</v>
      </c>
      <c r="K287">
        <v>2354.6292680000001</v>
      </c>
      <c r="L287">
        <v>3808.1203959999998</v>
      </c>
      <c r="M287">
        <v>5753.3628879999997</v>
      </c>
      <c r="N287">
        <v>3700.2949530000001</v>
      </c>
      <c r="O287" t="s">
        <v>1290</v>
      </c>
      <c r="P287" t="s">
        <v>1290</v>
      </c>
      <c r="Q287" t="s">
        <v>1290</v>
      </c>
      <c r="R287" t="s">
        <v>1290</v>
      </c>
    </row>
    <row r="288" spans="1:18" hidden="1" x14ac:dyDescent="0.35">
      <c r="A288" t="s">
        <v>1988</v>
      </c>
      <c r="B288" t="s">
        <v>1989</v>
      </c>
      <c r="C288">
        <v>365.4627701</v>
      </c>
      <c r="D288">
        <v>-1.0617917960000001</v>
      </c>
      <c r="E288">
        <v>0.18953351299999999</v>
      </c>
      <c r="F288">
        <v>-4.214333281</v>
      </c>
      <c r="G288">
        <v>2.51E-5</v>
      </c>
      <c r="H288">
        <v>5.8454000000000004E-4</v>
      </c>
      <c r="I288">
        <v>249.86709959999999</v>
      </c>
      <c r="J288">
        <v>235.00815890000001</v>
      </c>
      <c r="K288">
        <v>225.44322769999999</v>
      </c>
      <c r="L288">
        <v>509.00619160000002</v>
      </c>
      <c r="M288">
        <v>550.07494369999995</v>
      </c>
      <c r="N288">
        <v>423.37699889999999</v>
      </c>
      <c r="O288" t="s">
        <v>1290</v>
      </c>
      <c r="P288" t="s">
        <v>1290</v>
      </c>
      <c r="Q288" t="s">
        <v>1290</v>
      </c>
      <c r="R288" t="s">
        <v>1290</v>
      </c>
    </row>
    <row r="289" spans="1:18" x14ac:dyDescent="0.35">
      <c r="A289" t="s">
        <v>915</v>
      </c>
      <c r="B289" t="s">
        <v>1391</v>
      </c>
      <c r="C289">
        <v>3246.5513099999998</v>
      </c>
      <c r="D289">
        <v>-1.065262645</v>
      </c>
      <c r="E289">
        <v>0.154197102</v>
      </c>
      <c r="F289">
        <v>-5.2026155259999998</v>
      </c>
      <c r="G289">
        <v>1.97E-7</v>
      </c>
      <c r="H289">
        <v>6.8499999999999996E-6</v>
      </c>
      <c r="I289">
        <v>2139.678265</v>
      </c>
      <c r="J289">
        <v>2146.051778</v>
      </c>
      <c r="K289">
        <v>2013.3332700000001</v>
      </c>
      <c r="L289">
        <v>3958.937046</v>
      </c>
      <c r="M289">
        <v>5433.9350089999998</v>
      </c>
      <c r="N289">
        <v>3787.372492</v>
      </c>
      <c r="O289" t="s">
        <v>1281</v>
      </c>
      <c r="P289" t="s">
        <v>1389</v>
      </c>
      <c r="Q289" t="s">
        <v>1390</v>
      </c>
      <c r="R289" t="s">
        <v>1287</v>
      </c>
    </row>
    <row r="290" spans="1:18" hidden="1" x14ac:dyDescent="0.35">
      <c r="A290" t="s">
        <v>1862</v>
      </c>
      <c r="B290" t="s">
        <v>1863</v>
      </c>
      <c r="C290">
        <v>2118.9993159999999</v>
      </c>
      <c r="D290">
        <v>-1.068847501</v>
      </c>
      <c r="E290">
        <v>0.12246562499999999</v>
      </c>
      <c r="F290">
        <v>-6.5799124830000002</v>
      </c>
      <c r="G290">
        <v>4.7099999999999998E-11</v>
      </c>
      <c r="H290">
        <v>2.7499999999999998E-9</v>
      </c>
      <c r="I290">
        <v>1326.845292</v>
      </c>
      <c r="J290">
        <v>1523.2801569999999</v>
      </c>
      <c r="K290">
        <v>1254.549814</v>
      </c>
      <c r="L290">
        <v>2830.6399879999999</v>
      </c>
      <c r="M290">
        <v>3118.311702</v>
      </c>
      <c r="N290">
        <v>2660.3689439999998</v>
      </c>
      <c r="O290" t="s">
        <v>1290</v>
      </c>
      <c r="P290" t="s">
        <v>1290</v>
      </c>
      <c r="Q290" t="s">
        <v>1290</v>
      </c>
      <c r="R290" t="s">
        <v>1290</v>
      </c>
    </row>
    <row r="291" spans="1:18" hidden="1" x14ac:dyDescent="0.35">
      <c r="A291" t="s">
        <v>1288</v>
      </c>
      <c r="B291" t="s">
        <v>1478</v>
      </c>
      <c r="C291">
        <v>247.01681959999999</v>
      </c>
      <c r="D291">
        <v>-1.0689107579999999</v>
      </c>
      <c r="E291">
        <v>0.21499516599999999</v>
      </c>
      <c r="F291">
        <v>-3.7483463850000001</v>
      </c>
      <c r="G291">
        <v>1.78004E-4</v>
      </c>
      <c r="H291">
        <v>3.3790650000000001E-3</v>
      </c>
      <c r="I291">
        <v>144.82093119999999</v>
      </c>
      <c r="J291">
        <v>168.7785868</v>
      </c>
      <c r="K291">
        <v>164.90754620000001</v>
      </c>
      <c r="L291">
        <v>291.26465409999997</v>
      </c>
      <c r="M291">
        <v>367.02171779999998</v>
      </c>
      <c r="N291">
        <v>345.30748139999997</v>
      </c>
      <c r="O291" t="s">
        <v>1290</v>
      </c>
      <c r="P291" t="s">
        <v>1290</v>
      </c>
      <c r="Q291" t="s">
        <v>1290</v>
      </c>
      <c r="R291" t="s">
        <v>1290</v>
      </c>
    </row>
    <row r="292" spans="1:18" hidden="1" x14ac:dyDescent="0.35">
      <c r="A292" t="s">
        <v>1834</v>
      </c>
      <c r="B292" t="s">
        <v>1835</v>
      </c>
      <c r="C292">
        <v>5142.9602699999996</v>
      </c>
      <c r="D292">
        <v>-1.070218415</v>
      </c>
      <c r="E292">
        <v>0.13189511900000001</v>
      </c>
      <c r="F292">
        <v>-6.1198929739999999</v>
      </c>
      <c r="G292">
        <v>9.3600000000000008E-10</v>
      </c>
      <c r="H292">
        <v>4.4999999999999999E-8</v>
      </c>
      <c r="I292">
        <v>3022.8819720000001</v>
      </c>
      <c r="J292">
        <v>3740.9026020000001</v>
      </c>
      <c r="K292">
        <v>3191.6916219999998</v>
      </c>
      <c r="L292">
        <v>7111.0050170000004</v>
      </c>
      <c r="M292">
        <v>7745.8972519999998</v>
      </c>
      <c r="N292">
        <v>6045.3831529999998</v>
      </c>
      <c r="O292" t="s">
        <v>1290</v>
      </c>
      <c r="P292" t="s">
        <v>1290</v>
      </c>
      <c r="Q292" t="s">
        <v>1290</v>
      </c>
      <c r="R292" t="s">
        <v>1290</v>
      </c>
    </row>
    <row r="293" spans="1:18" hidden="1" x14ac:dyDescent="0.35">
      <c r="A293" t="s">
        <v>1288</v>
      </c>
      <c r="B293" t="s">
        <v>1450</v>
      </c>
      <c r="C293">
        <v>1028.1999450000001</v>
      </c>
      <c r="D293">
        <v>-1.0712612399999999</v>
      </c>
      <c r="E293">
        <v>0.16947844400000001</v>
      </c>
      <c r="F293">
        <v>-4.7689063960000002</v>
      </c>
      <c r="G293">
        <v>1.8500000000000001E-6</v>
      </c>
      <c r="H293">
        <v>5.38E-5</v>
      </c>
      <c r="I293">
        <v>645.57499610000002</v>
      </c>
      <c r="J293">
        <v>800.09595909999996</v>
      </c>
      <c r="K293">
        <v>543.77741509999998</v>
      </c>
      <c r="L293">
        <v>1334.727347</v>
      </c>
      <c r="M293">
        <v>1449.781549</v>
      </c>
      <c r="N293">
        <v>1395.242403</v>
      </c>
      <c r="O293" t="s">
        <v>1290</v>
      </c>
      <c r="P293" t="s">
        <v>1290</v>
      </c>
      <c r="Q293" t="s">
        <v>1290</v>
      </c>
      <c r="R293" t="s">
        <v>1290</v>
      </c>
    </row>
    <row r="294" spans="1:18" hidden="1" x14ac:dyDescent="0.35">
      <c r="A294" t="s">
        <v>2134</v>
      </c>
      <c r="B294" t="s">
        <v>2135</v>
      </c>
      <c r="C294">
        <v>1341.586667</v>
      </c>
      <c r="D294">
        <v>-1.0717354189999999</v>
      </c>
      <c r="E294">
        <v>0.18086169399999999</v>
      </c>
      <c r="F294">
        <v>-4.4713780789999999</v>
      </c>
      <c r="G294">
        <v>7.7700000000000001E-6</v>
      </c>
      <c r="H294">
        <v>2.02132E-4</v>
      </c>
      <c r="I294">
        <v>787.33633010000005</v>
      </c>
      <c r="J294">
        <v>810.77814809999995</v>
      </c>
      <c r="K294">
        <v>996.75130779999995</v>
      </c>
      <c r="L294">
        <v>2076.5567409999999</v>
      </c>
      <c r="M294">
        <v>1443.3746860000001</v>
      </c>
      <c r="N294">
        <v>1934.7227869999999</v>
      </c>
      <c r="O294" t="s">
        <v>1290</v>
      </c>
      <c r="P294" t="s">
        <v>1290</v>
      </c>
      <c r="Q294" t="s">
        <v>1290</v>
      </c>
      <c r="R294" t="s">
        <v>1290</v>
      </c>
    </row>
    <row r="295" spans="1:18" hidden="1" x14ac:dyDescent="0.35">
      <c r="A295" t="s">
        <v>2182</v>
      </c>
      <c r="B295" t="s">
        <v>2183</v>
      </c>
      <c r="C295">
        <v>178.41827470000001</v>
      </c>
      <c r="D295">
        <v>-1.0732905610000001</v>
      </c>
      <c r="E295">
        <v>0.244766645</v>
      </c>
      <c r="F295">
        <v>-3.3103209599999999</v>
      </c>
      <c r="G295">
        <v>9.3189E-4</v>
      </c>
      <c r="H295">
        <v>1.4200236E-2</v>
      </c>
      <c r="I295">
        <v>108.1057655</v>
      </c>
      <c r="J295">
        <v>134.59558190000001</v>
      </c>
      <c r="K295">
        <v>102.2844274</v>
      </c>
      <c r="L295">
        <v>244.1344512</v>
      </c>
      <c r="M295">
        <v>257.18978229999999</v>
      </c>
      <c r="N295">
        <v>224.19964010000001</v>
      </c>
      <c r="O295" t="s">
        <v>1290</v>
      </c>
      <c r="P295" t="s">
        <v>1290</v>
      </c>
      <c r="Q295" t="s">
        <v>1290</v>
      </c>
      <c r="R295" t="s">
        <v>1290</v>
      </c>
    </row>
    <row r="296" spans="1:18" hidden="1" x14ac:dyDescent="0.35">
      <c r="A296" t="s">
        <v>1288</v>
      </c>
      <c r="B296" t="s">
        <v>1453</v>
      </c>
      <c r="C296">
        <v>210.0333871</v>
      </c>
      <c r="D296">
        <v>-1.076339894</v>
      </c>
      <c r="E296">
        <v>0.265702139</v>
      </c>
      <c r="F296">
        <v>-3.060967035</v>
      </c>
      <c r="G296">
        <v>2.2062340000000001E-3</v>
      </c>
      <c r="H296">
        <v>2.9570464000000001E-2</v>
      </c>
      <c r="I296">
        <v>133.6024084</v>
      </c>
      <c r="J296">
        <v>110.0265471</v>
      </c>
      <c r="K296">
        <v>161.7763903</v>
      </c>
      <c r="L296">
        <v>269.5847607</v>
      </c>
      <c r="M296">
        <v>334.98740329999998</v>
      </c>
      <c r="N296">
        <v>250.2228126</v>
      </c>
      <c r="O296" t="s">
        <v>1290</v>
      </c>
      <c r="P296" t="s">
        <v>1290</v>
      </c>
      <c r="Q296" t="s">
        <v>1290</v>
      </c>
      <c r="R296" t="s">
        <v>1290</v>
      </c>
    </row>
    <row r="297" spans="1:18" hidden="1" x14ac:dyDescent="0.35">
      <c r="A297" t="s">
        <v>1890</v>
      </c>
      <c r="B297" t="s">
        <v>1891</v>
      </c>
      <c r="C297">
        <v>5557.5444520000001</v>
      </c>
      <c r="D297">
        <v>-1.078464037</v>
      </c>
      <c r="E297">
        <v>0.12682407200000001</v>
      </c>
      <c r="F297">
        <v>-6.429612423</v>
      </c>
      <c r="G297">
        <v>1.28E-10</v>
      </c>
      <c r="H297">
        <v>6.9900000000000001E-9</v>
      </c>
      <c r="I297">
        <v>3843.8738709999998</v>
      </c>
      <c r="J297">
        <v>3603.102363</v>
      </c>
      <c r="K297">
        <v>3268.926802</v>
      </c>
      <c r="L297">
        <v>6747.1598510000003</v>
      </c>
      <c r="M297">
        <v>8718.8251469999996</v>
      </c>
      <c r="N297">
        <v>7163.3786799999998</v>
      </c>
      <c r="O297" t="s">
        <v>1290</v>
      </c>
      <c r="P297" t="s">
        <v>1290</v>
      </c>
      <c r="Q297" t="s">
        <v>1290</v>
      </c>
      <c r="R297" t="s">
        <v>1290</v>
      </c>
    </row>
    <row r="298" spans="1:18" hidden="1" x14ac:dyDescent="0.35">
      <c r="A298" t="s">
        <v>2332</v>
      </c>
      <c r="B298" t="s">
        <v>2333</v>
      </c>
      <c r="C298">
        <v>1725.1927129999999</v>
      </c>
      <c r="D298">
        <v>-1.0794934110000001</v>
      </c>
      <c r="E298">
        <v>0.136914169</v>
      </c>
      <c r="F298">
        <v>-5.9632908029999996</v>
      </c>
      <c r="G298">
        <v>2.4699999999999999E-9</v>
      </c>
      <c r="H298">
        <v>1.1300000000000001E-7</v>
      </c>
      <c r="I298">
        <v>997.42866690000005</v>
      </c>
      <c r="J298">
        <v>1195.3369540000001</v>
      </c>
      <c r="K298">
        <v>1132.4347319999999</v>
      </c>
      <c r="L298">
        <v>2620.4392830000002</v>
      </c>
      <c r="M298">
        <v>2336.6744279999998</v>
      </c>
      <c r="N298">
        <v>2068.8422150000001</v>
      </c>
      <c r="O298" t="s">
        <v>1290</v>
      </c>
      <c r="P298" t="s">
        <v>1290</v>
      </c>
      <c r="Q298" t="s">
        <v>1290</v>
      </c>
      <c r="R298" t="s">
        <v>1290</v>
      </c>
    </row>
    <row r="299" spans="1:18" hidden="1" x14ac:dyDescent="0.35">
      <c r="A299" t="s">
        <v>1828</v>
      </c>
      <c r="B299" t="s">
        <v>1829</v>
      </c>
      <c r="C299">
        <v>216.8153978</v>
      </c>
      <c r="D299">
        <v>-1.0796751499999999</v>
      </c>
      <c r="E299">
        <v>0.232173249</v>
      </c>
      <c r="F299">
        <v>-3.517376558</v>
      </c>
      <c r="G299">
        <v>4.3583499999999998E-4</v>
      </c>
      <c r="H299">
        <v>7.4311739999999996E-3</v>
      </c>
      <c r="I299">
        <v>160.11891689999999</v>
      </c>
      <c r="J299">
        <v>129.25448739999999</v>
      </c>
      <c r="K299">
        <v>128.3773936</v>
      </c>
      <c r="L299">
        <v>262.0439283</v>
      </c>
      <c r="M299">
        <v>325.83474200000001</v>
      </c>
      <c r="N299">
        <v>295.26291889999999</v>
      </c>
      <c r="O299" t="s">
        <v>1290</v>
      </c>
      <c r="P299" t="s">
        <v>1290</v>
      </c>
      <c r="Q299" t="s">
        <v>1290</v>
      </c>
      <c r="R299" t="s">
        <v>1290</v>
      </c>
    </row>
    <row r="300" spans="1:18" x14ac:dyDescent="0.35">
      <c r="A300" t="s">
        <v>1093</v>
      </c>
      <c r="B300" t="s">
        <v>1401</v>
      </c>
      <c r="C300">
        <v>218.60325359999999</v>
      </c>
      <c r="D300">
        <v>-1.0820098920000001</v>
      </c>
      <c r="E300">
        <v>0.255178289</v>
      </c>
      <c r="F300">
        <v>-3.2094246270000002</v>
      </c>
      <c r="G300">
        <v>1.3300090000000001E-3</v>
      </c>
      <c r="H300">
        <v>1.9244955000000001E-2</v>
      </c>
      <c r="I300">
        <v>148.90039400000001</v>
      </c>
      <c r="J300">
        <v>114.29942269999999</v>
      </c>
      <c r="K300">
        <v>157.60151569999999</v>
      </c>
      <c r="L300">
        <v>324.2557961</v>
      </c>
      <c r="M300">
        <v>320.34314519999998</v>
      </c>
      <c r="N300">
        <v>246.21924759999999</v>
      </c>
      <c r="O300" t="s">
        <v>1281</v>
      </c>
      <c r="P300" t="s">
        <v>1389</v>
      </c>
      <c r="Q300" t="s">
        <v>1399</v>
      </c>
      <c r="R300" t="s">
        <v>1287</v>
      </c>
    </row>
    <row r="301" spans="1:18" hidden="1" x14ac:dyDescent="0.35">
      <c r="A301" t="s">
        <v>2712</v>
      </c>
      <c r="B301" t="s">
        <v>2713</v>
      </c>
      <c r="C301">
        <v>1444.7255479999999</v>
      </c>
      <c r="D301">
        <v>-1.0833428919999999</v>
      </c>
      <c r="E301">
        <v>0.18885865399999999</v>
      </c>
      <c r="F301">
        <v>-4.3435048839999997</v>
      </c>
      <c r="G301">
        <v>1.4E-5</v>
      </c>
      <c r="H301">
        <v>3.4756199999999999E-4</v>
      </c>
      <c r="I301">
        <v>1185.0839579999999</v>
      </c>
      <c r="J301">
        <v>736.00282479999998</v>
      </c>
      <c r="K301">
        <v>857.93672779999997</v>
      </c>
      <c r="L301">
        <v>2020.000497</v>
      </c>
      <c r="M301">
        <v>2044.7045330000001</v>
      </c>
      <c r="N301">
        <v>1824.6247499999999</v>
      </c>
      <c r="O301" t="s">
        <v>1290</v>
      </c>
      <c r="P301" t="s">
        <v>1290</v>
      </c>
      <c r="Q301" t="s">
        <v>1290</v>
      </c>
      <c r="R301" t="s">
        <v>1290</v>
      </c>
    </row>
    <row r="302" spans="1:18" hidden="1" x14ac:dyDescent="0.35">
      <c r="A302" t="s">
        <v>2290</v>
      </c>
      <c r="B302" t="s">
        <v>2291</v>
      </c>
      <c r="C302">
        <v>228.6312629</v>
      </c>
      <c r="D302">
        <v>-1.0851761769999999</v>
      </c>
      <c r="E302">
        <v>0.27390846200000002</v>
      </c>
      <c r="F302">
        <v>-3.0015201610000002</v>
      </c>
      <c r="G302">
        <v>2.6863529999999998E-3</v>
      </c>
      <c r="H302">
        <v>3.4959649000000002E-2</v>
      </c>
      <c r="I302">
        <v>132.58254260000001</v>
      </c>
      <c r="J302">
        <v>142.07311419999999</v>
      </c>
      <c r="K302">
        <v>164.90754620000001</v>
      </c>
      <c r="L302">
        <v>376.09901930000001</v>
      </c>
      <c r="M302">
        <v>324.91947590000001</v>
      </c>
      <c r="N302">
        <v>231.20587889999999</v>
      </c>
      <c r="O302" t="s">
        <v>1290</v>
      </c>
      <c r="P302" t="s">
        <v>1290</v>
      </c>
      <c r="Q302" t="s">
        <v>1290</v>
      </c>
      <c r="R302" t="s">
        <v>1290</v>
      </c>
    </row>
    <row r="303" spans="1:18" x14ac:dyDescent="0.35">
      <c r="A303" t="s">
        <v>156</v>
      </c>
      <c r="B303" t="s">
        <v>1433</v>
      </c>
      <c r="C303">
        <v>655.31433219999997</v>
      </c>
      <c r="D303">
        <v>-1.0866684609999999</v>
      </c>
      <c r="E303">
        <v>0.21937299399999999</v>
      </c>
      <c r="F303">
        <v>-3.7544915620000001</v>
      </c>
      <c r="G303">
        <v>1.7369400000000001E-4</v>
      </c>
      <c r="H303">
        <v>3.3077480000000001E-3</v>
      </c>
      <c r="I303">
        <v>529.31030490000001</v>
      </c>
      <c r="J303">
        <v>398.44565119999999</v>
      </c>
      <c r="K303">
        <v>330.85881110000003</v>
      </c>
      <c r="L303">
        <v>821.950739</v>
      </c>
      <c r="M303">
        <v>1030.5896620000001</v>
      </c>
      <c r="N303">
        <v>820.73082539999996</v>
      </c>
      <c r="O303" t="s">
        <v>1281</v>
      </c>
      <c r="P303" t="s">
        <v>1283</v>
      </c>
      <c r="Q303" t="s">
        <v>1283</v>
      </c>
      <c r="R303" t="s">
        <v>1287</v>
      </c>
    </row>
    <row r="304" spans="1:18" hidden="1" x14ac:dyDescent="0.35">
      <c r="A304" t="s">
        <v>2620</v>
      </c>
      <c r="B304" t="s">
        <v>2621</v>
      </c>
      <c r="C304">
        <v>13030.57928</v>
      </c>
      <c r="D304">
        <v>-1.086914019</v>
      </c>
      <c r="E304">
        <v>0.13790065200000001</v>
      </c>
      <c r="F304">
        <v>-5.9744432170000001</v>
      </c>
      <c r="G304">
        <v>2.3100000000000001E-9</v>
      </c>
      <c r="H304">
        <v>1.0700000000000001E-7</v>
      </c>
      <c r="I304">
        <v>8182.3826120000003</v>
      </c>
      <c r="J304">
        <v>9181.3414799999991</v>
      </c>
      <c r="K304">
        <v>7661.9385869999996</v>
      </c>
      <c r="L304">
        <v>18235.618119999999</v>
      </c>
      <c r="M304">
        <v>20305.179080000002</v>
      </c>
      <c r="N304">
        <v>14617.015820000001</v>
      </c>
      <c r="O304" t="s">
        <v>1290</v>
      </c>
      <c r="P304" t="s">
        <v>1290</v>
      </c>
      <c r="Q304" t="s">
        <v>1290</v>
      </c>
      <c r="R304" t="s">
        <v>1290</v>
      </c>
    </row>
    <row r="305" spans="1:18" hidden="1" x14ac:dyDescent="0.35">
      <c r="A305" t="s">
        <v>2434</v>
      </c>
      <c r="B305" t="s">
        <v>2435</v>
      </c>
      <c r="C305">
        <v>2032.747543</v>
      </c>
      <c r="D305">
        <v>-1.0885460819999999</v>
      </c>
      <c r="E305">
        <v>0.20040856900000001</v>
      </c>
      <c r="F305">
        <v>-4.1191436049999997</v>
      </c>
      <c r="G305">
        <v>3.8000000000000002E-5</v>
      </c>
      <c r="H305">
        <v>8.4759600000000005E-4</v>
      </c>
      <c r="I305">
        <v>1462.4874319999999</v>
      </c>
      <c r="J305">
        <v>1244.475023</v>
      </c>
      <c r="K305">
        <v>1194.014132</v>
      </c>
      <c r="L305">
        <v>3422.5953359999999</v>
      </c>
      <c r="M305">
        <v>2861.12192</v>
      </c>
      <c r="N305">
        <v>2011.7914129999999</v>
      </c>
      <c r="O305" t="s">
        <v>1290</v>
      </c>
      <c r="P305" t="s">
        <v>1290</v>
      </c>
      <c r="Q305" t="s">
        <v>1290</v>
      </c>
      <c r="R305" t="s">
        <v>1290</v>
      </c>
    </row>
    <row r="306" spans="1:18" hidden="1" x14ac:dyDescent="0.35">
      <c r="A306" t="s">
        <v>2740</v>
      </c>
      <c r="B306" t="s">
        <v>2741</v>
      </c>
      <c r="C306">
        <v>3893.9348749999999</v>
      </c>
      <c r="D306">
        <v>-1.090581239</v>
      </c>
      <c r="E306">
        <v>0.143890507</v>
      </c>
      <c r="F306">
        <v>-5.751226076</v>
      </c>
      <c r="G306">
        <v>8.8599999999999996E-9</v>
      </c>
      <c r="H306">
        <v>3.84E-7</v>
      </c>
      <c r="I306">
        <v>2641.4521960000002</v>
      </c>
      <c r="J306">
        <v>2548.770305</v>
      </c>
      <c r="K306">
        <v>2275.30665</v>
      </c>
      <c r="L306">
        <v>4604.6208260000003</v>
      </c>
      <c r="M306">
        <v>6340.0484770000003</v>
      </c>
      <c r="N306">
        <v>4953.4107990000002</v>
      </c>
      <c r="O306" t="s">
        <v>1290</v>
      </c>
      <c r="P306" t="s">
        <v>1290</v>
      </c>
      <c r="Q306" t="s">
        <v>1290</v>
      </c>
      <c r="R306" t="s">
        <v>1290</v>
      </c>
    </row>
    <row r="307" spans="1:18" hidden="1" x14ac:dyDescent="0.35">
      <c r="A307" t="s">
        <v>2138</v>
      </c>
      <c r="B307" t="s">
        <v>2139</v>
      </c>
      <c r="C307">
        <v>6668.0495250000004</v>
      </c>
      <c r="D307">
        <v>-1.096398201</v>
      </c>
      <c r="E307">
        <v>0.16091238499999999</v>
      </c>
      <c r="F307">
        <v>-5.1789910069999996</v>
      </c>
      <c r="G307">
        <v>2.23E-7</v>
      </c>
      <c r="H307">
        <v>7.6000000000000001E-6</v>
      </c>
      <c r="I307">
        <v>3364.5369860000001</v>
      </c>
      <c r="J307">
        <v>5172.3159329999999</v>
      </c>
      <c r="K307">
        <v>4212.4484590000002</v>
      </c>
      <c r="L307">
        <v>9080.1048960000007</v>
      </c>
      <c r="M307">
        <v>9899.5184539999991</v>
      </c>
      <c r="N307">
        <v>8279.3724239999992</v>
      </c>
      <c r="O307" t="s">
        <v>1290</v>
      </c>
      <c r="P307" t="s">
        <v>1290</v>
      </c>
      <c r="Q307" t="s">
        <v>1290</v>
      </c>
      <c r="R307" t="s">
        <v>1290</v>
      </c>
    </row>
    <row r="308" spans="1:18" hidden="1" x14ac:dyDescent="0.35">
      <c r="A308" t="s">
        <v>2774</v>
      </c>
      <c r="B308" t="s">
        <v>2775</v>
      </c>
      <c r="C308">
        <v>2901.9488030000002</v>
      </c>
      <c r="D308">
        <v>-1.0985251140000001</v>
      </c>
      <c r="E308">
        <v>9.2486800999999993E-2</v>
      </c>
      <c r="F308">
        <v>-9.0336210280000007</v>
      </c>
      <c r="G308">
        <v>1.66E-19</v>
      </c>
      <c r="H308">
        <v>1.9099999999999999E-17</v>
      </c>
      <c r="I308">
        <v>1758.2484890000001</v>
      </c>
      <c r="J308">
        <v>1777.5162560000001</v>
      </c>
      <c r="K308">
        <v>2007.070958</v>
      </c>
      <c r="L308">
        <v>3998.5264160000002</v>
      </c>
      <c r="M308">
        <v>3997.8824530000002</v>
      </c>
      <c r="N308">
        <v>3872.4482480000001</v>
      </c>
      <c r="O308" t="s">
        <v>1290</v>
      </c>
      <c r="P308" t="s">
        <v>1290</v>
      </c>
      <c r="Q308" t="s">
        <v>1290</v>
      </c>
      <c r="R308" t="s">
        <v>1290</v>
      </c>
    </row>
    <row r="309" spans="1:18" hidden="1" x14ac:dyDescent="0.35">
      <c r="A309" t="s">
        <v>2598</v>
      </c>
      <c r="B309" t="s">
        <v>2599</v>
      </c>
      <c r="C309">
        <v>1649.141633</v>
      </c>
      <c r="D309">
        <v>-1.1050780490000001</v>
      </c>
      <c r="E309">
        <v>0.16298026900000001</v>
      </c>
      <c r="F309">
        <v>-5.1665373280000004</v>
      </c>
      <c r="G309">
        <v>2.3799999999999999E-7</v>
      </c>
      <c r="H309">
        <v>8.0600000000000008E-6</v>
      </c>
      <c r="I309">
        <v>1133.0708070000001</v>
      </c>
      <c r="J309">
        <v>1054.332058</v>
      </c>
      <c r="K309">
        <v>952.91512469999998</v>
      </c>
      <c r="L309">
        <v>2304.6669230000002</v>
      </c>
      <c r="M309">
        <v>2622.2374599999998</v>
      </c>
      <c r="N309">
        <v>1827.6274229999999</v>
      </c>
      <c r="O309" t="s">
        <v>1290</v>
      </c>
      <c r="P309" t="s">
        <v>1290</v>
      </c>
      <c r="Q309" t="s">
        <v>1290</v>
      </c>
      <c r="R309" t="s">
        <v>1290</v>
      </c>
    </row>
    <row r="310" spans="1:18" x14ac:dyDescent="0.35">
      <c r="A310" t="s">
        <v>471</v>
      </c>
      <c r="B310" t="s">
        <v>1422</v>
      </c>
      <c r="C310">
        <v>284.52507379999997</v>
      </c>
      <c r="D310">
        <v>-1.106539884</v>
      </c>
      <c r="E310">
        <v>0.224420868</v>
      </c>
      <c r="F310">
        <v>-3.7585875359999998</v>
      </c>
      <c r="G310">
        <v>1.7087499999999999E-4</v>
      </c>
      <c r="H310">
        <v>3.257537E-3</v>
      </c>
      <c r="I310">
        <v>157.0593197</v>
      </c>
      <c r="J310">
        <v>191.21118379999999</v>
      </c>
      <c r="K310">
        <v>193.0879497</v>
      </c>
      <c r="L310">
        <v>343.10787729999998</v>
      </c>
      <c r="M310">
        <v>364.27591940000002</v>
      </c>
      <c r="N310">
        <v>458.40819269999997</v>
      </c>
      <c r="O310" t="s">
        <v>1281</v>
      </c>
      <c r="P310" t="s">
        <v>1397</v>
      </c>
      <c r="Q310" t="s">
        <v>1284</v>
      </c>
      <c r="R310" t="s">
        <v>1287</v>
      </c>
    </row>
    <row r="311" spans="1:18" hidden="1" x14ac:dyDescent="0.35">
      <c r="A311" t="s">
        <v>2462</v>
      </c>
      <c r="B311" t="s">
        <v>2463</v>
      </c>
      <c r="C311">
        <v>1134.530307</v>
      </c>
      <c r="D311">
        <v>-1.108718503</v>
      </c>
      <c r="E311">
        <v>0.12043978399999999</v>
      </c>
      <c r="F311">
        <v>-7.0216340930000003</v>
      </c>
      <c r="G311">
        <v>2.1900000000000002E-12</v>
      </c>
      <c r="H311">
        <v>1.43E-10</v>
      </c>
      <c r="I311">
        <v>737.36291019999999</v>
      </c>
      <c r="J311">
        <v>724.25241689999996</v>
      </c>
      <c r="K311">
        <v>695.11661890000005</v>
      </c>
      <c r="L311">
        <v>1615.6233560000001</v>
      </c>
      <c r="M311">
        <v>1635.580573</v>
      </c>
      <c r="N311">
        <v>1399.2459679999999</v>
      </c>
      <c r="O311" t="s">
        <v>1290</v>
      </c>
      <c r="P311" t="s">
        <v>1290</v>
      </c>
      <c r="Q311" t="s">
        <v>1290</v>
      </c>
      <c r="R311" t="s">
        <v>1290</v>
      </c>
    </row>
    <row r="312" spans="1:18" hidden="1" x14ac:dyDescent="0.35">
      <c r="A312" t="s">
        <v>2226</v>
      </c>
      <c r="B312" t="s">
        <v>2227</v>
      </c>
      <c r="C312">
        <v>1143.1947620000001</v>
      </c>
      <c r="D312">
        <v>-1.1093532290000001</v>
      </c>
      <c r="E312">
        <v>0.244842856</v>
      </c>
      <c r="F312">
        <v>-3.456579616</v>
      </c>
      <c r="G312">
        <v>5.47078E-4</v>
      </c>
      <c r="H312">
        <v>8.9941559999999997E-3</v>
      </c>
      <c r="I312">
        <v>839.34948150000002</v>
      </c>
      <c r="J312">
        <v>456.12947200000002</v>
      </c>
      <c r="K312">
        <v>876.72366339999996</v>
      </c>
      <c r="L312">
        <v>1531.731595</v>
      </c>
      <c r="M312">
        <v>1717.9545250000001</v>
      </c>
      <c r="N312">
        <v>1437.2798359999999</v>
      </c>
      <c r="O312" t="s">
        <v>1290</v>
      </c>
      <c r="P312" t="s">
        <v>1290</v>
      </c>
      <c r="Q312" t="s">
        <v>1290</v>
      </c>
      <c r="R312" t="s">
        <v>1290</v>
      </c>
    </row>
    <row r="313" spans="1:18" hidden="1" x14ac:dyDescent="0.35">
      <c r="A313" t="s">
        <v>1888</v>
      </c>
      <c r="B313" t="s">
        <v>1889</v>
      </c>
      <c r="C313">
        <v>246.54299069999999</v>
      </c>
      <c r="D313">
        <v>-1.1098253849999999</v>
      </c>
      <c r="E313">
        <v>0.21859478900000001</v>
      </c>
      <c r="F313">
        <v>-3.8737930820000002</v>
      </c>
      <c r="G313">
        <v>1.07154E-4</v>
      </c>
      <c r="H313">
        <v>2.1648330000000001E-3</v>
      </c>
      <c r="I313">
        <v>169.29770830000001</v>
      </c>
      <c r="J313">
        <v>163.4374923</v>
      </c>
      <c r="K313">
        <v>135.6834241</v>
      </c>
      <c r="L313">
        <v>375.15641529999999</v>
      </c>
      <c r="M313">
        <v>330.41107269999998</v>
      </c>
      <c r="N313">
        <v>305.2718314</v>
      </c>
      <c r="O313" t="s">
        <v>1290</v>
      </c>
      <c r="P313" t="s">
        <v>1290</v>
      </c>
      <c r="Q313" t="s">
        <v>1290</v>
      </c>
      <c r="R313" t="s">
        <v>1290</v>
      </c>
    </row>
    <row r="314" spans="1:18" hidden="1" x14ac:dyDescent="0.35">
      <c r="A314" t="s">
        <v>1744</v>
      </c>
      <c r="B314" t="s">
        <v>1745</v>
      </c>
      <c r="C314">
        <v>332.15666249999998</v>
      </c>
      <c r="D314">
        <v>-1.1108475250000001</v>
      </c>
      <c r="E314">
        <v>0.269038789</v>
      </c>
      <c r="F314">
        <v>-3.1512672319999999</v>
      </c>
      <c r="G314">
        <v>1.6256370000000001E-3</v>
      </c>
      <c r="H314">
        <v>2.2830260000000002E-2</v>
      </c>
      <c r="I314">
        <v>186.6354254</v>
      </c>
      <c r="J314">
        <v>212.5755619</v>
      </c>
      <c r="K314">
        <v>231.70553960000001</v>
      </c>
      <c r="L314">
        <v>428.8848466</v>
      </c>
      <c r="M314">
        <v>595.83825009999998</v>
      </c>
      <c r="N314">
        <v>337.30035140000001</v>
      </c>
      <c r="O314" t="s">
        <v>1290</v>
      </c>
      <c r="P314" t="s">
        <v>1290</v>
      </c>
      <c r="Q314" t="s">
        <v>1290</v>
      </c>
      <c r="R314" t="s">
        <v>1290</v>
      </c>
    </row>
    <row r="315" spans="1:18" hidden="1" x14ac:dyDescent="0.35">
      <c r="A315" t="s">
        <v>2314</v>
      </c>
      <c r="B315" t="s">
        <v>2315</v>
      </c>
      <c r="C315">
        <v>2514.2683430000002</v>
      </c>
      <c r="D315">
        <v>-1.1128611239999999</v>
      </c>
      <c r="E315">
        <v>0.14596767999999999</v>
      </c>
      <c r="F315">
        <v>-5.8220197499999999</v>
      </c>
      <c r="G315">
        <v>5.8100000000000004E-9</v>
      </c>
      <c r="H315">
        <v>2.5499999999999999E-7</v>
      </c>
      <c r="I315">
        <v>1360.500861</v>
      </c>
      <c r="J315">
        <v>1907.8389629999999</v>
      </c>
      <c r="K315">
        <v>1501.9111330000001</v>
      </c>
      <c r="L315">
        <v>3446.1604379999999</v>
      </c>
      <c r="M315">
        <v>3615.301211</v>
      </c>
      <c r="N315">
        <v>3253.8974549999998</v>
      </c>
      <c r="O315" t="s">
        <v>1290</v>
      </c>
      <c r="P315" t="s">
        <v>1290</v>
      </c>
      <c r="Q315" t="s">
        <v>1290</v>
      </c>
      <c r="R315" t="s">
        <v>1290</v>
      </c>
    </row>
    <row r="316" spans="1:18" hidden="1" x14ac:dyDescent="0.35">
      <c r="A316" t="s">
        <v>2042</v>
      </c>
      <c r="B316" t="s">
        <v>2043</v>
      </c>
      <c r="C316">
        <v>1669.1242709999999</v>
      </c>
      <c r="D316">
        <v>-1.113078765</v>
      </c>
      <c r="E316">
        <v>0.15434941499999999</v>
      </c>
      <c r="F316">
        <v>-5.507272961</v>
      </c>
      <c r="G316">
        <v>3.6400000000000002E-8</v>
      </c>
      <c r="H316">
        <v>1.44E-6</v>
      </c>
      <c r="I316">
        <v>868.9255872</v>
      </c>
      <c r="J316">
        <v>1246.611461</v>
      </c>
      <c r="K316">
        <v>1051.0246770000001</v>
      </c>
      <c r="L316">
        <v>2382.9030600000001</v>
      </c>
      <c r="M316">
        <v>2318.3691050000002</v>
      </c>
      <c r="N316">
        <v>2146.911732</v>
      </c>
      <c r="O316" t="s">
        <v>1290</v>
      </c>
      <c r="P316" t="s">
        <v>1290</v>
      </c>
      <c r="Q316" t="s">
        <v>1290</v>
      </c>
      <c r="R316" t="s">
        <v>1290</v>
      </c>
    </row>
    <row r="317" spans="1:18" hidden="1" x14ac:dyDescent="0.35">
      <c r="A317" t="s">
        <v>1288</v>
      </c>
      <c r="B317" t="s">
        <v>1481</v>
      </c>
      <c r="C317">
        <v>989.55729299999996</v>
      </c>
      <c r="D317">
        <v>-1.114480881</v>
      </c>
      <c r="E317">
        <v>0.210517449</v>
      </c>
      <c r="F317">
        <v>-4.0445411059999996</v>
      </c>
      <c r="G317">
        <v>5.24E-5</v>
      </c>
      <c r="H317">
        <v>1.129169E-3</v>
      </c>
      <c r="I317">
        <v>754.70062729999995</v>
      </c>
      <c r="J317">
        <v>504.19932269999998</v>
      </c>
      <c r="K317">
        <v>616.8377203</v>
      </c>
      <c r="L317">
        <v>1154.6899719999999</v>
      </c>
      <c r="M317">
        <v>1654.801162</v>
      </c>
      <c r="N317">
        <v>1252.1149539999999</v>
      </c>
      <c r="O317" t="s">
        <v>1290</v>
      </c>
      <c r="P317" t="s">
        <v>1290</v>
      </c>
      <c r="Q317" t="s">
        <v>1290</v>
      </c>
      <c r="R317" t="s">
        <v>1290</v>
      </c>
    </row>
    <row r="318" spans="1:18" hidden="1" x14ac:dyDescent="0.35">
      <c r="A318" t="s">
        <v>1892</v>
      </c>
      <c r="B318" t="s">
        <v>1893</v>
      </c>
      <c r="C318">
        <v>994.99407140000005</v>
      </c>
      <c r="D318">
        <v>-1.116831761</v>
      </c>
      <c r="E318">
        <v>0.13278309099999999</v>
      </c>
      <c r="F318">
        <v>-6.4300156599999996</v>
      </c>
      <c r="G318">
        <v>1.28E-10</v>
      </c>
      <c r="H318">
        <v>6.9900000000000001E-9</v>
      </c>
      <c r="I318">
        <v>639.45580180000002</v>
      </c>
      <c r="J318">
        <v>555.47383009999999</v>
      </c>
      <c r="K318">
        <v>688.85430699999995</v>
      </c>
      <c r="L318">
        <v>1318.703078</v>
      </c>
      <c r="M318">
        <v>1337.2038150000001</v>
      </c>
      <c r="N318">
        <v>1430.2735970000001</v>
      </c>
      <c r="O318" t="s">
        <v>1290</v>
      </c>
      <c r="P318" t="s">
        <v>1290</v>
      </c>
      <c r="Q318" t="s">
        <v>1290</v>
      </c>
      <c r="R318" t="s">
        <v>1290</v>
      </c>
    </row>
    <row r="319" spans="1:18" hidden="1" x14ac:dyDescent="0.35">
      <c r="A319" t="s">
        <v>2648</v>
      </c>
      <c r="B319" t="s">
        <v>2649</v>
      </c>
      <c r="C319">
        <v>2833.3798280000001</v>
      </c>
      <c r="D319">
        <v>-1.120071582</v>
      </c>
      <c r="E319">
        <v>0.18068780500000001</v>
      </c>
      <c r="F319">
        <v>-4.7431932369999998</v>
      </c>
      <c r="G319">
        <v>2.0999999999999998E-6</v>
      </c>
      <c r="H319">
        <v>6.0099999999999997E-5</v>
      </c>
      <c r="I319">
        <v>2251.8634929999998</v>
      </c>
      <c r="J319">
        <v>1347.024038</v>
      </c>
      <c r="K319">
        <v>1757.6222009999999</v>
      </c>
      <c r="L319">
        <v>3904.2660099999998</v>
      </c>
      <c r="M319">
        <v>4016.1877749999999</v>
      </c>
      <c r="N319">
        <v>3723.3154519999998</v>
      </c>
      <c r="O319" t="s">
        <v>1290</v>
      </c>
      <c r="P319" t="s">
        <v>1290</v>
      </c>
      <c r="Q319" t="s">
        <v>1290</v>
      </c>
      <c r="R319" t="s">
        <v>1290</v>
      </c>
    </row>
    <row r="320" spans="1:18" hidden="1" x14ac:dyDescent="0.35">
      <c r="A320" t="s">
        <v>2756</v>
      </c>
      <c r="B320" t="s">
        <v>2757</v>
      </c>
      <c r="C320">
        <v>2193.988793</v>
      </c>
      <c r="D320">
        <v>-1.121731816</v>
      </c>
      <c r="E320">
        <v>0.141507152</v>
      </c>
      <c r="F320">
        <v>-6.0682262170000003</v>
      </c>
      <c r="G320">
        <v>1.2900000000000001E-9</v>
      </c>
      <c r="H320">
        <v>6.0500000000000006E-8</v>
      </c>
      <c r="I320">
        <v>1287.0705290000001</v>
      </c>
      <c r="J320">
        <v>1517.939063</v>
      </c>
      <c r="K320">
        <v>1340.1347430000001</v>
      </c>
      <c r="L320">
        <v>2850.4346730000002</v>
      </c>
      <c r="M320">
        <v>3499.9776780000002</v>
      </c>
      <c r="N320">
        <v>2668.3760739999998</v>
      </c>
      <c r="O320" t="s">
        <v>1290</v>
      </c>
      <c r="P320" t="s">
        <v>1290</v>
      </c>
      <c r="Q320" t="s">
        <v>1290</v>
      </c>
      <c r="R320" t="s">
        <v>1290</v>
      </c>
    </row>
    <row r="321" spans="1:18" hidden="1" x14ac:dyDescent="0.35">
      <c r="A321" t="s">
        <v>2028</v>
      </c>
      <c r="B321" t="s">
        <v>2029</v>
      </c>
      <c r="C321">
        <v>1697.18175</v>
      </c>
      <c r="D321">
        <v>-1.123149156</v>
      </c>
      <c r="E321">
        <v>0.14564165900000001</v>
      </c>
      <c r="F321">
        <v>-5.9056917870000003</v>
      </c>
      <c r="G321">
        <v>3.5100000000000001E-9</v>
      </c>
      <c r="H321">
        <v>1.5900000000000001E-7</v>
      </c>
      <c r="I321">
        <v>961.73336700000004</v>
      </c>
      <c r="J321">
        <v>1123.7662869999999</v>
      </c>
      <c r="K321">
        <v>1118.8663899999999</v>
      </c>
      <c r="L321">
        <v>2102.9496549999999</v>
      </c>
      <c r="M321">
        <v>2712.8488069999999</v>
      </c>
      <c r="N321">
        <v>2162.925992</v>
      </c>
      <c r="O321" t="s">
        <v>1290</v>
      </c>
      <c r="P321" t="s">
        <v>1290</v>
      </c>
      <c r="Q321" t="s">
        <v>1290</v>
      </c>
      <c r="R321" t="s">
        <v>1290</v>
      </c>
    </row>
    <row r="322" spans="1:18" hidden="1" x14ac:dyDescent="0.35">
      <c r="A322" t="s">
        <v>2504</v>
      </c>
      <c r="B322" t="s">
        <v>2505</v>
      </c>
      <c r="C322">
        <v>10589.80234</v>
      </c>
      <c r="D322">
        <v>-1.1237242409999999</v>
      </c>
      <c r="E322">
        <v>0.113441521</v>
      </c>
      <c r="F322">
        <v>-7.5870794430000004</v>
      </c>
      <c r="G322">
        <v>3.2700000000000002E-14</v>
      </c>
      <c r="H322">
        <v>2.4799999999999999E-12</v>
      </c>
      <c r="I322">
        <v>6111.0353500000001</v>
      </c>
      <c r="J322">
        <v>7634.5605070000001</v>
      </c>
      <c r="K322">
        <v>6241.4375090000003</v>
      </c>
      <c r="L322">
        <v>13940.171420000001</v>
      </c>
      <c r="M322">
        <v>15564.10053</v>
      </c>
      <c r="N322">
        <v>14047.5087</v>
      </c>
      <c r="O322" t="s">
        <v>1290</v>
      </c>
      <c r="P322" t="s">
        <v>1290</v>
      </c>
      <c r="Q322" t="s">
        <v>1290</v>
      </c>
      <c r="R322" t="s">
        <v>1290</v>
      </c>
    </row>
    <row r="323" spans="1:18" hidden="1" x14ac:dyDescent="0.35">
      <c r="A323" t="s">
        <v>2710</v>
      </c>
      <c r="B323" t="s">
        <v>2711</v>
      </c>
      <c r="C323">
        <v>466.51802179999999</v>
      </c>
      <c r="D323">
        <v>-1.131827897</v>
      </c>
      <c r="E323">
        <v>0.20457954</v>
      </c>
      <c r="F323">
        <v>-4.2467271819999999</v>
      </c>
      <c r="G323">
        <v>2.1699999999999999E-5</v>
      </c>
      <c r="H323">
        <v>5.1417100000000001E-4</v>
      </c>
      <c r="I323">
        <v>270.2644138</v>
      </c>
      <c r="J323">
        <v>348.23936270000002</v>
      </c>
      <c r="K323">
        <v>258.84222440000002</v>
      </c>
      <c r="L323">
        <v>613.63524210000003</v>
      </c>
      <c r="M323">
        <v>738.61976630000004</v>
      </c>
      <c r="N323">
        <v>569.50712150000004</v>
      </c>
      <c r="O323" t="s">
        <v>1290</v>
      </c>
      <c r="P323" t="s">
        <v>1290</v>
      </c>
      <c r="Q323" t="s">
        <v>1290</v>
      </c>
      <c r="R323" t="s">
        <v>1290</v>
      </c>
    </row>
    <row r="324" spans="1:18" hidden="1" x14ac:dyDescent="0.35">
      <c r="A324" t="s">
        <v>1812</v>
      </c>
      <c r="B324" t="s">
        <v>1813</v>
      </c>
      <c r="C324">
        <v>341.47979299999997</v>
      </c>
      <c r="D324">
        <v>-1.1346161960000001</v>
      </c>
      <c r="E324">
        <v>0.18640895699999999</v>
      </c>
      <c r="F324">
        <v>-4.6756433040000003</v>
      </c>
      <c r="G324">
        <v>2.9299999999999999E-6</v>
      </c>
      <c r="H324">
        <v>8.2000000000000001E-5</v>
      </c>
      <c r="I324">
        <v>217.2313968</v>
      </c>
      <c r="J324">
        <v>189.074746</v>
      </c>
      <c r="K324">
        <v>234.83669560000001</v>
      </c>
      <c r="L324">
        <v>496.75233880000002</v>
      </c>
      <c r="M324">
        <v>479.59945169999997</v>
      </c>
      <c r="N324">
        <v>431.38412890000001</v>
      </c>
      <c r="O324" t="s">
        <v>1290</v>
      </c>
      <c r="P324" t="s">
        <v>1290</v>
      </c>
      <c r="Q324" t="s">
        <v>1290</v>
      </c>
      <c r="R324" t="s">
        <v>1290</v>
      </c>
    </row>
    <row r="325" spans="1:18" hidden="1" x14ac:dyDescent="0.35">
      <c r="A325" t="s">
        <v>2590</v>
      </c>
      <c r="B325" t="s">
        <v>2591</v>
      </c>
      <c r="C325">
        <v>484.14629450000001</v>
      </c>
      <c r="D325">
        <v>-1.1378274420000001</v>
      </c>
      <c r="E325">
        <v>0.20506886999999999</v>
      </c>
      <c r="F325">
        <v>-4.2658499970000001</v>
      </c>
      <c r="G325">
        <v>1.9899999999999999E-5</v>
      </c>
      <c r="H325">
        <v>4.7836899999999997E-4</v>
      </c>
      <c r="I325">
        <v>281.48293669999998</v>
      </c>
      <c r="J325">
        <v>369.60374080000003</v>
      </c>
      <c r="K325">
        <v>256.75478709999999</v>
      </c>
      <c r="L325">
        <v>741.82939399999998</v>
      </c>
      <c r="M325">
        <v>651.66948400000001</v>
      </c>
      <c r="N325">
        <v>603.53742399999999</v>
      </c>
      <c r="O325" t="s">
        <v>1290</v>
      </c>
      <c r="P325" t="s">
        <v>1290</v>
      </c>
      <c r="Q325" t="s">
        <v>1290</v>
      </c>
      <c r="R325" t="s">
        <v>1290</v>
      </c>
    </row>
    <row r="326" spans="1:18" hidden="1" x14ac:dyDescent="0.35">
      <c r="A326" t="s">
        <v>2488</v>
      </c>
      <c r="B326" t="s">
        <v>2489</v>
      </c>
      <c r="C326">
        <v>5174.9187929999998</v>
      </c>
      <c r="D326">
        <v>-1.1504265970000001</v>
      </c>
      <c r="E326">
        <v>0.12918526</v>
      </c>
      <c r="F326">
        <v>-6.8691443100000003</v>
      </c>
      <c r="G326">
        <v>6.4600000000000003E-12</v>
      </c>
      <c r="H326">
        <v>4.0599999999999999E-10</v>
      </c>
      <c r="I326">
        <v>3002.4846579999999</v>
      </c>
      <c r="J326">
        <v>3280.500254</v>
      </c>
      <c r="K326">
        <v>3360.7740429999999</v>
      </c>
      <c r="L326">
        <v>6933.7954540000001</v>
      </c>
      <c r="M326">
        <v>8301.4637920000005</v>
      </c>
      <c r="N326">
        <v>6170.4945589999998</v>
      </c>
      <c r="O326" t="s">
        <v>1290</v>
      </c>
      <c r="P326" t="s">
        <v>1290</v>
      </c>
      <c r="Q326" t="s">
        <v>1290</v>
      </c>
      <c r="R326" t="s">
        <v>1290</v>
      </c>
    </row>
    <row r="327" spans="1:18" hidden="1" x14ac:dyDescent="0.35">
      <c r="A327" t="s">
        <v>2688</v>
      </c>
      <c r="B327" t="s">
        <v>2689</v>
      </c>
      <c r="C327">
        <v>2093.578528</v>
      </c>
      <c r="D327">
        <v>-1.15309006</v>
      </c>
      <c r="E327">
        <v>0.197497058</v>
      </c>
      <c r="F327">
        <v>-4.506678033</v>
      </c>
      <c r="G327">
        <v>6.5899999999999996E-6</v>
      </c>
      <c r="H327">
        <v>1.7379099999999999E-4</v>
      </c>
      <c r="I327">
        <v>1058.6206099999999</v>
      </c>
      <c r="J327">
        <v>1603.396575</v>
      </c>
      <c r="K327">
        <v>1234.719159</v>
      </c>
      <c r="L327">
        <v>2506.384192</v>
      </c>
      <c r="M327">
        <v>3532.0119930000001</v>
      </c>
      <c r="N327">
        <v>2626.3386409999998</v>
      </c>
      <c r="O327" t="s">
        <v>1290</v>
      </c>
      <c r="P327" t="s">
        <v>1290</v>
      </c>
      <c r="Q327" t="s">
        <v>1290</v>
      </c>
      <c r="R327" t="s">
        <v>1290</v>
      </c>
    </row>
    <row r="328" spans="1:18" hidden="1" x14ac:dyDescent="0.35">
      <c r="A328" t="s">
        <v>2556</v>
      </c>
      <c r="B328" t="s">
        <v>2557</v>
      </c>
      <c r="C328">
        <v>5920.4885480000003</v>
      </c>
      <c r="D328">
        <v>-1.1532804969999999</v>
      </c>
      <c r="E328">
        <v>0.106103105</v>
      </c>
      <c r="F328">
        <v>-8.3903867830000003</v>
      </c>
      <c r="G328">
        <v>4.8499999999999999E-17</v>
      </c>
      <c r="H328">
        <v>4.5500000000000002E-15</v>
      </c>
      <c r="I328">
        <v>3568.5101279999999</v>
      </c>
      <c r="J328">
        <v>3707.787816</v>
      </c>
      <c r="K328">
        <v>3741.7313490000001</v>
      </c>
      <c r="L328">
        <v>8871.7893989999993</v>
      </c>
      <c r="M328">
        <v>8492.7544130000006</v>
      </c>
      <c r="N328">
        <v>7140.3581809999996</v>
      </c>
      <c r="O328" t="s">
        <v>1290</v>
      </c>
      <c r="P328" t="s">
        <v>1290</v>
      </c>
      <c r="Q328" t="s">
        <v>1290</v>
      </c>
      <c r="R328" t="s">
        <v>1290</v>
      </c>
    </row>
    <row r="329" spans="1:18" hidden="1" x14ac:dyDescent="0.35">
      <c r="A329" t="s">
        <v>2180</v>
      </c>
      <c r="B329" t="s">
        <v>2181</v>
      </c>
      <c r="C329">
        <v>1092.8327830000001</v>
      </c>
      <c r="D329">
        <v>-1.1593891160000001</v>
      </c>
      <c r="E329">
        <v>0.17197037500000001</v>
      </c>
      <c r="F329">
        <v>-5.2122623460000002</v>
      </c>
      <c r="G329">
        <v>1.8699999999999999E-7</v>
      </c>
      <c r="H329">
        <v>6.5300000000000002E-6</v>
      </c>
      <c r="I329">
        <v>715.94573030000004</v>
      </c>
      <c r="J329">
        <v>586.45217830000001</v>
      </c>
      <c r="K329">
        <v>725.38445960000001</v>
      </c>
      <c r="L329">
        <v>1694.802097</v>
      </c>
      <c r="M329">
        <v>1595.308863</v>
      </c>
      <c r="N329">
        <v>1239.103368</v>
      </c>
      <c r="O329" t="s">
        <v>1290</v>
      </c>
      <c r="P329" t="s">
        <v>1290</v>
      </c>
      <c r="Q329" t="s">
        <v>1290</v>
      </c>
      <c r="R329" t="s">
        <v>1290</v>
      </c>
    </row>
    <row r="330" spans="1:18" hidden="1" x14ac:dyDescent="0.35">
      <c r="A330" t="s">
        <v>1288</v>
      </c>
      <c r="B330" t="s">
        <v>1456</v>
      </c>
      <c r="C330">
        <v>4094.1856029999999</v>
      </c>
      <c r="D330">
        <v>-1.161061173</v>
      </c>
      <c r="E330">
        <v>0.121541468</v>
      </c>
      <c r="F330">
        <v>-7.3886450850000003</v>
      </c>
      <c r="G330">
        <v>1.48E-13</v>
      </c>
      <c r="H330">
        <v>1.0499999999999999E-11</v>
      </c>
      <c r="I330">
        <v>2896.4186239999999</v>
      </c>
      <c r="J330">
        <v>2238.9868230000002</v>
      </c>
      <c r="K330">
        <v>2454.8262580000001</v>
      </c>
      <c r="L330">
        <v>5986.478376</v>
      </c>
      <c r="M330">
        <v>5321.3572750000003</v>
      </c>
      <c r="N330">
        <v>5667.0462600000001</v>
      </c>
      <c r="O330" t="s">
        <v>1290</v>
      </c>
      <c r="P330" t="s">
        <v>1290</v>
      </c>
      <c r="Q330" t="s">
        <v>1290</v>
      </c>
      <c r="R330" t="s">
        <v>1290</v>
      </c>
    </row>
    <row r="331" spans="1:18" hidden="1" x14ac:dyDescent="0.35">
      <c r="A331" t="s">
        <v>1750</v>
      </c>
      <c r="B331" t="s">
        <v>1751</v>
      </c>
      <c r="C331">
        <v>3512.9332690000001</v>
      </c>
      <c r="D331">
        <v>-1.1643699489999999</v>
      </c>
      <c r="E331">
        <v>7.9507476999999993E-2</v>
      </c>
      <c r="F331">
        <v>-11.33648775</v>
      </c>
      <c r="G331">
        <v>8.6499999999999993E-30</v>
      </c>
      <c r="H331">
        <v>1.7800000000000001E-27</v>
      </c>
      <c r="I331">
        <v>2124.380279</v>
      </c>
      <c r="J331">
        <v>2182.3712209999999</v>
      </c>
      <c r="K331">
        <v>2195.9840330000002</v>
      </c>
      <c r="L331">
        <v>5087.2341040000001</v>
      </c>
      <c r="M331">
        <v>4641.3145409999997</v>
      </c>
      <c r="N331">
        <v>4846.3154350000004</v>
      </c>
      <c r="O331" t="s">
        <v>1290</v>
      </c>
      <c r="P331" t="s">
        <v>1290</v>
      </c>
      <c r="Q331" t="s">
        <v>1290</v>
      </c>
      <c r="R331" t="s">
        <v>1290</v>
      </c>
    </row>
    <row r="332" spans="1:18" hidden="1" x14ac:dyDescent="0.35">
      <c r="A332" t="s">
        <v>2110</v>
      </c>
      <c r="B332" t="s">
        <v>2111</v>
      </c>
      <c r="C332">
        <v>419.23747129999998</v>
      </c>
      <c r="D332">
        <v>-1.164533872</v>
      </c>
      <c r="E332">
        <v>0.17428633199999999</v>
      </c>
      <c r="F332">
        <v>-5.1725196010000003</v>
      </c>
      <c r="G332">
        <v>2.3099999999999999E-7</v>
      </c>
      <c r="H332">
        <v>7.8399999999999995E-6</v>
      </c>
      <c r="I332">
        <v>269.24454809999997</v>
      </c>
      <c r="J332">
        <v>253.16788020000001</v>
      </c>
      <c r="K332">
        <v>253.62363120000001</v>
      </c>
      <c r="L332">
        <v>647.56898820000004</v>
      </c>
      <c r="M332">
        <v>579.36345979999999</v>
      </c>
      <c r="N332">
        <v>512.45632020000005</v>
      </c>
      <c r="O332" t="s">
        <v>1290</v>
      </c>
      <c r="P332" t="s">
        <v>1290</v>
      </c>
      <c r="Q332" t="s">
        <v>1290</v>
      </c>
      <c r="R332" t="s">
        <v>1290</v>
      </c>
    </row>
    <row r="333" spans="1:18" hidden="1" x14ac:dyDescent="0.35">
      <c r="A333" t="s">
        <v>2694</v>
      </c>
      <c r="B333" t="s">
        <v>2695</v>
      </c>
      <c r="C333">
        <v>5999.5866319999996</v>
      </c>
      <c r="D333">
        <v>-1.1661744570000001</v>
      </c>
      <c r="E333">
        <v>7.0076777000000007E-2</v>
      </c>
      <c r="F333">
        <v>-12.887865140000001</v>
      </c>
      <c r="G333">
        <v>5.2699999999999996E-38</v>
      </c>
      <c r="H333">
        <v>1.5500000000000001E-35</v>
      </c>
      <c r="I333">
        <v>3862.2314540000002</v>
      </c>
      <c r="J333">
        <v>3578.533328</v>
      </c>
      <c r="K333">
        <v>3655.1027020000001</v>
      </c>
      <c r="L333">
        <v>8275.1210300000002</v>
      </c>
      <c r="M333">
        <v>8444.2453079999996</v>
      </c>
      <c r="N333">
        <v>8182.2859719999997</v>
      </c>
      <c r="O333" t="s">
        <v>1290</v>
      </c>
      <c r="P333" t="s">
        <v>1290</v>
      </c>
      <c r="Q333" t="s">
        <v>1290</v>
      </c>
      <c r="R333" t="s">
        <v>1290</v>
      </c>
    </row>
    <row r="334" spans="1:18" hidden="1" x14ac:dyDescent="0.35">
      <c r="A334" t="s">
        <v>1768</v>
      </c>
      <c r="B334" t="s">
        <v>1769</v>
      </c>
      <c r="C334">
        <v>2163.4703300000001</v>
      </c>
      <c r="D334">
        <v>-1.1665755069999999</v>
      </c>
      <c r="E334">
        <v>0.14648097500000001</v>
      </c>
      <c r="F334">
        <v>-6.1683170900000004</v>
      </c>
      <c r="G334">
        <v>6.9E-10</v>
      </c>
      <c r="H334">
        <v>3.3400000000000001E-8</v>
      </c>
      <c r="I334">
        <v>1254.434827</v>
      </c>
      <c r="J334">
        <v>1232.7246150000001</v>
      </c>
      <c r="K334">
        <v>1513.392038</v>
      </c>
      <c r="L334">
        <v>3471.6107470000002</v>
      </c>
      <c r="M334">
        <v>2752.2052509999999</v>
      </c>
      <c r="N334">
        <v>2756.4545039999998</v>
      </c>
      <c r="O334" t="s">
        <v>1290</v>
      </c>
      <c r="P334" t="s">
        <v>1290</v>
      </c>
      <c r="Q334" t="s">
        <v>1290</v>
      </c>
      <c r="R334" t="s">
        <v>1290</v>
      </c>
    </row>
    <row r="335" spans="1:18" hidden="1" x14ac:dyDescent="0.35">
      <c r="A335" t="s">
        <v>1848</v>
      </c>
      <c r="B335" t="s">
        <v>1849</v>
      </c>
      <c r="C335">
        <v>1254.522125</v>
      </c>
      <c r="D335">
        <v>-1.1672101100000001</v>
      </c>
      <c r="E335">
        <v>0.14875537699999999</v>
      </c>
      <c r="F335">
        <v>-6.0782723909999996</v>
      </c>
      <c r="G335">
        <v>1.21E-9</v>
      </c>
      <c r="H335">
        <v>5.7399999999999998E-8</v>
      </c>
      <c r="I335">
        <v>685.34975889999998</v>
      </c>
      <c r="J335">
        <v>799.02774020000004</v>
      </c>
      <c r="K335">
        <v>834.97491760000003</v>
      </c>
      <c r="L335">
        <v>1947.419985</v>
      </c>
      <c r="M335">
        <v>1739.0056460000001</v>
      </c>
      <c r="N335">
        <v>1521.354701</v>
      </c>
      <c r="O335" t="s">
        <v>1290</v>
      </c>
      <c r="P335" t="s">
        <v>1290</v>
      </c>
      <c r="Q335" t="s">
        <v>1290</v>
      </c>
      <c r="R335" t="s">
        <v>1290</v>
      </c>
    </row>
    <row r="336" spans="1:18" hidden="1" x14ac:dyDescent="0.35">
      <c r="A336" t="s">
        <v>1960</v>
      </c>
      <c r="B336" t="s">
        <v>1961</v>
      </c>
      <c r="C336">
        <v>518.01773760000003</v>
      </c>
      <c r="D336">
        <v>-1.168048725</v>
      </c>
      <c r="E336">
        <v>0.204463637</v>
      </c>
      <c r="F336">
        <v>-4.4262849439999998</v>
      </c>
      <c r="G336">
        <v>9.5899999999999997E-6</v>
      </c>
      <c r="H336">
        <v>2.4368600000000001E-4</v>
      </c>
      <c r="I336">
        <v>343.6947452</v>
      </c>
      <c r="J336">
        <v>350.37580050000003</v>
      </c>
      <c r="K336">
        <v>263.01709899999997</v>
      </c>
      <c r="L336">
        <v>743.71460219999994</v>
      </c>
      <c r="M336">
        <v>598.58404849999999</v>
      </c>
      <c r="N336">
        <v>808.72013040000002</v>
      </c>
      <c r="O336" t="s">
        <v>1290</v>
      </c>
      <c r="P336" t="s">
        <v>1290</v>
      </c>
      <c r="Q336" t="s">
        <v>1290</v>
      </c>
      <c r="R336" t="s">
        <v>1290</v>
      </c>
    </row>
    <row r="337" spans="1:18" hidden="1" x14ac:dyDescent="0.35">
      <c r="A337" t="s">
        <v>2366</v>
      </c>
      <c r="B337" t="s">
        <v>2367</v>
      </c>
      <c r="C337">
        <v>1697.991822</v>
      </c>
      <c r="D337">
        <v>-1.168208677</v>
      </c>
      <c r="E337">
        <v>0.214988184</v>
      </c>
      <c r="F337">
        <v>-4.2103442800000002</v>
      </c>
      <c r="G337">
        <v>2.55E-5</v>
      </c>
      <c r="H337">
        <v>5.9187499999999995E-4</v>
      </c>
      <c r="I337">
        <v>968.87242700000002</v>
      </c>
      <c r="J337">
        <v>1356.6380079999999</v>
      </c>
      <c r="K337">
        <v>812.0131073</v>
      </c>
      <c r="L337">
        <v>1911.6010309999999</v>
      </c>
      <c r="M337">
        <v>2650.6107099999999</v>
      </c>
      <c r="N337">
        <v>2488.2156490000002</v>
      </c>
      <c r="O337" t="s">
        <v>1290</v>
      </c>
      <c r="P337" t="s">
        <v>1290</v>
      </c>
      <c r="Q337" t="s">
        <v>1290</v>
      </c>
      <c r="R337" t="s">
        <v>1290</v>
      </c>
    </row>
    <row r="338" spans="1:18" hidden="1" x14ac:dyDescent="0.35">
      <c r="A338" t="s">
        <v>2512</v>
      </c>
      <c r="B338" t="s">
        <v>2513</v>
      </c>
      <c r="C338">
        <v>753.96596520000003</v>
      </c>
      <c r="D338">
        <v>-1.1723483320000001</v>
      </c>
      <c r="E338">
        <v>0.18808375599999999</v>
      </c>
      <c r="F338">
        <v>-4.8346223339999996</v>
      </c>
      <c r="G338">
        <v>1.33E-6</v>
      </c>
      <c r="H338">
        <v>3.9700000000000003E-5</v>
      </c>
      <c r="I338">
        <v>370.21125369999999</v>
      </c>
      <c r="J338">
        <v>530.90479530000005</v>
      </c>
      <c r="K338">
        <v>489.5040454</v>
      </c>
      <c r="L338">
        <v>960.51353559999995</v>
      </c>
      <c r="M338">
        <v>1179.778041</v>
      </c>
      <c r="N338">
        <v>992.88412049999999</v>
      </c>
      <c r="O338" t="s">
        <v>1290</v>
      </c>
      <c r="P338" t="s">
        <v>1290</v>
      </c>
      <c r="Q338" t="s">
        <v>1290</v>
      </c>
      <c r="R338" t="s">
        <v>1290</v>
      </c>
    </row>
    <row r="339" spans="1:18" hidden="1" x14ac:dyDescent="0.35">
      <c r="A339" t="s">
        <v>1288</v>
      </c>
      <c r="B339" t="s">
        <v>1486</v>
      </c>
      <c r="C339">
        <v>164.7955484</v>
      </c>
      <c r="D339">
        <v>-1.17738729</v>
      </c>
      <c r="E339">
        <v>0.30904462199999999</v>
      </c>
      <c r="F339">
        <v>-2.9586435739999999</v>
      </c>
      <c r="G339">
        <v>3.0899629999999998E-3</v>
      </c>
      <c r="H339">
        <v>3.9354748000000002E-2</v>
      </c>
      <c r="I339">
        <v>115.2448255</v>
      </c>
      <c r="J339">
        <v>95.071482450000005</v>
      </c>
      <c r="K339">
        <v>92.890959580000001</v>
      </c>
      <c r="L339">
        <v>230.93799430000001</v>
      </c>
      <c r="M339">
        <v>286.47829849999999</v>
      </c>
      <c r="N339">
        <v>168.1497301</v>
      </c>
      <c r="O339" t="s">
        <v>1290</v>
      </c>
      <c r="P339" t="s">
        <v>1290</v>
      </c>
      <c r="Q339" t="s">
        <v>1290</v>
      </c>
      <c r="R339" t="s">
        <v>1290</v>
      </c>
    </row>
    <row r="340" spans="1:18" hidden="1" x14ac:dyDescent="0.35">
      <c r="A340" t="s">
        <v>2628</v>
      </c>
      <c r="B340" t="s">
        <v>2629</v>
      </c>
      <c r="C340">
        <v>1902.734657</v>
      </c>
      <c r="D340">
        <v>-1.1863926359999999</v>
      </c>
      <c r="E340">
        <v>0.132452773</v>
      </c>
      <c r="F340">
        <v>-6.9712261120000001</v>
      </c>
      <c r="G340">
        <v>3.1399999999999999E-12</v>
      </c>
      <c r="H340">
        <v>2.02E-10</v>
      </c>
      <c r="I340">
        <v>1308.487709</v>
      </c>
      <c r="J340">
        <v>1060.741372</v>
      </c>
      <c r="K340">
        <v>1115.735234</v>
      </c>
      <c r="L340">
        <v>2637.406156</v>
      </c>
      <c r="M340">
        <v>2895.9020329999998</v>
      </c>
      <c r="N340">
        <v>2398.135436</v>
      </c>
      <c r="O340" t="s">
        <v>1290</v>
      </c>
      <c r="P340" t="s">
        <v>1290</v>
      </c>
      <c r="Q340" t="s">
        <v>1290</v>
      </c>
      <c r="R340" t="s">
        <v>1290</v>
      </c>
    </row>
    <row r="341" spans="1:18" hidden="1" x14ac:dyDescent="0.35">
      <c r="A341" t="s">
        <v>2350</v>
      </c>
      <c r="B341" t="s">
        <v>2351</v>
      </c>
      <c r="C341">
        <v>683.58271639999998</v>
      </c>
      <c r="D341">
        <v>-1.1867205810000001</v>
      </c>
      <c r="E341">
        <v>0.165674023</v>
      </c>
      <c r="F341">
        <v>-5.5753229009999998</v>
      </c>
      <c r="G341">
        <v>2.4699999999999999E-8</v>
      </c>
      <c r="H341">
        <v>9.9300000000000006E-7</v>
      </c>
      <c r="I341">
        <v>459.95943640000002</v>
      </c>
      <c r="J341">
        <v>396.30921339999998</v>
      </c>
      <c r="K341">
        <v>395.56936719999999</v>
      </c>
      <c r="L341">
        <v>854.94188110000005</v>
      </c>
      <c r="M341">
        <v>1091.9124919999999</v>
      </c>
      <c r="N341">
        <v>902.80390790000001</v>
      </c>
      <c r="O341" t="s">
        <v>1290</v>
      </c>
      <c r="P341" t="s">
        <v>1290</v>
      </c>
      <c r="Q341" t="s">
        <v>1290</v>
      </c>
      <c r="R341" t="s">
        <v>1290</v>
      </c>
    </row>
    <row r="342" spans="1:18" hidden="1" x14ac:dyDescent="0.35">
      <c r="A342" t="s">
        <v>1288</v>
      </c>
      <c r="B342" t="s">
        <v>1718</v>
      </c>
      <c r="C342">
        <v>1080.695651</v>
      </c>
      <c r="D342">
        <v>-1.191824309</v>
      </c>
      <c r="E342">
        <v>0.14104524199999999</v>
      </c>
      <c r="F342">
        <v>-6.5850495049999997</v>
      </c>
      <c r="G342">
        <v>4.5499999999999998E-11</v>
      </c>
      <c r="H342">
        <v>2.6700000000000001E-9</v>
      </c>
      <c r="I342">
        <v>663.93257889999995</v>
      </c>
      <c r="J342">
        <v>616.36230760000001</v>
      </c>
      <c r="K342">
        <v>694.07290020000005</v>
      </c>
      <c r="L342">
        <v>1503.453473</v>
      </c>
      <c r="M342">
        <v>1683.1744120000001</v>
      </c>
      <c r="N342">
        <v>1323.1782330000001</v>
      </c>
      <c r="O342" t="s">
        <v>1290</v>
      </c>
      <c r="P342" t="s">
        <v>1290</v>
      </c>
      <c r="Q342" t="s">
        <v>1290</v>
      </c>
      <c r="R342" t="s">
        <v>1290</v>
      </c>
    </row>
    <row r="343" spans="1:18" hidden="1" x14ac:dyDescent="0.35">
      <c r="A343" t="s">
        <v>1786</v>
      </c>
      <c r="B343" t="s">
        <v>1787</v>
      </c>
      <c r="C343">
        <v>2135.9578230000002</v>
      </c>
      <c r="D343">
        <v>-1.205617003</v>
      </c>
      <c r="E343">
        <v>0.132720169</v>
      </c>
      <c r="F343">
        <v>-7.1020298090000002</v>
      </c>
      <c r="G343">
        <v>1.23E-12</v>
      </c>
      <c r="H343">
        <v>8.1599999999999995E-11</v>
      </c>
      <c r="I343">
        <v>1265.6533489999999</v>
      </c>
      <c r="J343">
        <v>1432.48155</v>
      </c>
      <c r="K343">
        <v>1178.358352</v>
      </c>
      <c r="L343">
        <v>3020.1034030000001</v>
      </c>
      <c r="M343">
        <v>3285.8054040000002</v>
      </c>
      <c r="N343">
        <v>2633.3448800000001</v>
      </c>
      <c r="O343" t="s">
        <v>1290</v>
      </c>
      <c r="P343" t="s">
        <v>1290</v>
      </c>
      <c r="Q343" t="s">
        <v>1290</v>
      </c>
      <c r="R343" t="s">
        <v>1290</v>
      </c>
    </row>
    <row r="344" spans="1:18" hidden="1" x14ac:dyDescent="0.35">
      <c r="A344" t="s">
        <v>2298</v>
      </c>
      <c r="B344" t="s">
        <v>2299</v>
      </c>
      <c r="C344">
        <v>947.31190690000005</v>
      </c>
      <c r="D344">
        <v>-1.2121716360000001</v>
      </c>
      <c r="E344">
        <v>0.15765458900000001</v>
      </c>
      <c r="F344">
        <v>-6.0203590220000001</v>
      </c>
      <c r="G344">
        <v>1.74E-9</v>
      </c>
      <c r="H344">
        <v>8.0799999999999996E-8</v>
      </c>
      <c r="I344">
        <v>582.34332189999998</v>
      </c>
      <c r="J344">
        <v>597.13436730000001</v>
      </c>
      <c r="K344">
        <v>534.38394719999997</v>
      </c>
      <c r="L344">
        <v>1440.2990010000001</v>
      </c>
      <c r="M344">
        <v>1428.7304280000001</v>
      </c>
      <c r="N344">
        <v>1100.980376</v>
      </c>
      <c r="O344" t="s">
        <v>1290</v>
      </c>
      <c r="P344" t="s">
        <v>1290</v>
      </c>
      <c r="Q344" t="s">
        <v>1290</v>
      </c>
      <c r="R344" t="s">
        <v>1290</v>
      </c>
    </row>
    <row r="345" spans="1:18" hidden="1" x14ac:dyDescent="0.35">
      <c r="A345" t="s">
        <v>1288</v>
      </c>
      <c r="B345" t="s">
        <v>1581</v>
      </c>
      <c r="C345">
        <v>119.0353612</v>
      </c>
      <c r="D345">
        <v>-1.214008862</v>
      </c>
      <c r="E345">
        <v>0.27649874699999999</v>
      </c>
      <c r="F345">
        <v>-3.43934454</v>
      </c>
      <c r="G345">
        <v>5.8312499999999998E-4</v>
      </c>
      <c r="H345">
        <v>9.4395599999999996E-3</v>
      </c>
      <c r="I345">
        <v>63.231674179999999</v>
      </c>
      <c r="J345">
        <v>72.638885470000005</v>
      </c>
      <c r="K345">
        <v>79.322617170000001</v>
      </c>
      <c r="L345">
        <v>171.55393860000001</v>
      </c>
      <c r="M345">
        <v>169.3242339</v>
      </c>
      <c r="N345">
        <v>158.14081759999999</v>
      </c>
      <c r="O345" t="s">
        <v>1290</v>
      </c>
      <c r="P345" t="s">
        <v>1290</v>
      </c>
      <c r="Q345" t="s">
        <v>1290</v>
      </c>
      <c r="R345" t="s">
        <v>1290</v>
      </c>
    </row>
    <row r="346" spans="1:18" hidden="1" x14ac:dyDescent="0.35">
      <c r="A346" t="s">
        <v>2580</v>
      </c>
      <c r="B346" t="s">
        <v>2581</v>
      </c>
      <c r="C346">
        <v>1531.704463</v>
      </c>
      <c r="D346">
        <v>-1.2190651379999999</v>
      </c>
      <c r="E346">
        <v>0.173385171</v>
      </c>
      <c r="F346">
        <v>-5.5139128990000001</v>
      </c>
      <c r="G346">
        <v>3.5100000000000003E-8</v>
      </c>
      <c r="H346">
        <v>1.39E-6</v>
      </c>
      <c r="I346">
        <v>1032.1041009999999</v>
      </c>
      <c r="J346">
        <v>863.12087440000005</v>
      </c>
      <c r="K346">
        <v>866.28647699999999</v>
      </c>
      <c r="L346">
        <v>1795.6607309999999</v>
      </c>
      <c r="M346">
        <v>2611.2542669999998</v>
      </c>
      <c r="N346">
        <v>2021.800326</v>
      </c>
      <c r="O346" t="s">
        <v>1290</v>
      </c>
      <c r="P346" t="s">
        <v>1290</v>
      </c>
      <c r="Q346" t="s">
        <v>1290</v>
      </c>
      <c r="R346" t="s">
        <v>1290</v>
      </c>
    </row>
    <row r="347" spans="1:18" hidden="1" x14ac:dyDescent="0.35">
      <c r="A347" t="s">
        <v>2638</v>
      </c>
      <c r="B347" t="s">
        <v>2639</v>
      </c>
      <c r="C347">
        <v>2678.3769189999998</v>
      </c>
      <c r="D347">
        <v>-1.222212393</v>
      </c>
      <c r="E347">
        <v>0.14887212499999999</v>
      </c>
      <c r="F347">
        <v>-6.4429656580000003</v>
      </c>
      <c r="G347">
        <v>1.1700000000000001E-10</v>
      </c>
      <c r="H347">
        <v>6.4599999999999996E-9</v>
      </c>
      <c r="I347">
        <v>1344.1830090000001</v>
      </c>
      <c r="J347">
        <v>1685.6494299999999</v>
      </c>
      <c r="K347">
        <v>1792.0649169999999</v>
      </c>
      <c r="L347">
        <v>4017.3784970000002</v>
      </c>
      <c r="M347">
        <v>3974.0855329999999</v>
      </c>
      <c r="N347">
        <v>3256.9001290000001</v>
      </c>
      <c r="O347" t="s">
        <v>1290</v>
      </c>
      <c r="P347" t="s">
        <v>1290</v>
      </c>
      <c r="Q347" t="s">
        <v>1290</v>
      </c>
      <c r="R347" t="s">
        <v>1290</v>
      </c>
    </row>
    <row r="348" spans="1:18" hidden="1" x14ac:dyDescent="0.35">
      <c r="A348" t="s">
        <v>2106</v>
      </c>
      <c r="B348" t="s">
        <v>2107</v>
      </c>
      <c r="C348">
        <v>609.87363549999998</v>
      </c>
      <c r="D348">
        <v>-1.2237145679999999</v>
      </c>
      <c r="E348">
        <v>0.17414148700000001</v>
      </c>
      <c r="F348">
        <v>-5.5166645040000004</v>
      </c>
      <c r="G348">
        <v>3.4499999999999998E-8</v>
      </c>
      <c r="H348">
        <v>1.37E-6</v>
      </c>
      <c r="I348">
        <v>378.37017939999998</v>
      </c>
      <c r="J348">
        <v>399.51387010000002</v>
      </c>
      <c r="K348">
        <v>319.377906</v>
      </c>
      <c r="L348">
        <v>875.67917039999998</v>
      </c>
      <c r="M348">
        <v>943.63937929999997</v>
      </c>
      <c r="N348">
        <v>742.66130780000003</v>
      </c>
      <c r="O348" t="s">
        <v>1290</v>
      </c>
      <c r="P348" t="s">
        <v>1290</v>
      </c>
      <c r="Q348" t="s">
        <v>1290</v>
      </c>
      <c r="R348" t="s">
        <v>1290</v>
      </c>
    </row>
    <row r="349" spans="1:18" hidden="1" x14ac:dyDescent="0.35">
      <c r="A349" t="s">
        <v>1866</v>
      </c>
      <c r="B349" t="s">
        <v>1867</v>
      </c>
      <c r="C349">
        <v>451.88665759999998</v>
      </c>
      <c r="D349">
        <v>-1.2248030059999999</v>
      </c>
      <c r="E349">
        <v>0.17225252799999999</v>
      </c>
      <c r="F349">
        <v>-5.5834803109999998</v>
      </c>
      <c r="G349">
        <v>2.36E-8</v>
      </c>
      <c r="H349">
        <v>9.5600000000000004E-7</v>
      </c>
      <c r="I349">
        <v>251.90683100000001</v>
      </c>
      <c r="J349">
        <v>284.14622850000001</v>
      </c>
      <c r="K349">
        <v>276.58544139999998</v>
      </c>
      <c r="L349">
        <v>699.41221140000005</v>
      </c>
      <c r="M349">
        <v>639.77102430000002</v>
      </c>
      <c r="N349">
        <v>559.49820899999997</v>
      </c>
      <c r="O349" t="s">
        <v>1290</v>
      </c>
      <c r="P349" t="s">
        <v>1290</v>
      </c>
      <c r="Q349" t="s">
        <v>1290</v>
      </c>
      <c r="R349" t="s">
        <v>1290</v>
      </c>
    </row>
    <row r="350" spans="1:18" hidden="1" x14ac:dyDescent="0.35">
      <c r="A350" t="s">
        <v>2054</v>
      </c>
      <c r="B350" t="s">
        <v>2055</v>
      </c>
      <c r="C350">
        <v>724.62853029999997</v>
      </c>
      <c r="D350">
        <v>-1.226085292</v>
      </c>
      <c r="E350">
        <v>0.23082375499999999</v>
      </c>
      <c r="F350">
        <v>-4.1722347199999996</v>
      </c>
      <c r="G350">
        <v>3.0199999999999999E-5</v>
      </c>
      <c r="H350">
        <v>6.8943200000000002E-4</v>
      </c>
      <c r="I350">
        <v>366.13179079999998</v>
      </c>
      <c r="J350">
        <v>541.58698430000004</v>
      </c>
      <c r="K350">
        <v>394.52564849999999</v>
      </c>
      <c r="L350">
        <v>823.8359471</v>
      </c>
      <c r="M350">
        <v>1254.8298629999999</v>
      </c>
      <c r="N350">
        <v>966.86094790000004</v>
      </c>
      <c r="O350" t="s">
        <v>1290</v>
      </c>
      <c r="P350" t="s">
        <v>1290</v>
      </c>
      <c r="Q350" t="s">
        <v>1290</v>
      </c>
      <c r="R350" t="s">
        <v>1290</v>
      </c>
    </row>
    <row r="351" spans="1:18" hidden="1" x14ac:dyDescent="0.35">
      <c r="A351" t="s">
        <v>2518</v>
      </c>
      <c r="B351" t="s">
        <v>2519</v>
      </c>
      <c r="C351">
        <v>527.48299910000003</v>
      </c>
      <c r="D351">
        <v>-1.234622769</v>
      </c>
      <c r="E351">
        <v>0.26423706899999999</v>
      </c>
      <c r="F351">
        <v>-3.6769570859999998</v>
      </c>
      <c r="G351">
        <v>2.3603299999999999E-4</v>
      </c>
      <c r="H351">
        <v>4.362599E-3</v>
      </c>
      <c r="I351">
        <v>388.56883649999997</v>
      </c>
      <c r="J351">
        <v>317.26101449999999</v>
      </c>
      <c r="K351">
        <v>237.96785149999999</v>
      </c>
      <c r="L351">
        <v>553.30858230000001</v>
      </c>
      <c r="M351">
        <v>906.11346800000001</v>
      </c>
      <c r="N351">
        <v>761.67824159999998</v>
      </c>
      <c r="O351" t="s">
        <v>1290</v>
      </c>
      <c r="P351" t="s">
        <v>1290</v>
      </c>
      <c r="Q351" t="s">
        <v>1290</v>
      </c>
      <c r="R351" t="s">
        <v>1290</v>
      </c>
    </row>
    <row r="352" spans="1:18" hidden="1" x14ac:dyDescent="0.35">
      <c r="A352" t="s">
        <v>1288</v>
      </c>
      <c r="B352" t="s">
        <v>1537</v>
      </c>
      <c r="C352">
        <v>404.94536900000003</v>
      </c>
      <c r="D352">
        <v>-1.235548976</v>
      </c>
      <c r="E352">
        <v>0.170361347</v>
      </c>
      <c r="F352">
        <v>-5.7085400320000002</v>
      </c>
      <c r="G352">
        <v>1.14E-8</v>
      </c>
      <c r="H352">
        <v>4.8400000000000005E-7</v>
      </c>
      <c r="I352">
        <v>243.74790530000001</v>
      </c>
      <c r="J352">
        <v>249.9632235</v>
      </c>
      <c r="K352">
        <v>230.661821</v>
      </c>
      <c r="L352">
        <v>534.45650120000005</v>
      </c>
      <c r="M352">
        <v>633.36416139999994</v>
      </c>
      <c r="N352">
        <v>537.47860149999997</v>
      </c>
      <c r="O352" t="s">
        <v>1290</v>
      </c>
      <c r="P352" t="s">
        <v>1290</v>
      </c>
      <c r="Q352" t="s">
        <v>1290</v>
      </c>
      <c r="R352" t="s">
        <v>1290</v>
      </c>
    </row>
    <row r="353" spans="1:18" hidden="1" x14ac:dyDescent="0.35">
      <c r="A353" t="s">
        <v>2414</v>
      </c>
      <c r="B353" t="s">
        <v>2415</v>
      </c>
      <c r="C353">
        <v>375.02275709999998</v>
      </c>
      <c r="D353">
        <v>-1.2407674900000001</v>
      </c>
      <c r="E353">
        <v>0.26010007299999999</v>
      </c>
      <c r="F353">
        <v>-3.7590650129999998</v>
      </c>
      <c r="G353">
        <v>1.7055E-4</v>
      </c>
      <c r="H353">
        <v>3.25479E-3</v>
      </c>
      <c r="I353">
        <v>204.99300819999999</v>
      </c>
      <c r="J353">
        <v>262.7818504</v>
      </c>
      <c r="K353">
        <v>201.43769889999999</v>
      </c>
      <c r="L353">
        <v>670.19148559999996</v>
      </c>
      <c r="M353">
        <v>514.37956459999998</v>
      </c>
      <c r="N353">
        <v>396.35293519999999</v>
      </c>
      <c r="O353" t="s">
        <v>1290</v>
      </c>
      <c r="P353" t="s">
        <v>1290</v>
      </c>
      <c r="Q353" t="s">
        <v>1290</v>
      </c>
      <c r="R353" t="s">
        <v>1290</v>
      </c>
    </row>
    <row r="354" spans="1:18" hidden="1" x14ac:dyDescent="0.35">
      <c r="A354" t="s">
        <v>2526</v>
      </c>
      <c r="B354" t="s">
        <v>2527</v>
      </c>
      <c r="C354">
        <v>366.10398470000001</v>
      </c>
      <c r="D354">
        <v>-1.2532204440000001</v>
      </c>
      <c r="E354">
        <v>0.28657045399999997</v>
      </c>
      <c r="F354">
        <v>-3.4552970310000002</v>
      </c>
      <c r="G354">
        <v>5.4968699999999998E-4</v>
      </c>
      <c r="H354">
        <v>9.0122499999999994E-3</v>
      </c>
      <c r="I354">
        <v>209.0724711</v>
      </c>
      <c r="J354">
        <v>210.43912409999999</v>
      </c>
      <c r="K354">
        <v>229.6181023</v>
      </c>
      <c r="L354">
        <v>692.81398300000001</v>
      </c>
      <c r="M354">
        <v>343.22479850000002</v>
      </c>
      <c r="N354">
        <v>511.45542899999998</v>
      </c>
      <c r="O354" t="s">
        <v>1290</v>
      </c>
      <c r="P354" t="s">
        <v>1290</v>
      </c>
      <c r="Q354" t="s">
        <v>1290</v>
      </c>
      <c r="R354" t="s">
        <v>1290</v>
      </c>
    </row>
    <row r="355" spans="1:18" hidden="1" x14ac:dyDescent="0.35">
      <c r="A355" t="s">
        <v>2242</v>
      </c>
      <c r="B355" t="s">
        <v>2243</v>
      </c>
      <c r="C355">
        <v>204.08727540000001</v>
      </c>
      <c r="D355">
        <v>-1.2550959930000001</v>
      </c>
      <c r="E355">
        <v>0.27611872700000001</v>
      </c>
      <c r="F355">
        <v>-3.5928804950000002</v>
      </c>
      <c r="G355">
        <v>3.2704300000000001E-4</v>
      </c>
      <c r="H355">
        <v>5.8256489999999996E-3</v>
      </c>
      <c r="I355">
        <v>141.7613341</v>
      </c>
      <c r="J355">
        <v>118.5722983</v>
      </c>
      <c r="K355">
        <v>101.24070879999999</v>
      </c>
      <c r="L355">
        <v>334.6244408</v>
      </c>
      <c r="M355">
        <v>301.12255649999997</v>
      </c>
      <c r="N355">
        <v>227.20231390000001</v>
      </c>
      <c r="O355" t="s">
        <v>1290</v>
      </c>
      <c r="P355" t="s">
        <v>1290</v>
      </c>
      <c r="Q355" t="s">
        <v>1290</v>
      </c>
      <c r="R355" t="s">
        <v>1290</v>
      </c>
    </row>
    <row r="356" spans="1:18" x14ac:dyDescent="0.35">
      <c r="A356" t="s">
        <v>160</v>
      </c>
      <c r="B356" t="s">
        <v>1434</v>
      </c>
      <c r="C356">
        <v>383.76520369999997</v>
      </c>
      <c r="D356">
        <v>-1.257408971</v>
      </c>
      <c r="E356">
        <v>0.183776828</v>
      </c>
      <c r="F356">
        <v>-5.4107722699999998</v>
      </c>
      <c r="G356">
        <v>6.2800000000000006E-8</v>
      </c>
      <c r="H356">
        <v>2.34E-6</v>
      </c>
      <c r="I356">
        <v>215.19166540000001</v>
      </c>
      <c r="J356">
        <v>205.09802959999999</v>
      </c>
      <c r="K356">
        <v>258.84222440000002</v>
      </c>
      <c r="L356">
        <v>523.14525249999997</v>
      </c>
      <c r="M356">
        <v>584.85505660000001</v>
      </c>
      <c r="N356">
        <v>515.45899399999996</v>
      </c>
      <c r="O356" t="s">
        <v>1281</v>
      </c>
      <c r="P356" t="s">
        <v>1283</v>
      </c>
      <c r="Q356" t="s">
        <v>1283</v>
      </c>
      <c r="R356" t="s">
        <v>1287</v>
      </c>
    </row>
    <row r="357" spans="1:18" hidden="1" x14ac:dyDescent="0.35">
      <c r="A357" t="s">
        <v>1288</v>
      </c>
      <c r="B357" t="s">
        <v>1540</v>
      </c>
      <c r="C357">
        <v>161.47379430000001</v>
      </c>
      <c r="D357">
        <v>-1.2580985629999999</v>
      </c>
      <c r="E357">
        <v>0.25764394299999999</v>
      </c>
      <c r="F357">
        <v>-3.8621678579999998</v>
      </c>
      <c r="G357">
        <v>1.12385E-4</v>
      </c>
      <c r="H357">
        <v>2.2628589999999999E-3</v>
      </c>
      <c r="I357">
        <v>94.847511269999998</v>
      </c>
      <c r="J357">
        <v>81.184636699999999</v>
      </c>
      <c r="K357">
        <v>109.5904579</v>
      </c>
      <c r="L357">
        <v>246.96226329999999</v>
      </c>
      <c r="M357">
        <v>226.07073389999999</v>
      </c>
      <c r="N357">
        <v>210.18716259999999</v>
      </c>
      <c r="O357" t="s">
        <v>1290</v>
      </c>
      <c r="P357" t="s">
        <v>1290</v>
      </c>
      <c r="Q357" t="s">
        <v>1290</v>
      </c>
      <c r="R357" t="s">
        <v>1290</v>
      </c>
    </row>
    <row r="358" spans="1:18" hidden="1" x14ac:dyDescent="0.35">
      <c r="A358" t="s">
        <v>1288</v>
      </c>
      <c r="B358" t="s">
        <v>1473</v>
      </c>
      <c r="C358">
        <v>1295.796527</v>
      </c>
      <c r="D358">
        <v>-1.2682992420000001</v>
      </c>
      <c r="E358">
        <v>0.18627839400000001</v>
      </c>
      <c r="F358">
        <v>-5.3965723900000002</v>
      </c>
      <c r="G358">
        <v>6.7900000000000006E-8</v>
      </c>
      <c r="H358">
        <v>2.5100000000000001E-6</v>
      </c>
      <c r="I358">
        <v>762.85955300000001</v>
      </c>
      <c r="J358">
        <v>754.16254619999995</v>
      </c>
      <c r="K358">
        <v>764.00204959999996</v>
      </c>
      <c r="L358">
        <v>1665.581371</v>
      </c>
      <c r="M358">
        <v>2334.8438959999999</v>
      </c>
      <c r="N358">
        <v>1493.3297459999999</v>
      </c>
      <c r="O358" t="s">
        <v>1290</v>
      </c>
      <c r="P358" t="s">
        <v>1290</v>
      </c>
      <c r="Q358" t="s">
        <v>1290</v>
      </c>
      <c r="R358" t="s">
        <v>1290</v>
      </c>
    </row>
    <row r="359" spans="1:18" hidden="1" x14ac:dyDescent="0.35">
      <c r="A359" t="s">
        <v>1998</v>
      </c>
      <c r="B359" t="s">
        <v>1999</v>
      </c>
      <c r="C359">
        <v>247.1529233</v>
      </c>
      <c r="D359">
        <v>-1.2704964649999999</v>
      </c>
      <c r="E359">
        <v>0.26368544199999999</v>
      </c>
      <c r="F359">
        <v>-3.820696554</v>
      </c>
      <c r="G359">
        <v>1.33075E-4</v>
      </c>
      <c r="H359">
        <v>2.6263319999999999E-3</v>
      </c>
      <c r="I359">
        <v>129.52294549999999</v>
      </c>
      <c r="J359">
        <v>153.82352220000001</v>
      </c>
      <c r="K359">
        <v>151.33920380000001</v>
      </c>
      <c r="L359">
        <v>279.95340540000001</v>
      </c>
      <c r="M359">
        <v>442.98880659999998</v>
      </c>
      <c r="N359">
        <v>325.28965640000001</v>
      </c>
      <c r="O359" t="s">
        <v>1290</v>
      </c>
      <c r="P359" t="s">
        <v>1290</v>
      </c>
      <c r="Q359" t="s">
        <v>1290</v>
      </c>
      <c r="R359" t="s">
        <v>1290</v>
      </c>
    </row>
    <row r="360" spans="1:18" hidden="1" x14ac:dyDescent="0.35">
      <c r="A360" t="s">
        <v>2588</v>
      </c>
      <c r="B360" t="s">
        <v>2589</v>
      </c>
      <c r="C360">
        <v>1354.648328</v>
      </c>
      <c r="D360">
        <v>-1.2756858069999999</v>
      </c>
      <c r="E360">
        <v>0.17696408799999999</v>
      </c>
      <c r="F360">
        <v>-5.7223553760000003</v>
      </c>
      <c r="G360">
        <v>1.05E-8</v>
      </c>
      <c r="H360">
        <v>4.4900000000000001E-7</v>
      </c>
      <c r="I360">
        <v>739.4026417</v>
      </c>
      <c r="J360">
        <v>869.53018780000002</v>
      </c>
      <c r="K360">
        <v>767.13320550000003</v>
      </c>
      <c r="L360">
        <v>1638.245854</v>
      </c>
      <c r="M360">
        <v>2376.0308719999998</v>
      </c>
      <c r="N360">
        <v>1737.5472110000001</v>
      </c>
      <c r="O360" t="s">
        <v>1290</v>
      </c>
      <c r="P360" t="s">
        <v>1290</v>
      </c>
      <c r="Q360" t="s">
        <v>1290</v>
      </c>
      <c r="R360" t="s">
        <v>1290</v>
      </c>
    </row>
    <row r="361" spans="1:18" hidden="1" x14ac:dyDescent="0.35">
      <c r="A361" t="s">
        <v>2568</v>
      </c>
      <c r="B361" t="s">
        <v>2569</v>
      </c>
      <c r="C361">
        <v>165.2074988</v>
      </c>
      <c r="D361">
        <v>-1.288896563</v>
      </c>
      <c r="E361">
        <v>0.24993264400000001</v>
      </c>
      <c r="F361">
        <v>-4.1045544869999997</v>
      </c>
      <c r="G361">
        <v>4.0500000000000002E-5</v>
      </c>
      <c r="H361">
        <v>9.0065700000000002E-4</v>
      </c>
      <c r="I361">
        <v>100.9667055</v>
      </c>
      <c r="J361">
        <v>89.730387930000006</v>
      </c>
      <c r="K361">
        <v>97.065834170000002</v>
      </c>
      <c r="L361">
        <v>209.25810100000001</v>
      </c>
      <c r="M361">
        <v>226.98600010000001</v>
      </c>
      <c r="N361">
        <v>267.23796390000001</v>
      </c>
      <c r="O361" t="s">
        <v>1290</v>
      </c>
      <c r="P361" t="s">
        <v>1290</v>
      </c>
      <c r="Q361" t="s">
        <v>1290</v>
      </c>
      <c r="R361" t="s">
        <v>1290</v>
      </c>
    </row>
    <row r="362" spans="1:18" hidden="1" x14ac:dyDescent="0.35">
      <c r="A362" t="s">
        <v>2418</v>
      </c>
      <c r="B362" t="s">
        <v>2419</v>
      </c>
      <c r="C362">
        <v>3504.4260290000002</v>
      </c>
      <c r="D362">
        <v>-1.3015812490000001</v>
      </c>
      <c r="E362">
        <v>0.146397733</v>
      </c>
      <c r="F362">
        <v>-7.094009035</v>
      </c>
      <c r="G362">
        <v>1.2999999999999999E-12</v>
      </c>
      <c r="H362">
        <v>8.5800000000000004E-11</v>
      </c>
      <c r="I362">
        <v>2410.9625449999999</v>
      </c>
      <c r="J362">
        <v>1865.1102060000001</v>
      </c>
      <c r="K362">
        <v>1792.0649169999999</v>
      </c>
      <c r="L362">
        <v>4799.7398659999999</v>
      </c>
      <c r="M362">
        <v>5556.5806709999997</v>
      </c>
      <c r="N362">
        <v>4602.0979699999998</v>
      </c>
      <c r="O362" t="s">
        <v>1290</v>
      </c>
      <c r="P362" t="s">
        <v>1290</v>
      </c>
      <c r="Q362" t="s">
        <v>1290</v>
      </c>
      <c r="R362" t="s">
        <v>1290</v>
      </c>
    </row>
    <row r="363" spans="1:18" hidden="1" x14ac:dyDescent="0.35">
      <c r="A363" t="s">
        <v>2010</v>
      </c>
      <c r="B363" t="s">
        <v>2011</v>
      </c>
      <c r="C363">
        <v>135.0668781</v>
      </c>
      <c r="D363">
        <v>-1.303772903</v>
      </c>
      <c r="E363">
        <v>0.32624350699999999</v>
      </c>
      <c r="F363">
        <v>-3.1900665410000002</v>
      </c>
      <c r="G363">
        <v>1.4224000000000001E-3</v>
      </c>
      <c r="H363">
        <v>2.0396675999999999E-2</v>
      </c>
      <c r="I363">
        <v>91.787914139999998</v>
      </c>
      <c r="J363">
        <v>87.593950129999996</v>
      </c>
      <c r="K363">
        <v>54.273369639999999</v>
      </c>
      <c r="L363">
        <v>179.0947711</v>
      </c>
      <c r="M363">
        <v>221.49440329999999</v>
      </c>
      <c r="N363">
        <v>176.15686009999999</v>
      </c>
      <c r="O363" t="s">
        <v>1290</v>
      </c>
      <c r="P363" t="s">
        <v>1290</v>
      </c>
      <c r="Q363" t="s">
        <v>1290</v>
      </c>
      <c r="R363" t="s">
        <v>1290</v>
      </c>
    </row>
    <row r="364" spans="1:18" hidden="1" x14ac:dyDescent="0.35">
      <c r="A364" t="s">
        <v>1288</v>
      </c>
      <c r="B364" t="s">
        <v>1602</v>
      </c>
      <c r="C364">
        <v>263.6722355</v>
      </c>
      <c r="D364">
        <v>-1.308439484</v>
      </c>
      <c r="E364">
        <v>0.243562313</v>
      </c>
      <c r="F364">
        <v>-4.2921462830000001</v>
      </c>
      <c r="G364">
        <v>1.77E-5</v>
      </c>
      <c r="H364">
        <v>4.2967800000000002E-4</v>
      </c>
      <c r="I364">
        <v>166.23811119999999</v>
      </c>
      <c r="J364">
        <v>170.91502460000001</v>
      </c>
      <c r="K364">
        <v>117.94020709999999</v>
      </c>
      <c r="L364">
        <v>343.10787729999998</v>
      </c>
      <c r="M364">
        <v>426.51401620000001</v>
      </c>
      <c r="N364">
        <v>357.31817640000003</v>
      </c>
      <c r="O364" t="s">
        <v>1290</v>
      </c>
      <c r="P364" t="s">
        <v>1290</v>
      </c>
      <c r="Q364" t="s">
        <v>1290</v>
      </c>
      <c r="R364" t="s">
        <v>1290</v>
      </c>
    </row>
    <row r="365" spans="1:18" hidden="1" x14ac:dyDescent="0.35">
      <c r="A365" t="s">
        <v>2112</v>
      </c>
      <c r="B365" t="s">
        <v>2113</v>
      </c>
      <c r="C365">
        <v>346.76206780000001</v>
      </c>
      <c r="D365">
        <v>-1.312259147</v>
      </c>
      <c r="E365">
        <v>0.18725324099999999</v>
      </c>
      <c r="F365">
        <v>-5.6032394160000001</v>
      </c>
      <c r="G365">
        <v>2.0999999999999999E-8</v>
      </c>
      <c r="H365">
        <v>8.6300000000000004E-7</v>
      </c>
      <c r="I365">
        <v>209.0724711</v>
      </c>
      <c r="J365">
        <v>178.39255700000001</v>
      </c>
      <c r="K365">
        <v>209.78744800000001</v>
      </c>
      <c r="L365">
        <v>544.82514579999997</v>
      </c>
      <c r="M365">
        <v>485.0910485</v>
      </c>
      <c r="N365">
        <v>453.40373649999998</v>
      </c>
      <c r="O365" t="s">
        <v>1290</v>
      </c>
      <c r="P365" t="s">
        <v>1290</v>
      </c>
      <c r="Q365" t="s">
        <v>1290</v>
      </c>
      <c r="R365" t="s">
        <v>1290</v>
      </c>
    </row>
    <row r="366" spans="1:18" x14ac:dyDescent="0.35">
      <c r="A366" t="s">
        <v>302</v>
      </c>
      <c r="B366" t="s">
        <v>1424</v>
      </c>
      <c r="C366">
        <v>1688.818628</v>
      </c>
      <c r="D366">
        <v>-1.3150050719999999</v>
      </c>
      <c r="E366">
        <v>0.138886282</v>
      </c>
      <c r="F366">
        <v>-7.5743309549999998</v>
      </c>
      <c r="G366">
        <v>3.6099999999999999E-14</v>
      </c>
      <c r="H366">
        <v>2.7200000000000001E-12</v>
      </c>
      <c r="I366">
        <v>842.40907860000004</v>
      </c>
      <c r="J366">
        <v>1072.4917800000001</v>
      </c>
      <c r="K366">
        <v>990.48899600000004</v>
      </c>
      <c r="L366">
        <v>2675.110318</v>
      </c>
      <c r="M366">
        <v>2296.4027179999998</v>
      </c>
      <c r="N366">
        <v>2256.008879</v>
      </c>
      <c r="O366" t="s">
        <v>1281</v>
      </c>
      <c r="P366" t="s">
        <v>1396</v>
      </c>
      <c r="Q366" t="s">
        <v>1416</v>
      </c>
      <c r="R366" t="s">
        <v>1287</v>
      </c>
    </row>
    <row r="367" spans="1:18" hidden="1" x14ac:dyDescent="0.35">
      <c r="A367" t="s">
        <v>2436</v>
      </c>
      <c r="B367" t="s">
        <v>2437</v>
      </c>
      <c r="C367">
        <v>115.42601620000001</v>
      </c>
      <c r="D367">
        <v>-1.3165185269999999</v>
      </c>
      <c r="E367">
        <v>0.30346588000000002</v>
      </c>
      <c r="F367">
        <v>-3.471507635</v>
      </c>
      <c r="G367">
        <v>5.1754500000000001E-4</v>
      </c>
      <c r="H367">
        <v>8.5557189999999998E-3</v>
      </c>
      <c r="I367">
        <v>58.132345620000002</v>
      </c>
      <c r="J367">
        <v>64.093134239999998</v>
      </c>
      <c r="K367">
        <v>76.191461230000002</v>
      </c>
      <c r="L367">
        <v>139.5054007</v>
      </c>
      <c r="M367">
        <v>178.4768952</v>
      </c>
      <c r="N367">
        <v>176.15686009999999</v>
      </c>
      <c r="O367" t="s">
        <v>1290</v>
      </c>
      <c r="P367" t="s">
        <v>1290</v>
      </c>
      <c r="Q367" t="s">
        <v>1290</v>
      </c>
      <c r="R367" t="s">
        <v>1290</v>
      </c>
    </row>
    <row r="368" spans="1:18" hidden="1" x14ac:dyDescent="0.35">
      <c r="A368" t="s">
        <v>2200</v>
      </c>
      <c r="B368" t="s">
        <v>2201</v>
      </c>
      <c r="C368">
        <v>169.57605950000001</v>
      </c>
      <c r="D368">
        <v>-1.3217037979999999</v>
      </c>
      <c r="E368">
        <v>0.29214747299999999</v>
      </c>
      <c r="F368">
        <v>-3.62374996</v>
      </c>
      <c r="G368">
        <v>2.9036200000000001E-4</v>
      </c>
      <c r="H368">
        <v>5.2664909999999999E-3</v>
      </c>
      <c r="I368">
        <v>96.887242700000002</v>
      </c>
      <c r="J368">
        <v>80.116417799999994</v>
      </c>
      <c r="K368">
        <v>113.7653325</v>
      </c>
      <c r="L368">
        <v>255.44569989999999</v>
      </c>
      <c r="M368">
        <v>280.07143550000001</v>
      </c>
      <c r="N368">
        <v>191.17022879999999</v>
      </c>
      <c r="O368" t="s">
        <v>1290</v>
      </c>
      <c r="P368" t="s">
        <v>1290</v>
      </c>
      <c r="Q368" t="s">
        <v>1290</v>
      </c>
      <c r="R368" t="s">
        <v>1290</v>
      </c>
    </row>
    <row r="369" spans="1:18" hidden="1" x14ac:dyDescent="0.35">
      <c r="A369" t="s">
        <v>2542</v>
      </c>
      <c r="B369" t="s">
        <v>2543</v>
      </c>
      <c r="C369">
        <v>1405.331979</v>
      </c>
      <c r="D369">
        <v>-1.334211107</v>
      </c>
      <c r="E369">
        <v>0.165525066</v>
      </c>
      <c r="F369">
        <v>-6.4713866400000004</v>
      </c>
      <c r="G369">
        <v>9.7100000000000006E-11</v>
      </c>
      <c r="H369">
        <v>5.4000000000000004E-9</v>
      </c>
      <c r="I369">
        <v>919.91887280000003</v>
      </c>
      <c r="J369">
        <v>665.5003772</v>
      </c>
      <c r="K369">
        <v>808.88195140000005</v>
      </c>
      <c r="L369">
        <v>2295.2408820000001</v>
      </c>
      <c r="M369">
        <v>1913.8214760000001</v>
      </c>
      <c r="N369">
        <v>1828.6283149999999</v>
      </c>
      <c r="O369" t="s">
        <v>1290</v>
      </c>
      <c r="P369" t="s">
        <v>1290</v>
      </c>
      <c r="Q369" t="s">
        <v>1290</v>
      </c>
      <c r="R369" t="s">
        <v>1290</v>
      </c>
    </row>
    <row r="370" spans="1:18" hidden="1" x14ac:dyDescent="0.35">
      <c r="A370" t="s">
        <v>1288</v>
      </c>
      <c r="B370" t="s">
        <v>1659</v>
      </c>
      <c r="C370">
        <v>1120.427265</v>
      </c>
      <c r="D370">
        <v>-1.3377626869999999</v>
      </c>
      <c r="E370">
        <v>0.221540024</v>
      </c>
      <c r="F370">
        <v>-4.8511698360000004</v>
      </c>
      <c r="G370">
        <v>1.2300000000000001E-6</v>
      </c>
      <c r="H370">
        <v>3.6699999999999998E-5</v>
      </c>
      <c r="I370">
        <v>805.69391299999995</v>
      </c>
      <c r="J370">
        <v>481.76672569999999</v>
      </c>
      <c r="K370">
        <v>617.881439</v>
      </c>
      <c r="L370">
        <v>1575.0913820000001</v>
      </c>
      <c r="M370">
        <v>1345.44121</v>
      </c>
      <c r="N370">
        <v>1896.6889200000001</v>
      </c>
      <c r="O370" t="s">
        <v>1290</v>
      </c>
      <c r="P370" t="s">
        <v>1290</v>
      </c>
      <c r="Q370" t="s">
        <v>1290</v>
      </c>
      <c r="R370" t="s">
        <v>1290</v>
      </c>
    </row>
    <row r="371" spans="1:18" hidden="1" x14ac:dyDescent="0.35">
      <c r="A371" t="s">
        <v>2696</v>
      </c>
      <c r="B371" t="s">
        <v>2697</v>
      </c>
      <c r="C371">
        <v>485.36629499999998</v>
      </c>
      <c r="D371">
        <v>-1.34257179</v>
      </c>
      <c r="E371">
        <v>0.29966099099999999</v>
      </c>
      <c r="F371">
        <v>-3.6025289090000001</v>
      </c>
      <c r="G371">
        <v>3.1513599999999999E-4</v>
      </c>
      <c r="H371">
        <v>5.6528960000000001E-3</v>
      </c>
      <c r="I371">
        <v>304.93984810000001</v>
      </c>
      <c r="J371">
        <v>362.1262084</v>
      </c>
      <c r="K371">
        <v>156.55779699999999</v>
      </c>
      <c r="L371">
        <v>674.9045059</v>
      </c>
      <c r="M371">
        <v>691.02592760000005</v>
      </c>
      <c r="N371">
        <v>722.64348280000002</v>
      </c>
      <c r="O371" t="s">
        <v>1290</v>
      </c>
      <c r="P371" t="s">
        <v>1290</v>
      </c>
      <c r="Q371" t="s">
        <v>1290</v>
      </c>
      <c r="R371" t="s">
        <v>1290</v>
      </c>
    </row>
    <row r="372" spans="1:18" hidden="1" x14ac:dyDescent="0.35">
      <c r="A372" t="s">
        <v>1886</v>
      </c>
      <c r="B372" t="s">
        <v>1887</v>
      </c>
      <c r="C372">
        <v>140.47910400000001</v>
      </c>
      <c r="D372">
        <v>-1.3448992550000001</v>
      </c>
      <c r="E372">
        <v>0.34484477200000002</v>
      </c>
      <c r="F372">
        <v>-3.137251708</v>
      </c>
      <c r="G372">
        <v>1.7053960000000001E-3</v>
      </c>
      <c r="H372">
        <v>2.3690468999999999E-2</v>
      </c>
      <c r="I372">
        <v>106.0660341</v>
      </c>
      <c r="J372">
        <v>66.229572050000002</v>
      </c>
      <c r="K372">
        <v>65.754274760000001</v>
      </c>
      <c r="L372">
        <v>230.93799430000001</v>
      </c>
      <c r="M372">
        <v>218.7486049</v>
      </c>
      <c r="N372">
        <v>155.13814379999999</v>
      </c>
      <c r="O372" t="s">
        <v>1290</v>
      </c>
      <c r="P372" t="s">
        <v>1290</v>
      </c>
      <c r="Q372" t="s">
        <v>1290</v>
      </c>
      <c r="R372" t="s">
        <v>1290</v>
      </c>
    </row>
    <row r="373" spans="1:18" hidden="1" x14ac:dyDescent="0.35">
      <c r="A373" t="s">
        <v>1774</v>
      </c>
      <c r="B373" t="s">
        <v>1775</v>
      </c>
      <c r="C373">
        <v>1224.3430989999999</v>
      </c>
      <c r="D373">
        <v>-1.3455018240000001</v>
      </c>
      <c r="E373">
        <v>0.167639591</v>
      </c>
      <c r="F373">
        <v>-6.457110814</v>
      </c>
      <c r="G373">
        <v>1.0700000000000001E-10</v>
      </c>
      <c r="H373">
        <v>5.9200000000000002E-9</v>
      </c>
      <c r="I373">
        <v>671.07163890000004</v>
      </c>
      <c r="J373">
        <v>569.36067579999997</v>
      </c>
      <c r="K373">
        <v>833.93119890000003</v>
      </c>
      <c r="L373">
        <v>1891.806345</v>
      </c>
      <c r="M373">
        <v>1702.395</v>
      </c>
      <c r="N373">
        <v>1677.4937359999999</v>
      </c>
      <c r="O373" t="s">
        <v>1290</v>
      </c>
      <c r="P373" t="s">
        <v>1290</v>
      </c>
      <c r="Q373" t="s">
        <v>1290</v>
      </c>
      <c r="R373" t="s">
        <v>1290</v>
      </c>
    </row>
    <row r="374" spans="1:18" hidden="1" x14ac:dyDescent="0.35">
      <c r="A374" t="s">
        <v>1288</v>
      </c>
      <c r="B374" t="s">
        <v>1477</v>
      </c>
      <c r="C374">
        <v>276.29202270000002</v>
      </c>
      <c r="D374">
        <v>-1.3495572790000001</v>
      </c>
      <c r="E374">
        <v>0.27347923899999999</v>
      </c>
      <c r="F374">
        <v>-3.9729629119999998</v>
      </c>
      <c r="G374">
        <v>7.1000000000000005E-5</v>
      </c>
      <c r="H374">
        <v>1.480833E-3</v>
      </c>
      <c r="I374">
        <v>187.6552911</v>
      </c>
      <c r="J374">
        <v>118.5722983</v>
      </c>
      <c r="K374">
        <v>160.7326716</v>
      </c>
      <c r="L374">
        <v>359.13214629999999</v>
      </c>
      <c r="M374">
        <v>343.22479850000002</v>
      </c>
      <c r="N374">
        <v>488.4349302</v>
      </c>
      <c r="O374" t="s">
        <v>1290</v>
      </c>
      <c r="P374" t="s">
        <v>1290</v>
      </c>
      <c r="Q374" t="s">
        <v>1290</v>
      </c>
      <c r="R374" t="s">
        <v>1290</v>
      </c>
    </row>
    <row r="375" spans="1:18" hidden="1" x14ac:dyDescent="0.35">
      <c r="A375" t="s">
        <v>2056</v>
      </c>
      <c r="B375" t="s">
        <v>2057</v>
      </c>
      <c r="C375">
        <v>7299.5561699999998</v>
      </c>
      <c r="D375">
        <v>-1.350183063</v>
      </c>
      <c r="E375">
        <v>0.105935314</v>
      </c>
      <c r="F375">
        <v>-10.262381939999999</v>
      </c>
      <c r="G375">
        <v>1.04E-24</v>
      </c>
      <c r="H375">
        <v>1.6699999999999999E-22</v>
      </c>
      <c r="I375">
        <v>4337.4888760000003</v>
      </c>
      <c r="J375">
        <v>3558.237169</v>
      </c>
      <c r="K375">
        <v>4443.1102799999999</v>
      </c>
      <c r="L375">
        <v>10566.5915</v>
      </c>
      <c r="M375">
        <v>10545.69634</v>
      </c>
      <c r="N375">
        <v>10346.21286</v>
      </c>
      <c r="O375" t="s">
        <v>1290</v>
      </c>
      <c r="P375" t="s">
        <v>1290</v>
      </c>
      <c r="Q375" t="s">
        <v>1290</v>
      </c>
      <c r="R375" t="s">
        <v>1290</v>
      </c>
    </row>
    <row r="376" spans="1:18" hidden="1" x14ac:dyDescent="0.35">
      <c r="A376" t="s">
        <v>2206</v>
      </c>
      <c r="B376" t="s">
        <v>2207</v>
      </c>
      <c r="C376">
        <v>659.48216790000004</v>
      </c>
      <c r="D376">
        <v>-1.3550056189999999</v>
      </c>
      <c r="E376">
        <v>0.180027623</v>
      </c>
      <c r="F376">
        <v>-6.065575913</v>
      </c>
      <c r="G376">
        <v>1.31E-9</v>
      </c>
      <c r="H376">
        <v>6.1399999999999994E-8</v>
      </c>
      <c r="I376">
        <v>400.80722509999998</v>
      </c>
      <c r="J376">
        <v>345.03470600000003</v>
      </c>
      <c r="K376">
        <v>366.3452451</v>
      </c>
      <c r="L376">
        <v>981.2508249</v>
      </c>
      <c r="M376">
        <v>1082.7598310000001</v>
      </c>
      <c r="N376">
        <v>780.69517540000004</v>
      </c>
      <c r="O376" t="s">
        <v>1290</v>
      </c>
      <c r="P376" t="s">
        <v>1290</v>
      </c>
      <c r="Q376" t="s">
        <v>1290</v>
      </c>
      <c r="R376" t="s">
        <v>1290</v>
      </c>
    </row>
    <row r="377" spans="1:18" hidden="1" x14ac:dyDescent="0.35">
      <c r="A377" t="s">
        <v>2742</v>
      </c>
      <c r="B377" t="s">
        <v>2743</v>
      </c>
      <c r="C377">
        <v>255.6933239</v>
      </c>
      <c r="D377">
        <v>-1.3559183530000001</v>
      </c>
      <c r="E377">
        <v>0.305043328</v>
      </c>
      <c r="F377">
        <v>-3.5827171020000002</v>
      </c>
      <c r="G377">
        <v>3.4003899999999999E-4</v>
      </c>
      <c r="H377">
        <v>6.0391430000000003E-3</v>
      </c>
      <c r="I377">
        <v>136.66200549999999</v>
      </c>
      <c r="J377">
        <v>142.07311419999999</v>
      </c>
      <c r="K377">
        <v>152.38292250000001</v>
      </c>
      <c r="L377">
        <v>324.2557961</v>
      </c>
      <c r="M377">
        <v>512.54903239999999</v>
      </c>
      <c r="N377">
        <v>266.23707259999998</v>
      </c>
      <c r="O377" t="s">
        <v>1290</v>
      </c>
      <c r="P377" t="s">
        <v>1290</v>
      </c>
      <c r="Q377" t="s">
        <v>1290</v>
      </c>
      <c r="R377" t="s">
        <v>1290</v>
      </c>
    </row>
    <row r="378" spans="1:18" hidden="1" x14ac:dyDescent="0.35">
      <c r="A378" t="s">
        <v>2340</v>
      </c>
      <c r="B378" t="s">
        <v>2341</v>
      </c>
      <c r="C378">
        <v>102.02548609999999</v>
      </c>
      <c r="D378">
        <v>-1.3562786410000001</v>
      </c>
      <c r="E378">
        <v>0.31861527699999997</v>
      </c>
      <c r="F378">
        <v>-3.4312360869999998</v>
      </c>
      <c r="G378">
        <v>6.0083700000000001E-4</v>
      </c>
      <c r="H378">
        <v>9.6651770000000005E-3</v>
      </c>
      <c r="I378">
        <v>63.231674179999999</v>
      </c>
      <c r="J378">
        <v>52.342726300000002</v>
      </c>
      <c r="K378">
        <v>56.360806940000003</v>
      </c>
      <c r="L378">
        <v>128.194152</v>
      </c>
      <c r="M378">
        <v>173.9005646</v>
      </c>
      <c r="N378">
        <v>138.1229926</v>
      </c>
      <c r="O378" t="s">
        <v>1290</v>
      </c>
      <c r="P378" t="s">
        <v>1290</v>
      </c>
      <c r="Q378" t="s">
        <v>1290</v>
      </c>
      <c r="R378" t="s">
        <v>1290</v>
      </c>
    </row>
    <row r="379" spans="1:18" hidden="1" x14ac:dyDescent="0.35">
      <c r="A379" t="s">
        <v>1288</v>
      </c>
      <c r="B379" t="s">
        <v>1485</v>
      </c>
      <c r="C379">
        <v>141.58828650000001</v>
      </c>
      <c r="D379">
        <v>-1.3564547259999999</v>
      </c>
      <c r="E379">
        <v>0.31037989300000002</v>
      </c>
      <c r="F379">
        <v>-3.5228452130000001</v>
      </c>
      <c r="G379">
        <v>4.2694100000000002E-4</v>
      </c>
      <c r="H379">
        <v>7.3143169999999999E-3</v>
      </c>
      <c r="I379">
        <v>64.251539899999997</v>
      </c>
      <c r="J379">
        <v>98.276139169999993</v>
      </c>
      <c r="K379">
        <v>76.191461230000002</v>
      </c>
      <c r="L379">
        <v>243.19184709999999</v>
      </c>
      <c r="M379">
        <v>189.46008879999999</v>
      </c>
      <c r="N379">
        <v>178.15864260000001</v>
      </c>
      <c r="O379" t="s">
        <v>1290</v>
      </c>
      <c r="P379" t="s">
        <v>1290</v>
      </c>
      <c r="Q379" t="s">
        <v>1290</v>
      </c>
      <c r="R379" t="s">
        <v>1290</v>
      </c>
    </row>
    <row r="380" spans="1:18" hidden="1" x14ac:dyDescent="0.35">
      <c r="A380" t="s">
        <v>1856</v>
      </c>
      <c r="B380" t="s">
        <v>1857</v>
      </c>
      <c r="C380">
        <v>6805.9259609999999</v>
      </c>
      <c r="D380">
        <v>-1.3568674350000001</v>
      </c>
      <c r="E380">
        <v>0.174537253</v>
      </c>
      <c r="F380">
        <v>-6.2670462130000004</v>
      </c>
      <c r="G380">
        <v>3.6800000000000002E-10</v>
      </c>
      <c r="H380">
        <v>1.85E-8</v>
      </c>
      <c r="I380">
        <v>3470.60302</v>
      </c>
      <c r="J380">
        <v>3132.0178259999998</v>
      </c>
      <c r="K380">
        <v>4863.7288950000002</v>
      </c>
      <c r="L380">
        <v>10327.17006</v>
      </c>
      <c r="M380">
        <v>8504.6528729999991</v>
      </c>
      <c r="N380">
        <v>10537.38308</v>
      </c>
      <c r="O380" t="s">
        <v>1290</v>
      </c>
      <c r="P380" t="s">
        <v>1290</v>
      </c>
      <c r="Q380" t="s">
        <v>1290</v>
      </c>
      <c r="R380" t="s">
        <v>1290</v>
      </c>
    </row>
    <row r="381" spans="1:18" hidden="1" x14ac:dyDescent="0.35">
      <c r="A381" t="s">
        <v>2316</v>
      </c>
      <c r="B381" t="s">
        <v>2317</v>
      </c>
      <c r="C381">
        <v>636.39017030000002</v>
      </c>
      <c r="D381">
        <v>-1.359436369</v>
      </c>
      <c r="E381">
        <v>0.26334943900000002</v>
      </c>
      <c r="F381">
        <v>-4.1632971220000003</v>
      </c>
      <c r="G381">
        <v>3.1399999999999998E-5</v>
      </c>
      <c r="H381">
        <v>7.14261E-4</v>
      </c>
      <c r="I381">
        <v>514.01231919999998</v>
      </c>
      <c r="J381">
        <v>285.21444739999998</v>
      </c>
      <c r="K381">
        <v>271.36684819999999</v>
      </c>
      <c r="L381">
        <v>941.66145440000003</v>
      </c>
      <c r="M381">
        <v>904.28293570000005</v>
      </c>
      <c r="N381">
        <v>901.80301669999994</v>
      </c>
      <c r="O381" t="s">
        <v>1290</v>
      </c>
      <c r="P381" t="s">
        <v>1290</v>
      </c>
      <c r="Q381" t="s">
        <v>1290</v>
      </c>
      <c r="R381" t="s">
        <v>1290</v>
      </c>
    </row>
    <row r="382" spans="1:18" hidden="1" x14ac:dyDescent="0.35">
      <c r="A382" t="s">
        <v>1288</v>
      </c>
      <c r="B382" t="s">
        <v>1561</v>
      </c>
      <c r="C382">
        <v>4749.2010200000004</v>
      </c>
      <c r="D382">
        <v>-1.3605311309999999</v>
      </c>
      <c r="E382">
        <v>0.11548834199999999</v>
      </c>
      <c r="F382">
        <v>-9.5030953650000001</v>
      </c>
      <c r="G382">
        <v>2.0400000000000001E-21</v>
      </c>
      <c r="H382">
        <v>2.6499999999999999E-19</v>
      </c>
      <c r="I382">
        <v>2468.0750250000001</v>
      </c>
      <c r="J382">
        <v>2913.0329510000001</v>
      </c>
      <c r="K382">
        <v>2606.1654610000001</v>
      </c>
      <c r="L382">
        <v>6407.8223900000003</v>
      </c>
      <c r="M382">
        <v>7654.3706389999998</v>
      </c>
      <c r="N382">
        <v>6445.7396529999996</v>
      </c>
      <c r="O382" t="s">
        <v>1290</v>
      </c>
      <c r="P382" t="s">
        <v>1290</v>
      </c>
      <c r="Q382" t="s">
        <v>1290</v>
      </c>
      <c r="R382" t="s">
        <v>1290</v>
      </c>
    </row>
    <row r="383" spans="1:18" hidden="1" x14ac:dyDescent="0.35">
      <c r="A383" t="s">
        <v>1288</v>
      </c>
      <c r="B383" t="s">
        <v>1699</v>
      </c>
      <c r="C383">
        <v>64.174569149999996</v>
      </c>
      <c r="D383">
        <v>-1.366852725</v>
      </c>
      <c r="E383">
        <v>0.37341650999999998</v>
      </c>
      <c r="F383">
        <v>-2.955997628</v>
      </c>
      <c r="G383">
        <v>3.1165950000000002E-3</v>
      </c>
      <c r="H383">
        <v>3.9665752999999998E-2</v>
      </c>
      <c r="I383">
        <v>34.67543423</v>
      </c>
      <c r="J383">
        <v>40.592318349999999</v>
      </c>
      <c r="K383">
        <v>32.355278060000003</v>
      </c>
      <c r="L383">
        <v>84.834365270000006</v>
      </c>
      <c r="M383">
        <v>102.5098065</v>
      </c>
      <c r="N383">
        <v>90.080212540000005</v>
      </c>
      <c r="O383" t="s">
        <v>1290</v>
      </c>
      <c r="P383" t="s">
        <v>1290</v>
      </c>
      <c r="Q383" t="s">
        <v>1290</v>
      </c>
      <c r="R383" t="s">
        <v>1290</v>
      </c>
    </row>
    <row r="384" spans="1:18" hidden="1" x14ac:dyDescent="0.35">
      <c r="A384" t="s">
        <v>2334</v>
      </c>
      <c r="B384" t="s">
        <v>2335</v>
      </c>
      <c r="C384">
        <v>4841.7671319999999</v>
      </c>
      <c r="D384">
        <v>-1.3698680809999999</v>
      </c>
      <c r="E384">
        <v>0.124275632</v>
      </c>
      <c r="F384">
        <v>-8.9062808259999997</v>
      </c>
      <c r="G384">
        <v>5.28E-19</v>
      </c>
      <c r="H384">
        <v>5.7300000000000002E-17</v>
      </c>
      <c r="I384">
        <v>3077.9547210000001</v>
      </c>
      <c r="J384">
        <v>2683.3658869999999</v>
      </c>
      <c r="K384">
        <v>2343.1483619999999</v>
      </c>
      <c r="L384">
        <v>6724.5373529999997</v>
      </c>
      <c r="M384">
        <v>7532.6402440000002</v>
      </c>
      <c r="N384">
        <v>6688.9562269999997</v>
      </c>
      <c r="O384" t="s">
        <v>1290</v>
      </c>
      <c r="P384" t="s">
        <v>1290</v>
      </c>
      <c r="Q384" t="s">
        <v>1290</v>
      </c>
      <c r="R384" t="s">
        <v>1290</v>
      </c>
    </row>
    <row r="385" spans="1:18" hidden="1" x14ac:dyDescent="0.35">
      <c r="A385" t="s">
        <v>2408</v>
      </c>
      <c r="B385" t="s">
        <v>2409</v>
      </c>
      <c r="C385">
        <v>1301.387512</v>
      </c>
      <c r="D385">
        <v>-1.3835369710000001</v>
      </c>
      <c r="E385">
        <v>0.17176891799999999</v>
      </c>
      <c r="F385">
        <v>-6.5233138500000001</v>
      </c>
      <c r="G385">
        <v>6.8799999999999998E-11</v>
      </c>
      <c r="H385">
        <v>3.9099999999999999E-9</v>
      </c>
      <c r="I385">
        <v>749.6012988</v>
      </c>
      <c r="J385">
        <v>723.18419800000004</v>
      </c>
      <c r="K385">
        <v>690.94174429999998</v>
      </c>
      <c r="L385">
        <v>1903.1175940000001</v>
      </c>
      <c r="M385">
        <v>2245.1478149999998</v>
      </c>
      <c r="N385">
        <v>1496.3324190000001</v>
      </c>
      <c r="O385" t="s">
        <v>1290</v>
      </c>
      <c r="P385" t="s">
        <v>1290</v>
      </c>
      <c r="Q385" t="s">
        <v>1290</v>
      </c>
      <c r="R385" t="s">
        <v>1290</v>
      </c>
    </row>
    <row r="386" spans="1:18" hidden="1" x14ac:dyDescent="0.35">
      <c r="A386" t="s">
        <v>2640</v>
      </c>
      <c r="B386" t="s">
        <v>2641</v>
      </c>
      <c r="C386">
        <v>85.451616369999996</v>
      </c>
      <c r="D386">
        <v>-1.3889874440000001</v>
      </c>
      <c r="E386">
        <v>0.36133460000000001</v>
      </c>
      <c r="F386">
        <v>-3.116095268</v>
      </c>
      <c r="G386">
        <v>1.8326309999999999E-3</v>
      </c>
      <c r="H386">
        <v>2.5146049E-2</v>
      </c>
      <c r="I386">
        <v>55.072748480000001</v>
      </c>
      <c r="J386">
        <v>44.86519397</v>
      </c>
      <c r="K386">
        <v>41.748745880000001</v>
      </c>
      <c r="L386">
        <v>138.56279660000001</v>
      </c>
      <c r="M386">
        <v>136.37465330000001</v>
      </c>
      <c r="N386">
        <v>96.085560040000004</v>
      </c>
      <c r="O386" t="s">
        <v>1290</v>
      </c>
      <c r="P386" t="s">
        <v>1290</v>
      </c>
      <c r="Q386" t="s">
        <v>1290</v>
      </c>
      <c r="R386" t="s">
        <v>1290</v>
      </c>
    </row>
    <row r="387" spans="1:18" x14ac:dyDescent="0.35">
      <c r="A387" t="s">
        <v>666</v>
      </c>
      <c r="B387" t="s">
        <v>1414</v>
      </c>
      <c r="C387">
        <v>175.64082730000001</v>
      </c>
      <c r="D387">
        <v>-1.392488849</v>
      </c>
      <c r="E387">
        <v>0.25422107399999999</v>
      </c>
      <c r="F387">
        <v>-4.4428041519999999</v>
      </c>
      <c r="G387">
        <v>8.8799999999999997E-6</v>
      </c>
      <c r="H387">
        <v>2.27638E-4</v>
      </c>
      <c r="I387">
        <v>111.1653627</v>
      </c>
      <c r="J387">
        <v>88.662169030000001</v>
      </c>
      <c r="K387">
        <v>90.803522279999996</v>
      </c>
      <c r="L387">
        <v>224.3397659</v>
      </c>
      <c r="M387">
        <v>284.64776619999998</v>
      </c>
      <c r="N387">
        <v>254.22637760000001</v>
      </c>
      <c r="O387" t="s">
        <v>1281</v>
      </c>
      <c r="P387" t="s">
        <v>1282</v>
      </c>
      <c r="Q387" t="s">
        <v>1286</v>
      </c>
      <c r="R387" t="s">
        <v>1287</v>
      </c>
    </row>
    <row r="388" spans="1:18" hidden="1" x14ac:dyDescent="0.35">
      <c r="A388" t="s">
        <v>2284</v>
      </c>
      <c r="B388" t="s">
        <v>2285</v>
      </c>
      <c r="C388">
        <v>2729.0572619999998</v>
      </c>
      <c r="D388">
        <v>-1.394320475</v>
      </c>
      <c r="E388">
        <v>7.9937856000000002E-2</v>
      </c>
      <c r="F388">
        <v>-14.15206918</v>
      </c>
      <c r="G388">
        <v>1.8100000000000001E-45</v>
      </c>
      <c r="H388">
        <v>7.3899999999999999E-43</v>
      </c>
      <c r="I388">
        <v>1560.39454</v>
      </c>
      <c r="J388">
        <v>1474.1420869999999</v>
      </c>
      <c r="K388">
        <v>1477.905604</v>
      </c>
      <c r="L388">
        <v>3984.3873549999998</v>
      </c>
      <c r="M388">
        <v>4028.0862350000002</v>
      </c>
      <c r="N388">
        <v>3849.4277489999999</v>
      </c>
      <c r="O388" t="s">
        <v>1290</v>
      </c>
      <c r="P388" t="s">
        <v>1290</v>
      </c>
      <c r="Q388" t="s">
        <v>1290</v>
      </c>
      <c r="R388" t="s">
        <v>1290</v>
      </c>
    </row>
    <row r="389" spans="1:18" hidden="1" x14ac:dyDescent="0.35">
      <c r="A389" t="s">
        <v>1742</v>
      </c>
      <c r="B389" t="s">
        <v>1743</v>
      </c>
      <c r="C389">
        <v>997.71530029999997</v>
      </c>
      <c r="D389">
        <v>-1.394557324</v>
      </c>
      <c r="E389">
        <v>0.19577420100000001</v>
      </c>
      <c r="F389">
        <v>-5.7797345800000004</v>
      </c>
      <c r="G389">
        <v>7.4799999999999998E-9</v>
      </c>
      <c r="H389">
        <v>3.27E-7</v>
      </c>
      <c r="I389">
        <v>598.66117329999997</v>
      </c>
      <c r="J389">
        <v>591.79327279999995</v>
      </c>
      <c r="K389">
        <v>459.23620469999997</v>
      </c>
      <c r="L389">
        <v>1586.40263</v>
      </c>
      <c r="M389">
        <v>1618.190517</v>
      </c>
      <c r="N389">
        <v>1132.008004</v>
      </c>
      <c r="O389" t="s">
        <v>1290</v>
      </c>
      <c r="P389" t="s">
        <v>1290</v>
      </c>
      <c r="Q389" t="s">
        <v>1290</v>
      </c>
      <c r="R389" t="s">
        <v>1290</v>
      </c>
    </row>
    <row r="390" spans="1:18" hidden="1" x14ac:dyDescent="0.35">
      <c r="A390" t="s">
        <v>2148</v>
      </c>
      <c r="B390" t="s">
        <v>2149</v>
      </c>
      <c r="C390">
        <v>413.47889520000001</v>
      </c>
      <c r="D390">
        <v>-1.3968705589999999</v>
      </c>
      <c r="E390">
        <v>0.315161309</v>
      </c>
      <c r="F390">
        <v>-3.5976375250000001</v>
      </c>
      <c r="G390">
        <v>3.21121E-4</v>
      </c>
      <c r="H390">
        <v>5.7429969999999997E-3</v>
      </c>
      <c r="I390">
        <v>267.20481669999998</v>
      </c>
      <c r="J390">
        <v>240.34925340000001</v>
      </c>
      <c r="K390">
        <v>175.34473270000001</v>
      </c>
      <c r="L390">
        <v>502.40796319999998</v>
      </c>
      <c r="M390">
        <v>862.18069379999997</v>
      </c>
      <c r="N390">
        <v>433.3859114</v>
      </c>
      <c r="O390" t="s">
        <v>1290</v>
      </c>
      <c r="P390" t="s">
        <v>1290</v>
      </c>
      <c r="Q390" t="s">
        <v>1290</v>
      </c>
      <c r="R390" t="s">
        <v>1290</v>
      </c>
    </row>
    <row r="391" spans="1:18" hidden="1" x14ac:dyDescent="0.35">
      <c r="A391" t="s">
        <v>2120</v>
      </c>
      <c r="B391" t="s">
        <v>2121</v>
      </c>
      <c r="C391">
        <v>2397.823018</v>
      </c>
      <c r="D391">
        <v>-1.39687809</v>
      </c>
      <c r="E391">
        <v>0.197710519</v>
      </c>
      <c r="F391">
        <v>-5.7348677690000001</v>
      </c>
      <c r="G391">
        <v>9.7599999999999994E-9</v>
      </c>
      <c r="H391">
        <v>4.2E-7</v>
      </c>
      <c r="I391">
        <v>968.87242700000002</v>
      </c>
      <c r="J391">
        <v>1636.5113610000001</v>
      </c>
      <c r="K391">
        <v>1354.7468040000001</v>
      </c>
      <c r="L391">
        <v>3251.9840020000001</v>
      </c>
      <c r="M391">
        <v>3985.9839929999998</v>
      </c>
      <c r="N391">
        <v>3188.839524</v>
      </c>
      <c r="O391" t="s">
        <v>1290</v>
      </c>
      <c r="P391" t="s">
        <v>1290</v>
      </c>
      <c r="Q391" t="s">
        <v>1290</v>
      </c>
      <c r="R391" t="s">
        <v>1290</v>
      </c>
    </row>
    <row r="392" spans="1:18" hidden="1" x14ac:dyDescent="0.35">
      <c r="A392" t="s">
        <v>1948</v>
      </c>
      <c r="B392" t="s">
        <v>1949</v>
      </c>
      <c r="C392">
        <v>1529.317773</v>
      </c>
      <c r="D392">
        <v>-1.3980541099999999</v>
      </c>
      <c r="E392">
        <v>0.17860841399999999</v>
      </c>
      <c r="F392">
        <v>-6.3547941449999996</v>
      </c>
      <c r="G392">
        <v>2.09E-10</v>
      </c>
      <c r="H392">
        <v>1.11E-8</v>
      </c>
      <c r="I392">
        <v>855.66733290000002</v>
      </c>
      <c r="J392">
        <v>1027.6265860000001</v>
      </c>
      <c r="K392">
        <v>640.84324919999995</v>
      </c>
      <c r="L392">
        <v>2199.095268</v>
      </c>
      <c r="M392">
        <v>2185.6555170000001</v>
      </c>
      <c r="N392">
        <v>2267.0186819999999</v>
      </c>
      <c r="O392" t="s">
        <v>1290</v>
      </c>
      <c r="P392" t="s">
        <v>1290</v>
      </c>
      <c r="Q392" t="s">
        <v>1290</v>
      </c>
      <c r="R392" t="s">
        <v>1290</v>
      </c>
    </row>
    <row r="393" spans="1:18" hidden="1" x14ac:dyDescent="0.35">
      <c r="A393" t="s">
        <v>1288</v>
      </c>
      <c r="B393" t="s">
        <v>1440</v>
      </c>
      <c r="C393">
        <v>243.45165470000001</v>
      </c>
      <c r="D393">
        <v>-1.410417662</v>
      </c>
      <c r="E393">
        <v>0.30679085</v>
      </c>
      <c r="F393">
        <v>-3.7399526650000001</v>
      </c>
      <c r="G393">
        <v>1.84055E-4</v>
      </c>
      <c r="H393">
        <v>3.4755150000000002E-3</v>
      </c>
      <c r="I393">
        <v>109.12563129999999</v>
      </c>
      <c r="J393">
        <v>190.14296490000001</v>
      </c>
      <c r="K393">
        <v>100.19699009999999</v>
      </c>
      <c r="L393">
        <v>386.46766400000001</v>
      </c>
      <c r="M393">
        <v>340.47900010000001</v>
      </c>
      <c r="N393">
        <v>334.29767770000001</v>
      </c>
      <c r="O393" t="s">
        <v>1290</v>
      </c>
      <c r="P393" t="s">
        <v>1290</v>
      </c>
      <c r="Q393" t="s">
        <v>1290</v>
      </c>
      <c r="R393" t="s">
        <v>1290</v>
      </c>
    </row>
    <row r="394" spans="1:18" x14ac:dyDescent="0.35">
      <c r="A394" t="s">
        <v>925</v>
      </c>
      <c r="B394" t="s">
        <v>1394</v>
      </c>
      <c r="C394">
        <v>396.23949279999999</v>
      </c>
      <c r="D394">
        <v>-1.416220678</v>
      </c>
      <c r="E394">
        <v>0.23589212500000001</v>
      </c>
      <c r="F394">
        <v>-4.8886170849999999</v>
      </c>
      <c r="G394">
        <v>1.02E-6</v>
      </c>
      <c r="H394">
        <v>3.1000000000000001E-5</v>
      </c>
      <c r="I394">
        <v>208.0526054</v>
      </c>
      <c r="J394">
        <v>259.57719370000001</v>
      </c>
      <c r="K394">
        <v>180.5633259</v>
      </c>
      <c r="L394">
        <v>512.77660779999997</v>
      </c>
      <c r="M394">
        <v>702.00912110000002</v>
      </c>
      <c r="N394">
        <v>514.45810270000004</v>
      </c>
      <c r="O394" t="s">
        <v>1281</v>
      </c>
      <c r="P394" t="s">
        <v>1389</v>
      </c>
      <c r="Q394" t="s">
        <v>1390</v>
      </c>
      <c r="R394" t="s">
        <v>1287</v>
      </c>
    </row>
    <row r="395" spans="1:18" hidden="1" x14ac:dyDescent="0.35">
      <c r="A395" t="s">
        <v>2624</v>
      </c>
      <c r="B395" t="s">
        <v>2625</v>
      </c>
      <c r="C395">
        <v>956.66037530000006</v>
      </c>
      <c r="D395">
        <v>-1.4224637769999999</v>
      </c>
      <c r="E395">
        <v>0.24452140999999999</v>
      </c>
      <c r="F395">
        <v>-4.7416272020000001</v>
      </c>
      <c r="G395">
        <v>2.12E-6</v>
      </c>
      <c r="H395">
        <v>6.0399999999999998E-5</v>
      </c>
      <c r="I395">
        <v>470.15809350000001</v>
      </c>
      <c r="J395">
        <v>634.52202899999997</v>
      </c>
      <c r="K395">
        <v>455.06133010000002</v>
      </c>
      <c r="L395">
        <v>974.65259649999996</v>
      </c>
      <c r="M395">
        <v>1736.259847</v>
      </c>
      <c r="N395">
        <v>1469.308356</v>
      </c>
      <c r="O395" t="s">
        <v>1290</v>
      </c>
      <c r="P395" t="s">
        <v>1290</v>
      </c>
      <c r="Q395" t="s">
        <v>1290</v>
      </c>
      <c r="R395" t="s">
        <v>1290</v>
      </c>
    </row>
    <row r="396" spans="1:18" hidden="1" x14ac:dyDescent="0.35">
      <c r="A396" t="s">
        <v>2498</v>
      </c>
      <c r="B396" t="s">
        <v>2499</v>
      </c>
      <c r="C396">
        <v>3498.2556290000002</v>
      </c>
      <c r="D396">
        <v>-1.4256840930000001</v>
      </c>
      <c r="E396">
        <v>0.147399222</v>
      </c>
      <c r="F396">
        <v>-7.8877600059999997</v>
      </c>
      <c r="G396">
        <v>3.08E-15</v>
      </c>
      <c r="H396">
        <v>2.6E-13</v>
      </c>
      <c r="I396">
        <v>1810.2616399999999</v>
      </c>
      <c r="J396">
        <v>1914.248276</v>
      </c>
      <c r="K396">
        <v>1969.497087</v>
      </c>
      <c r="L396">
        <v>4451.9189679999999</v>
      </c>
      <c r="M396">
        <v>6216.4875499999998</v>
      </c>
      <c r="N396">
        <v>4627.1202510000003</v>
      </c>
      <c r="O396" t="s">
        <v>1290</v>
      </c>
      <c r="P396" t="s">
        <v>1290</v>
      </c>
      <c r="Q396" t="s">
        <v>1290</v>
      </c>
      <c r="R396" t="s">
        <v>1290</v>
      </c>
    </row>
    <row r="397" spans="1:18" hidden="1" x14ac:dyDescent="0.35">
      <c r="A397" t="s">
        <v>1288</v>
      </c>
      <c r="B397" t="s">
        <v>1588</v>
      </c>
      <c r="C397">
        <v>90.103147300000003</v>
      </c>
      <c r="D397">
        <v>-1.428693913</v>
      </c>
      <c r="E397">
        <v>0.36079862000000001</v>
      </c>
      <c r="F397">
        <v>-3.2307759599999999</v>
      </c>
      <c r="G397">
        <v>1.2345469999999999E-3</v>
      </c>
      <c r="H397">
        <v>1.8015534E-2</v>
      </c>
      <c r="I397">
        <v>36.715165650000003</v>
      </c>
      <c r="J397">
        <v>54.479164099999998</v>
      </c>
      <c r="K397">
        <v>55.317088290000001</v>
      </c>
      <c r="L397">
        <v>155.5296697</v>
      </c>
      <c r="M397">
        <v>124.4761936</v>
      </c>
      <c r="N397">
        <v>114.10160260000001</v>
      </c>
      <c r="O397" t="s">
        <v>1290</v>
      </c>
      <c r="P397" t="s">
        <v>1290</v>
      </c>
      <c r="Q397" t="s">
        <v>1290</v>
      </c>
      <c r="R397" t="s">
        <v>1290</v>
      </c>
    </row>
    <row r="398" spans="1:18" hidden="1" x14ac:dyDescent="0.35">
      <c r="A398" t="s">
        <v>2606</v>
      </c>
      <c r="B398" t="s">
        <v>2607</v>
      </c>
      <c r="C398">
        <v>2139.2606740000001</v>
      </c>
      <c r="D398">
        <v>-1.4337212800000001</v>
      </c>
      <c r="E398">
        <v>0.18002769599999999</v>
      </c>
      <c r="F398">
        <v>-6.5028154039999997</v>
      </c>
      <c r="G398">
        <v>7.8800000000000002E-11</v>
      </c>
      <c r="H398">
        <v>4.4400000000000004E-9</v>
      </c>
      <c r="I398">
        <v>1141.229732</v>
      </c>
      <c r="J398">
        <v>1378.0023859999999</v>
      </c>
      <c r="K398">
        <v>948.74025010000003</v>
      </c>
      <c r="L398">
        <v>2676.0529219999999</v>
      </c>
      <c r="M398">
        <v>3684.8614360000001</v>
      </c>
      <c r="N398">
        <v>3006.6773159999998</v>
      </c>
      <c r="O398" t="s">
        <v>1290</v>
      </c>
      <c r="P398" t="s">
        <v>1290</v>
      </c>
      <c r="Q398" t="s">
        <v>1290</v>
      </c>
      <c r="R398" t="s">
        <v>1290</v>
      </c>
    </row>
    <row r="399" spans="1:18" hidden="1" x14ac:dyDescent="0.35">
      <c r="A399" t="s">
        <v>1288</v>
      </c>
      <c r="B399" t="s">
        <v>1538</v>
      </c>
      <c r="C399">
        <v>12763.224410000001</v>
      </c>
      <c r="D399">
        <v>-1.434567591</v>
      </c>
      <c r="E399">
        <v>0.14591048200000001</v>
      </c>
      <c r="F399">
        <v>-8.0291228579999991</v>
      </c>
      <c r="G399">
        <v>9.8199999999999998E-16</v>
      </c>
      <c r="H399">
        <v>8.6200000000000001E-14</v>
      </c>
      <c r="I399">
        <v>7330.794742</v>
      </c>
      <c r="J399">
        <v>7393.1430339999997</v>
      </c>
      <c r="K399">
        <v>5956.5023179999998</v>
      </c>
      <c r="L399">
        <v>15984.679620000001</v>
      </c>
      <c r="M399">
        <v>22128.389210000001</v>
      </c>
      <c r="N399">
        <v>17785.837520000001</v>
      </c>
      <c r="O399" t="s">
        <v>1290</v>
      </c>
      <c r="P399" t="s">
        <v>1290</v>
      </c>
      <c r="Q399" t="s">
        <v>1290</v>
      </c>
      <c r="R399" t="s">
        <v>1290</v>
      </c>
    </row>
    <row r="400" spans="1:18" hidden="1" x14ac:dyDescent="0.35">
      <c r="A400" t="s">
        <v>2008</v>
      </c>
      <c r="B400" t="s">
        <v>2009</v>
      </c>
      <c r="C400">
        <v>1130.4397690000001</v>
      </c>
      <c r="D400">
        <v>-1.444620209</v>
      </c>
      <c r="E400">
        <v>0.155589227</v>
      </c>
      <c r="F400">
        <v>-7.5942648869999996</v>
      </c>
      <c r="G400">
        <v>3.1E-14</v>
      </c>
      <c r="H400">
        <v>2.36E-12</v>
      </c>
      <c r="I400">
        <v>675.15110179999999</v>
      </c>
      <c r="J400">
        <v>498.85822819999999</v>
      </c>
      <c r="K400">
        <v>648.14927980000004</v>
      </c>
      <c r="L400">
        <v>1673.122204</v>
      </c>
      <c r="M400">
        <v>1749.9888390000001</v>
      </c>
      <c r="N400">
        <v>1537.3689609999999</v>
      </c>
      <c r="O400" t="s">
        <v>1290</v>
      </c>
      <c r="P400" t="s">
        <v>1290</v>
      </c>
      <c r="Q400" t="s">
        <v>1290</v>
      </c>
      <c r="R400" t="s">
        <v>1290</v>
      </c>
    </row>
    <row r="401" spans="1:18" hidden="1" x14ac:dyDescent="0.35">
      <c r="A401" t="s">
        <v>1780</v>
      </c>
      <c r="B401" t="s">
        <v>1781</v>
      </c>
      <c r="C401">
        <v>198.21530540000001</v>
      </c>
      <c r="D401">
        <v>-1.4463800440000001</v>
      </c>
      <c r="E401">
        <v>0.36725317600000001</v>
      </c>
      <c r="F401">
        <v>-3.2221522220000001</v>
      </c>
      <c r="G401">
        <v>1.272315E-3</v>
      </c>
      <c r="H401">
        <v>1.8446512000000002E-2</v>
      </c>
      <c r="I401">
        <v>90.76804842</v>
      </c>
      <c r="J401">
        <v>85.457512320000006</v>
      </c>
      <c r="K401">
        <v>142.98945459999999</v>
      </c>
      <c r="L401">
        <v>385.52505989999997</v>
      </c>
      <c r="M401">
        <v>191.29062099999999</v>
      </c>
      <c r="N401">
        <v>293.2611364</v>
      </c>
      <c r="O401" t="s">
        <v>1290</v>
      </c>
      <c r="P401" t="s">
        <v>1290</v>
      </c>
      <c r="Q401" t="s">
        <v>1290</v>
      </c>
      <c r="R401" t="s">
        <v>1290</v>
      </c>
    </row>
    <row r="402" spans="1:18" x14ac:dyDescent="0.35">
      <c r="A402" t="s">
        <v>682</v>
      </c>
      <c r="B402" t="s">
        <v>1419</v>
      </c>
      <c r="C402">
        <v>3332.4315799999999</v>
      </c>
      <c r="D402">
        <v>-1.4513963519999999</v>
      </c>
      <c r="E402">
        <v>0.177821748</v>
      </c>
      <c r="F402">
        <v>-6.6828830449999996</v>
      </c>
      <c r="G402">
        <v>2.3400000000000001E-11</v>
      </c>
      <c r="H402">
        <v>1.4200000000000001E-9</v>
      </c>
      <c r="I402">
        <v>1981.59908</v>
      </c>
      <c r="J402">
        <v>1955.908813</v>
      </c>
      <c r="K402">
        <v>1416.326204</v>
      </c>
      <c r="L402">
        <v>5553.8231130000004</v>
      </c>
      <c r="M402">
        <v>5126.4055900000003</v>
      </c>
      <c r="N402">
        <v>3960.5266780000002</v>
      </c>
      <c r="O402" t="s">
        <v>1281</v>
      </c>
      <c r="P402" t="s">
        <v>1282</v>
      </c>
      <c r="Q402" t="s">
        <v>1286</v>
      </c>
      <c r="R402" t="s">
        <v>1287</v>
      </c>
    </row>
    <row r="403" spans="1:18" hidden="1" x14ac:dyDescent="0.35">
      <c r="A403" t="s">
        <v>1288</v>
      </c>
      <c r="B403" t="s">
        <v>1594</v>
      </c>
      <c r="C403">
        <v>2939.993136</v>
      </c>
      <c r="D403">
        <v>-1.458243722</v>
      </c>
      <c r="E403">
        <v>0.15619490499999999</v>
      </c>
      <c r="F403">
        <v>-7.6520377829999999</v>
      </c>
      <c r="G403">
        <v>1.9800000000000001E-14</v>
      </c>
      <c r="H403">
        <v>1.5299999999999999E-12</v>
      </c>
      <c r="I403">
        <v>1425.7722659999999</v>
      </c>
      <c r="J403">
        <v>1857.632674</v>
      </c>
      <c r="K403">
        <v>1423.6322339999999</v>
      </c>
      <c r="L403">
        <v>3660.1315589999999</v>
      </c>
      <c r="M403">
        <v>4530.5673399999996</v>
      </c>
      <c r="N403">
        <v>4742.222745</v>
      </c>
      <c r="O403" t="s">
        <v>1290</v>
      </c>
      <c r="P403" t="s">
        <v>1290</v>
      </c>
      <c r="Q403" t="s">
        <v>1290</v>
      </c>
      <c r="R403" t="s">
        <v>1290</v>
      </c>
    </row>
    <row r="404" spans="1:18" hidden="1" x14ac:dyDescent="0.35">
      <c r="A404" t="s">
        <v>2776</v>
      </c>
      <c r="B404" t="s">
        <v>2777</v>
      </c>
      <c r="C404">
        <v>72.657590499999998</v>
      </c>
      <c r="D404">
        <v>-1.462859345</v>
      </c>
      <c r="E404">
        <v>0.36430569699999998</v>
      </c>
      <c r="F404">
        <v>-3.2934564270000002</v>
      </c>
      <c r="G404">
        <v>9.8963700000000003E-4</v>
      </c>
      <c r="H404">
        <v>1.4978287E-2</v>
      </c>
      <c r="I404">
        <v>35.695299939999998</v>
      </c>
      <c r="J404">
        <v>47.001631779999997</v>
      </c>
      <c r="K404">
        <v>33.398996699999998</v>
      </c>
      <c r="L404">
        <v>97.088218029999993</v>
      </c>
      <c r="M404">
        <v>111.6624678</v>
      </c>
      <c r="N404">
        <v>111.0989288</v>
      </c>
      <c r="O404" t="s">
        <v>1290</v>
      </c>
      <c r="P404" t="s">
        <v>1290</v>
      </c>
      <c r="Q404" t="s">
        <v>1290</v>
      </c>
      <c r="R404" t="s">
        <v>1290</v>
      </c>
    </row>
    <row r="405" spans="1:18" hidden="1" x14ac:dyDescent="0.35">
      <c r="A405" t="s">
        <v>2088</v>
      </c>
      <c r="B405" t="s">
        <v>2089</v>
      </c>
      <c r="C405">
        <v>5193.9860200000003</v>
      </c>
      <c r="D405">
        <v>-1.4630239359999999</v>
      </c>
      <c r="E405">
        <v>0.12874893200000001</v>
      </c>
      <c r="F405">
        <v>-9.3203843479999993</v>
      </c>
      <c r="G405">
        <v>1.16E-20</v>
      </c>
      <c r="H405">
        <v>1.4300000000000001E-18</v>
      </c>
      <c r="I405">
        <v>2812.7896350000001</v>
      </c>
      <c r="J405">
        <v>2636.364255</v>
      </c>
      <c r="K405">
        <v>2846.22075</v>
      </c>
      <c r="L405">
        <v>8496.6329829999995</v>
      </c>
      <c r="M405">
        <v>8044.2740100000001</v>
      </c>
      <c r="N405">
        <v>6327.6344849999996</v>
      </c>
      <c r="O405" t="s">
        <v>1290</v>
      </c>
      <c r="P405" t="s">
        <v>1290</v>
      </c>
      <c r="Q405" t="s">
        <v>1290</v>
      </c>
      <c r="R405" t="s">
        <v>1290</v>
      </c>
    </row>
    <row r="406" spans="1:18" x14ac:dyDescent="0.35">
      <c r="A406" t="s">
        <v>928</v>
      </c>
      <c r="B406" t="s">
        <v>1400</v>
      </c>
      <c r="C406">
        <v>1835.3386829999999</v>
      </c>
      <c r="D406">
        <v>-1.4637166319999999</v>
      </c>
      <c r="E406">
        <v>0.117485378</v>
      </c>
      <c r="F406">
        <v>-10.21984395</v>
      </c>
      <c r="G406">
        <v>1.62E-24</v>
      </c>
      <c r="H406">
        <v>2.5599999999999998E-22</v>
      </c>
      <c r="I406">
        <v>1056.580878</v>
      </c>
      <c r="J406">
        <v>1004.12577</v>
      </c>
      <c r="K406">
        <v>869.41763289999994</v>
      </c>
      <c r="L406">
        <v>2567.6534550000001</v>
      </c>
      <c r="M406">
        <v>2852.8845249999999</v>
      </c>
      <c r="N406">
        <v>2661.369835</v>
      </c>
      <c r="O406" t="s">
        <v>1281</v>
      </c>
      <c r="P406" t="s">
        <v>1389</v>
      </c>
      <c r="Q406" t="s">
        <v>1390</v>
      </c>
      <c r="R406" t="s">
        <v>1287</v>
      </c>
    </row>
    <row r="407" spans="1:18" hidden="1" x14ac:dyDescent="0.35">
      <c r="A407" t="s">
        <v>2066</v>
      </c>
      <c r="B407" t="s">
        <v>2067</v>
      </c>
      <c r="C407">
        <v>6190.7094340000003</v>
      </c>
      <c r="D407">
        <v>-1.4758581310000001</v>
      </c>
      <c r="E407">
        <v>0.163164801</v>
      </c>
      <c r="F407">
        <v>-7.4331211049999997</v>
      </c>
      <c r="G407">
        <v>1.06E-13</v>
      </c>
      <c r="H407">
        <v>7.7899999999999997E-12</v>
      </c>
      <c r="I407">
        <v>3447.1461089999998</v>
      </c>
      <c r="J407">
        <v>3806.0639550000001</v>
      </c>
      <c r="K407">
        <v>2569.6353089999998</v>
      </c>
      <c r="L407">
        <v>8231.7612430000008</v>
      </c>
      <c r="M407">
        <v>10402.91483</v>
      </c>
      <c r="N407">
        <v>8686.7351629999994</v>
      </c>
      <c r="O407" t="s">
        <v>1290</v>
      </c>
      <c r="P407" t="s">
        <v>1290</v>
      </c>
      <c r="Q407" t="s">
        <v>1290</v>
      </c>
      <c r="R407" t="s">
        <v>1290</v>
      </c>
    </row>
    <row r="408" spans="1:18" hidden="1" x14ac:dyDescent="0.35">
      <c r="A408" t="s">
        <v>1288</v>
      </c>
      <c r="B408" t="s">
        <v>1508</v>
      </c>
      <c r="C408">
        <v>3228.8425590000002</v>
      </c>
      <c r="D408">
        <v>-1.4765606710000001</v>
      </c>
      <c r="E408">
        <v>0.18830687300000001</v>
      </c>
      <c r="F408">
        <v>-6.4444077310000001</v>
      </c>
      <c r="G408">
        <v>1.16E-10</v>
      </c>
      <c r="H408">
        <v>6.4199999999999998E-9</v>
      </c>
      <c r="I408">
        <v>1732.7518459999999</v>
      </c>
      <c r="J408">
        <v>1389.752794</v>
      </c>
      <c r="K408">
        <v>1998.721209</v>
      </c>
      <c r="L408">
        <v>3813.7760210000001</v>
      </c>
      <c r="M408">
        <v>5779.9056060000003</v>
      </c>
      <c r="N408">
        <v>4658.1478800000004</v>
      </c>
      <c r="O408" t="s">
        <v>1290</v>
      </c>
      <c r="P408" t="s">
        <v>1290</v>
      </c>
      <c r="Q408" t="s">
        <v>1290</v>
      </c>
      <c r="R408" t="s">
        <v>1290</v>
      </c>
    </row>
    <row r="409" spans="1:18" hidden="1" x14ac:dyDescent="0.35">
      <c r="A409" t="s">
        <v>1974</v>
      </c>
      <c r="B409" t="s">
        <v>1975</v>
      </c>
      <c r="C409">
        <v>2288.6855099999998</v>
      </c>
      <c r="D409">
        <v>-1.4807615599999999</v>
      </c>
      <c r="E409">
        <v>0.14451436300000001</v>
      </c>
      <c r="F409">
        <v>-8.4263399989999996</v>
      </c>
      <c r="G409">
        <v>3.57E-17</v>
      </c>
      <c r="H409">
        <v>3.4E-15</v>
      </c>
      <c r="I409">
        <v>1111.6536269999999</v>
      </c>
      <c r="J409">
        <v>1217.7695510000001</v>
      </c>
      <c r="K409">
        <v>1293.167404</v>
      </c>
      <c r="L409">
        <v>2982.3992410000001</v>
      </c>
      <c r="M409">
        <v>3982.322928</v>
      </c>
      <c r="N409">
        <v>3144.8003090000002</v>
      </c>
      <c r="O409" t="s">
        <v>1290</v>
      </c>
      <c r="P409" t="s">
        <v>1290</v>
      </c>
      <c r="Q409" t="s">
        <v>1290</v>
      </c>
      <c r="R409" t="s">
        <v>1290</v>
      </c>
    </row>
    <row r="410" spans="1:18" hidden="1" x14ac:dyDescent="0.35">
      <c r="A410" t="s">
        <v>2274</v>
      </c>
      <c r="B410" t="s">
        <v>2275</v>
      </c>
      <c r="C410">
        <v>117.5808262</v>
      </c>
      <c r="D410">
        <v>-1.488810921</v>
      </c>
      <c r="E410">
        <v>0.32910306</v>
      </c>
      <c r="F410">
        <v>-3.724597744</v>
      </c>
      <c r="G410">
        <v>1.95627E-4</v>
      </c>
      <c r="H410">
        <v>3.6746690000000002E-3</v>
      </c>
      <c r="I410">
        <v>80.569391300000007</v>
      </c>
      <c r="J410">
        <v>58.752039719999999</v>
      </c>
      <c r="K410">
        <v>45.923620470000003</v>
      </c>
      <c r="L410">
        <v>169.66873050000001</v>
      </c>
      <c r="M410">
        <v>168.4089678</v>
      </c>
      <c r="N410">
        <v>182.16220759999999</v>
      </c>
      <c r="O410" t="s">
        <v>1290</v>
      </c>
      <c r="P410" t="s">
        <v>1290</v>
      </c>
      <c r="Q410" t="s">
        <v>1290</v>
      </c>
      <c r="R410" t="s">
        <v>1290</v>
      </c>
    </row>
    <row r="411" spans="1:18" hidden="1" x14ac:dyDescent="0.35">
      <c r="A411" t="s">
        <v>2540</v>
      </c>
      <c r="B411" t="s">
        <v>2541</v>
      </c>
      <c r="C411">
        <v>268.70121440000003</v>
      </c>
      <c r="D411">
        <v>-1.489708912</v>
      </c>
      <c r="E411">
        <v>0.36224636100000002</v>
      </c>
      <c r="F411">
        <v>-3.3862990480000001</v>
      </c>
      <c r="G411">
        <v>7.0842099999999999E-4</v>
      </c>
      <c r="H411">
        <v>1.1204688000000001E-2</v>
      </c>
      <c r="I411">
        <v>124.4236169</v>
      </c>
      <c r="J411">
        <v>112.1629849</v>
      </c>
      <c r="K411">
        <v>186.82563780000001</v>
      </c>
      <c r="L411">
        <v>431.71265879999999</v>
      </c>
      <c r="M411">
        <v>519.87116140000001</v>
      </c>
      <c r="N411">
        <v>237.21122639999999</v>
      </c>
      <c r="O411" t="s">
        <v>1290</v>
      </c>
      <c r="P411" t="s">
        <v>1290</v>
      </c>
      <c r="Q411" t="s">
        <v>1290</v>
      </c>
      <c r="R411" t="s">
        <v>1290</v>
      </c>
    </row>
    <row r="412" spans="1:18" hidden="1" x14ac:dyDescent="0.35">
      <c r="A412" t="s">
        <v>2058</v>
      </c>
      <c r="B412" t="s">
        <v>2059</v>
      </c>
      <c r="C412">
        <v>14263.440629999999</v>
      </c>
      <c r="D412">
        <v>-1.4912435079999999</v>
      </c>
      <c r="E412">
        <v>0.124828567</v>
      </c>
      <c r="F412">
        <v>-9.8391668479999996</v>
      </c>
      <c r="G412">
        <v>7.6299999999999998E-23</v>
      </c>
      <c r="H412">
        <v>1.07E-20</v>
      </c>
      <c r="I412">
        <v>7870.3037039999999</v>
      </c>
      <c r="J412">
        <v>7338.6638700000003</v>
      </c>
      <c r="K412">
        <v>7245.4948469999999</v>
      </c>
      <c r="L412">
        <v>18443.93361</v>
      </c>
      <c r="M412">
        <v>24837.576949999999</v>
      </c>
      <c r="N412">
        <v>19844.670819999999</v>
      </c>
      <c r="O412" t="s">
        <v>1290</v>
      </c>
      <c r="P412" t="s">
        <v>1290</v>
      </c>
      <c r="Q412" t="s">
        <v>1290</v>
      </c>
      <c r="R412" t="s">
        <v>1290</v>
      </c>
    </row>
    <row r="413" spans="1:18" hidden="1" x14ac:dyDescent="0.35">
      <c r="A413" t="s">
        <v>1288</v>
      </c>
      <c r="B413" t="s">
        <v>1684</v>
      </c>
      <c r="C413">
        <v>89.501859659999994</v>
      </c>
      <c r="D413">
        <v>-1.4953643219999999</v>
      </c>
      <c r="E413">
        <v>0.40123742600000001</v>
      </c>
      <c r="F413">
        <v>-3.07132345</v>
      </c>
      <c r="G413">
        <v>2.1311220000000001E-3</v>
      </c>
      <c r="H413">
        <v>2.8714059E-2</v>
      </c>
      <c r="I413">
        <v>48.95355421</v>
      </c>
      <c r="J413">
        <v>35.251223830000001</v>
      </c>
      <c r="K413">
        <v>56.360806940000003</v>
      </c>
      <c r="L413">
        <v>93.317801790000004</v>
      </c>
      <c r="M413">
        <v>162.00210490000001</v>
      </c>
      <c r="N413">
        <v>141.12566630000001</v>
      </c>
      <c r="O413" t="s">
        <v>1290</v>
      </c>
      <c r="P413" t="s">
        <v>1290</v>
      </c>
      <c r="Q413" t="s">
        <v>1290</v>
      </c>
      <c r="R413" t="s">
        <v>1290</v>
      </c>
    </row>
    <row r="414" spans="1:18" hidden="1" x14ac:dyDescent="0.35">
      <c r="A414" t="s">
        <v>2744</v>
      </c>
      <c r="B414" t="s">
        <v>2745</v>
      </c>
      <c r="C414">
        <v>154.80023109999999</v>
      </c>
      <c r="D414">
        <v>-1.506049376</v>
      </c>
      <c r="E414">
        <v>0.33329968500000001</v>
      </c>
      <c r="F414">
        <v>-3.729421377</v>
      </c>
      <c r="G414">
        <v>1.9191999999999999E-4</v>
      </c>
      <c r="H414">
        <v>3.61641E-3</v>
      </c>
      <c r="I414">
        <v>82.609122720000002</v>
      </c>
      <c r="J414">
        <v>68.366009849999998</v>
      </c>
      <c r="K414">
        <v>90.803522279999996</v>
      </c>
      <c r="L414">
        <v>286.55163379999999</v>
      </c>
      <c r="M414">
        <v>159.25630649999999</v>
      </c>
      <c r="N414">
        <v>241.2147914</v>
      </c>
      <c r="O414" t="s">
        <v>1290</v>
      </c>
      <c r="P414" t="s">
        <v>1290</v>
      </c>
      <c r="Q414" t="s">
        <v>1290</v>
      </c>
      <c r="R414" t="s">
        <v>1290</v>
      </c>
    </row>
    <row r="415" spans="1:18" hidden="1" x14ac:dyDescent="0.35">
      <c r="A415" t="s">
        <v>1288</v>
      </c>
      <c r="B415" t="s">
        <v>1455</v>
      </c>
      <c r="C415">
        <v>192.9639416</v>
      </c>
      <c r="D415">
        <v>-1.508662505</v>
      </c>
      <c r="E415">
        <v>0.32649499100000001</v>
      </c>
      <c r="F415">
        <v>-3.8151522529999999</v>
      </c>
      <c r="G415">
        <v>1.3609900000000001E-4</v>
      </c>
      <c r="H415">
        <v>2.6801030000000001E-3</v>
      </c>
      <c r="I415">
        <v>101.98657129999999</v>
      </c>
      <c r="J415">
        <v>129.25448739999999</v>
      </c>
      <c r="K415">
        <v>69.929149350000003</v>
      </c>
      <c r="L415">
        <v>232.82320250000001</v>
      </c>
      <c r="M415">
        <v>350.54692749999998</v>
      </c>
      <c r="N415">
        <v>273.24331139999998</v>
      </c>
      <c r="O415" t="s">
        <v>1290</v>
      </c>
      <c r="P415" t="s">
        <v>1290</v>
      </c>
      <c r="Q415" t="s">
        <v>1290</v>
      </c>
      <c r="R415" t="s">
        <v>1290</v>
      </c>
    </row>
    <row r="416" spans="1:18" hidden="1" x14ac:dyDescent="0.35">
      <c r="A416" t="s">
        <v>1288</v>
      </c>
      <c r="B416" t="s">
        <v>1572</v>
      </c>
      <c r="C416">
        <v>456.70887859999999</v>
      </c>
      <c r="D416">
        <v>-1.5232028989999999</v>
      </c>
      <c r="E416">
        <v>0.30942069799999999</v>
      </c>
      <c r="F416">
        <v>-4.0726703139999998</v>
      </c>
      <c r="G416">
        <v>4.6499999999999999E-5</v>
      </c>
      <c r="H416">
        <v>1.0169370000000001E-3</v>
      </c>
      <c r="I416">
        <v>231.5095168</v>
      </c>
      <c r="J416">
        <v>319.3974523</v>
      </c>
      <c r="K416">
        <v>156.55779699999999</v>
      </c>
      <c r="L416">
        <v>623.06128269999999</v>
      </c>
      <c r="M416">
        <v>872.2486212</v>
      </c>
      <c r="N416">
        <v>537.47860149999997</v>
      </c>
      <c r="O416" t="s">
        <v>1290</v>
      </c>
      <c r="P416" t="s">
        <v>1290</v>
      </c>
      <c r="Q416" t="s">
        <v>1290</v>
      </c>
      <c r="R416" t="s">
        <v>1290</v>
      </c>
    </row>
    <row r="417" spans="1:18" x14ac:dyDescent="0.35">
      <c r="A417" t="s">
        <v>48</v>
      </c>
      <c r="B417" t="s">
        <v>1438</v>
      </c>
      <c r="C417">
        <v>1592.069236</v>
      </c>
      <c r="D417">
        <v>-1.5270585860000001</v>
      </c>
      <c r="E417">
        <v>0.231142983</v>
      </c>
      <c r="F417">
        <v>-5.468581232</v>
      </c>
      <c r="G417">
        <v>4.5400000000000003E-8</v>
      </c>
      <c r="H417">
        <v>1.75E-6</v>
      </c>
      <c r="I417">
        <v>596.62144190000004</v>
      </c>
      <c r="J417">
        <v>1016.944397</v>
      </c>
      <c r="K417">
        <v>847.49954130000003</v>
      </c>
      <c r="L417">
        <v>2228.315994</v>
      </c>
      <c r="M417">
        <v>2945.3264039999999</v>
      </c>
      <c r="N417">
        <v>1917.7076360000001</v>
      </c>
      <c r="O417" t="s">
        <v>1281</v>
      </c>
      <c r="P417" t="s">
        <v>1390</v>
      </c>
      <c r="Q417" t="s">
        <v>1389</v>
      </c>
      <c r="R417" t="s">
        <v>1287</v>
      </c>
    </row>
    <row r="418" spans="1:18" hidden="1" x14ac:dyDescent="0.35">
      <c r="A418" t="s">
        <v>1288</v>
      </c>
      <c r="B418" t="s">
        <v>1442</v>
      </c>
      <c r="C418">
        <v>1947.4985650000001</v>
      </c>
      <c r="D418">
        <v>-1.5433492440000001</v>
      </c>
      <c r="E418">
        <v>0.17159143099999999</v>
      </c>
      <c r="F418">
        <v>-7.461414768</v>
      </c>
      <c r="G418">
        <v>8.5599999999999996E-14</v>
      </c>
      <c r="H418">
        <v>6.3600000000000004E-12</v>
      </c>
      <c r="I418">
        <v>847.50840719999997</v>
      </c>
      <c r="J418">
        <v>1235.9292720000001</v>
      </c>
      <c r="K418">
        <v>901.77291100000002</v>
      </c>
      <c r="L418">
        <v>3218.050256</v>
      </c>
      <c r="M418">
        <v>2644.2038470000002</v>
      </c>
      <c r="N418">
        <v>2837.526695</v>
      </c>
      <c r="O418" t="s">
        <v>1290</v>
      </c>
      <c r="P418" t="s">
        <v>1290</v>
      </c>
      <c r="Q418" t="s">
        <v>1290</v>
      </c>
      <c r="R418" t="s">
        <v>1290</v>
      </c>
    </row>
    <row r="419" spans="1:18" hidden="1" x14ac:dyDescent="0.35">
      <c r="A419" t="s">
        <v>1994</v>
      </c>
      <c r="B419" t="s">
        <v>1995</v>
      </c>
      <c r="C419">
        <v>524.48026530000004</v>
      </c>
      <c r="D419">
        <v>-1.5460995280000001</v>
      </c>
      <c r="E419">
        <v>0.34044488099999998</v>
      </c>
      <c r="F419">
        <v>-3.768789586</v>
      </c>
      <c r="G419">
        <v>1.64041E-4</v>
      </c>
      <c r="H419">
        <v>3.154095E-3</v>
      </c>
      <c r="I419">
        <v>210.0923368</v>
      </c>
      <c r="J419">
        <v>271.32760159999998</v>
      </c>
      <c r="K419">
        <v>321.46534329999997</v>
      </c>
      <c r="L419">
        <v>771.99272389999999</v>
      </c>
      <c r="M419">
        <v>1127.6078709999999</v>
      </c>
      <c r="N419">
        <v>444.39571519999998</v>
      </c>
      <c r="O419" t="s">
        <v>1290</v>
      </c>
      <c r="P419" t="s">
        <v>1290</v>
      </c>
      <c r="Q419" t="s">
        <v>1290</v>
      </c>
      <c r="R419" t="s">
        <v>1290</v>
      </c>
    </row>
    <row r="420" spans="1:18" hidden="1" x14ac:dyDescent="0.35">
      <c r="A420" t="s">
        <v>1288</v>
      </c>
      <c r="B420" t="s">
        <v>1625</v>
      </c>
      <c r="C420">
        <v>994.40054680000003</v>
      </c>
      <c r="D420">
        <v>-1.5512072029999999</v>
      </c>
      <c r="E420">
        <v>0.156522102</v>
      </c>
      <c r="F420">
        <v>-8.2299738199999997</v>
      </c>
      <c r="G420">
        <v>1.8700000000000001E-16</v>
      </c>
      <c r="H420">
        <v>1.7E-14</v>
      </c>
      <c r="I420">
        <v>536.44936480000001</v>
      </c>
      <c r="J420">
        <v>567.22423800000001</v>
      </c>
      <c r="K420">
        <v>414.35630279999998</v>
      </c>
      <c r="L420">
        <v>1440.2990010000001</v>
      </c>
      <c r="M420">
        <v>1557.782952</v>
      </c>
      <c r="N420">
        <v>1450.291422</v>
      </c>
      <c r="O420" t="s">
        <v>1290</v>
      </c>
      <c r="P420" t="s">
        <v>1290</v>
      </c>
      <c r="Q420" t="s">
        <v>1290</v>
      </c>
      <c r="R420" t="s">
        <v>1290</v>
      </c>
    </row>
    <row r="421" spans="1:18" hidden="1" x14ac:dyDescent="0.35">
      <c r="A421" t="s">
        <v>2382</v>
      </c>
      <c r="B421" t="s">
        <v>2383</v>
      </c>
      <c r="C421">
        <v>204.77810779999999</v>
      </c>
      <c r="D421">
        <v>-1.5521976099999999</v>
      </c>
      <c r="E421">
        <v>0.33217064000000002</v>
      </c>
      <c r="F421">
        <v>-3.8810269480000001</v>
      </c>
      <c r="G421">
        <v>1.04016E-4</v>
      </c>
      <c r="H421">
        <v>2.1038060000000002E-3</v>
      </c>
      <c r="I421">
        <v>71.390599879999996</v>
      </c>
      <c r="J421">
        <v>138.86845750000001</v>
      </c>
      <c r="K421">
        <v>102.2844274</v>
      </c>
      <c r="L421">
        <v>361.95995850000003</v>
      </c>
      <c r="M421">
        <v>238.88445970000001</v>
      </c>
      <c r="N421">
        <v>315.2807439</v>
      </c>
      <c r="O421" t="s">
        <v>1290</v>
      </c>
      <c r="P421" t="s">
        <v>1290</v>
      </c>
      <c r="Q421" t="s">
        <v>1290</v>
      </c>
      <c r="R421" t="s">
        <v>1290</v>
      </c>
    </row>
    <row r="422" spans="1:18" hidden="1" x14ac:dyDescent="0.35">
      <c r="A422" t="s">
        <v>2232</v>
      </c>
      <c r="B422" t="s">
        <v>2233</v>
      </c>
      <c r="C422">
        <v>1286.0191070000001</v>
      </c>
      <c r="D422">
        <v>-1.557093104</v>
      </c>
      <c r="E422">
        <v>0.15252882800000001</v>
      </c>
      <c r="F422">
        <v>-8.4840270400000009</v>
      </c>
      <c r="G422">
        <v>2.1800000000000001E-17</v>
      </c>
      <c r="H422">
        <v>2.1200000000000001E-15</v>
      </c>
      <c r="I422">
        <v>629.25714470000003</v>
      </c>
      <c r="J422">
        <v>753.09432730000003</v>
      </c>
      <c r="K422">
        <v>575.08897449999995</v>
      </c>
      <c r="L422">
        <v>1882.3803049999999</v>
      </c>
      <c r="M422">
        <v>2130.7395489999999</v>
      </c>
      <c r="N422">
        <v>1745.554341</v>
      </c>
      <c r="O422" t="s">
        <v>1290</v>
      </c>
      <c r="P422" t="s">
        <v>1290</v>
      </c>
      <c r="Q422" t="s">
        <v>1290</v>
      </c>
      <c r="R422" t="s">
        <v>1290</v>
      </c>
    </row>
    <row r="423" spans="1:18" hidden="1" x14ac:dyDescent="0.35">
      <c r="A423" t="s">
        <v>1288</v>
      </c>
      <c r="B423" t="s">
        <v>1615</v>
      </c>
      <c r="C423">
        <v>761.9103447</v>
      </c>
      <c r="D423">
        <v>-1.5602953989999999</v>
      </c>
      <c r="E423">
        <v>0.12919556500000001</v>
      </c>
      <c r="F423">
        <v>-10.04106445</v>
      </c>
      <c r="G423">
        <v>1.01E-23</v>
      </c>
      <c r="H423">
        <v>1.4900000000000001E-21</v>
      </c>
      <c r="I423">
        <v>361.03246230000002</v>
      </c>
      <c r="J423">
        <v>377.08127309999998</v>
      </c>
      <c r="K423">
        <v>419.57489609999999</v>
      </c>
      <c r="L423">
        <v>1149.9769510000001</v>
      </c>
      <c r="M423">
        <v>1157.811653</v>
      </c>
      <c r="N423">
        <v>1105.9848320000001</v>
      </c>
      <c r="O423" t="s">
        <v>1290</v>
      </c>
      <c r="P423" t="s">
        <v>1290</v>
      </c>
      <c r="Q423" t="s">
        <v>1290</v>
      </c>
      <c r="R423" t="s">
        <v>1290</v>
      </c>
    </row>
    <row r="424" spans="1:18" x14ac:dyDescent="0.35">
      <c r="A424" t="s">
        <v>1258</v>
      </c>
      <c r="B424" t="s">
        <v>1387</v>
      </c>
      <c r="C424">
        <v>719.75885919999996</v>
      </c>
      <c r="D424">
        <v>-1.560730151</v>
      </c>
      <c r="E424">
        <v>0.16620167399999999</v>
      </c>
      <c r="F424">
        <v>-7.8079583130000003</v>
      </c>
      <c r="G424">
        <v>5.8100000000000001E-15</v>
      </c>
      <c r="H424">
        <v>4.73E-13</v>
      </c>
      <c r="I424">
        <v>304.93984810000001</v>
      </c>
      <c r="J424">
        <v>389.8999</v>
      </c>
      <c r="K424">
        <v>398.7005231</v>
      </c>
      <c r="L424">
        <v>997.2750939</v>
      </c>
      <c r="M424">
        <v>1168.7948469999999</v>
      </c>
      <c r="N424">
        <v>1058.942943</v>
      </c>
      <c r="O424" t="s">
        <v>1281</v>
      </c>
      <c r="P424" t="s">
        <v>1386</v>
      </c>
      <c r="Q424" t="s">
        <v>1287</v>
      </c>
      <c r="R424" t="s">
        <v>1287</v>
      </c>
    </row>
    <row r="425" spans="1:18" hidden="1" x14ac:dyDescent="0.35">
      <c r="A425" t="s">
        <v>2256</v>
      </c>
      <c r="B425" t="s">
        <v>2257</v>
      </c>
      <c r="C425">
        <v>253.7013838</v>
      </c>
      <c r="D425">
        <v>-1.5610606149999999</v>
      </c>
      <c r="E425">
        <v>0.27769042100000002</v>
      </c>
      <c r="F425">
        <v>-4.6743643769999998</v>
      </c>
      <c r="G425">
        <v>2.9500000000000001E-6</v>
      </c>
      <c r="H425">
        <v>8.2399999999999997E-5</v>
      </c>
      <c r="I425">
        <v>95.867376989999997</v>
      </c>
      <c r="J425">
        <v>154.89174109999999</v>
      </c>
      <c r="K425">
        <v>134.63970549999999</v>
      </c>
      <c r="L425">
        <v>309.17413119999998</v>
      </c>
      <c r="M425">
        <v>386.24230649999998</v>
      </c>
      <c r="N425">
        <v>441.39304149999998</v>
      </c>
      <c r="O425" t="s">
        <v>1290</v>
      </c>
      <c r="P425" t="s">
        <v>1290</v>
      </c>
      <c r="Q425" t="s">
        <v>1290</v>
      </c>
      <c r="R425" t="s">
        <v>1290</v>
      </c>
    </row>
    <row r="426" spans="1:18" hidden="1" x14ac:dyDescent="0.35">
      <c r="A426" t="s">
        <v>1288</v>
      </c>
      <c r="B426" t="s">
        <v>1505</v>
      </c>
      <c r="C426">
        <v>927.83487200000002</v>
      </c>
      <c r="D426">
        <v>-1.5642979589999999</v>
      </c>
      <c r="E426">
        <v>0.23330532800000001</v>
      </c>
      <c r="F426">
        <v>-5.5775132379999999</v>
      </c>
      <c r="G426">
        <v>2.44E-8</v>
      </c>
      <c r="H426">
        <v>9.8299999999999995E-7</v>
      </c>
      <c r="I426">
        <v>504.83352769999999</v>
      </c>
      <c r="J426">
        <v>513.8132928</v>
      </c>
      <c r="K426">
        <v>388.26333670000002</v>
      </c>
      <c r="L426">
        <v>1251.77819</v>
      </c>
      <c r="M426">
        <v>1832.362791</v>
      </c>
      <c r="N426">
        <v>1075.9580940000001</v>
      </c>
      <c r="O426" t="s">
        <v>1290</v>
      </c>
      <c r="P426" t="s">
        <v>1290</v>
      </c>
      <c r="Q426" t="s">
        <v>1290</v>
      </c>
      <c r="R426" t="s">
        <v>1290</v>
      </c>
    </row>
    <row r="427" spans="1:18" hidden="1" x14ac:dyDescent="0.35">
      <c r="A427" t="s">
        <v>2202</v>
      </c>
      <c r="B427" t="s">
        <v>2203</v>
      </c>
      <c r="C427">
        <v>728.26191640000002</v>
      </c>
      <c r="D427">
        <v>-1.564443263</v>
      </c>
      <c r="E427">
        <v>0.24317349499999999</v>
      </c>
      <c r="F427">
        <v>-5.3517709919999996</v>
      </c>
      <c r="G427">
        <v>8.7100000000000006E-8</v>
      </c>
      <c r="H427">
        <v>3.19E-6</v>
      </c>
      <c r="I427">
        <v>431.40319640000001</v>
      </c>
      <c r="J427">
        <v>342.89826820000002</v>
      </c>
      <c r="K427">
        <v>329.81509240000003</v>
      </c>
      <c r="L427">
        <v>938.83364229999995</v>
      </c>
      <c r="M427">
        <v>1459.8494760000001</v>
      </c>
      <c r="N427">
        <v>866.77182289999996</v>
      </c>
      <c r="O427" t="s">
        <v>1290</v>
      </c>
      <c r="P427" t="s">
        <v>1290</v>
      </c>
      <c r="Q427" t="s">
        <v>1290</v>
      </c>
      <c r="R427" t="s">
        <v>1290</v>
      </c>
    </row>
    <row r="428" spans="1:18" x14ac:dyDescent="0.35">
      <c r="A428" t="s">
        <v>938</v>
      </c>
      <c r="B428" t="s">
        <v>1407</v>
      </c>
      <c r="C428">
        <v>2678.9163739999999</v>
      </c>
      <c r="D428">
        <v>-1.5660772860000001</v>
      </c>
      <c r="E428">
        <v>0.126712462</v>
      </c>
      <c r="F428">
        <v>-10.28346273</v>
      </c>
      <c r="G428">
        <v>8.3700000000000002E-25</v>
      </c>
      <c r="H428">
        <v>1.3500000000000001E-22</v>
      </c>
      <c r="I428">
        <v>1238.1169749999999</v>
      </c>
      <c r="J428">
        <v>1368.388416</v>
      </c>
      <c r="K428">
        <v>1451.8126380000001</v>
      </c>
      <c r="L428">
        <v>3936.3145479999998</v>
      </c>
      <c r="M428">
        <v>4507.6856870000001</v>
      </c>
      <c r="N428">
        <v>3571.1799820000001</v>
      </c>
      <c r="O428" t="s">
        <v>1281</v>
      </c>
      <c r="P428" t="s">
        <v>1389</v>
      </c>
      <c r="Q428" t="s">
        <v>1390</v>
      </c>
      <c r="R428" t="s">
        <v>1287</v>
      </c>
    </row>
    <row r="429" spans="1:18" hidden="1" x14ac:dyDescent="0.35">
      <c r="A429" t="s">
        <v>1864</v>
      </c>
      <c r="B429" t="s">
        <v>1865</v>
      </c>
      <c r="C429">
        <v>284.36689139999999</v>
      </c>
      <c r="D429">
        <v>-1.571858628</v>
      </c>
      <c r="E429">
        <v>0.20875977100000001</v>
      </c>
      <c r="F429">
        <v>-6.269523178</v>
      </c>
      <c r="G429">
        <v>3.6199999999999999E-10</v>
      </c>
      <c r="H429">
        <v>1.8200000000000001E-8</v>
      </c>
      <c r="I429">
        <v>145.84079689999999</v>
      </c>
      <c r="J429">
        <v>123.91339290000001</v>
      </c>
      <c r="K429">
        <v>159.688953</v>
      </c>
      <c r="L429">
        <v>445.85171969999999</v>
      </c>
      <c r="M429">
        <v>447.56513719999998</v>
      </c>
      <c r="N429">
        <v>383.34134890000001</v>
      </c>
      <c r="O429" t="s">
        <v>1290</v>
      </c>
      <c r="P429" t="s">
        <v>1290</v>
      </c>
      <c r="Q429" t="s">
        <v>1290</v>
      </c>
      <c r="R429" t="s">
        <v>1290</v>
      </c>
    </row>
    <row r="430" spans="1:18" hidden="1" x14ac:dyDescent="0.35">
      <c r="A430" t="s">
        <v>1288</v>
      </c>
      <c r="B430" t="s">
        <v>1479</v>
      </c>
      <c r="C430">
        <v>1410.323699</v>
      </c>
      <c r="D430">
        <v>-1.572715302</v>
      </c>
      <c r="E430">
        <v>0.20381975099999999</v>
      </c>
      <c r="F430">
        <v>-6.4256819629999997</v>
      </c>
      <c r="G430">
        <v>1.3100000000000001E-10</v>
      </c>
      <c r="H430">
        <v>7.1500000000000003E-9</v>
      </c>
      <c r="I430">
        <v>806.71377870000003</v>
      </c>
      <c r="J430">
        <v>629.18093439999996</v>
      </c>
      <c r="K430">
        <v>693.02918160000002</v>
      </c>
      <c r="L430">
        <v>1644.8440820000001</v>
      </c>
      <c r="M430">
        <v>2685.3908230000002</v>
      </c>
      <c r="N430">
        <v>2002.783392</v>
      </c>
      <c r="O430" t="s">
        <v>1290</v>
      </c>
      <c r="P430" t="s">
        <v>1290</v>
      </c>
      <c r="Q430" t="s">
        <v>1290</v>
      </c>
      <c r="R430" t="s">
        <v>1290</v>
      </c>
    </row>
    <row r="431" spans="1:18" hidden="1" x14ac:dyDescent="0.35">
      <c r="A431" t="s">
        <v>1288</v>
      </c>
      <c r="B431" t="s">
        <v>1468</v>
      </c>
      <c r="C431">
        <v>650.77268179999999</v>
      </c>
      <c r="D431">
        <v>-1.578827773</v>
      </c>
      <c r="E431">
        <v>0.20725874699999999</v>
      </c>
      <c r="F431">
        <v>-6.3485540800000004</v>
      </c>
      <c r="G431">
        <v>2.17E-10</v>
      </c>
      <c r="H431">
        <v>1.15E-8</v>
      </c>
      <c r="I431">
        <v>383.4695079</v>
      </c>
      <c r="J431">
        <v>261.71363150000002</v>
      </c>
      <c r="K431">
        <v>333.98996699999998</v>
      </c>
      <c r="L431">
        <v>964.28395190000003</v>
      </c>
      <c r="M431">
        <v>1129.4384030000001</v>
      </c>
      <c r="N431">
        <v>831.74062909999998</v>
      </c>
      <c r="O431" t="s">
        <v>1290</v>
      </c>
      <c r="P431" t="s">
        <v>1290</v>
      </c>
      <c r="Q431" t="s">
        <v>1290</v>
      </c>
      <c r="R431" t="s">
        <v>1290</v>
      </c>
    </row>
    <row r="432" spans="1:18" hidden="1" x14ac:dyDescent="0.35">
      <c r="A432" t="s">
        <v>2276</v>
      </c>
      <c r="B432" t="s">
        <v>2277</v>
      </c>
      <c r="C432">
        <v>115.42087650000001</v>
      </c>
      <c r="D432">
        <v>-1.584813196</v>
      </c>
      <c r="E432">
        <v>0.37967431099999999</v>
      </c>
      <c r="F432">
        <v>-3.481349018</v>
      </c>
      <c r="G432">
        <v>4.9889499999999996E-4</v>
      </c>
      <c r="H432">
        <v>8.2779610000000003E-3</v>
      </c>
      <c r="I432">
        <v>60.172077039999998</v>
      </c>
      <c r="J432">
        <v>58.752039719999999</v>
      </c>
      <c r="K432">
        <v>54.273369639999999</v>
      </c>
      <c r="L432">
        <v>130.0793601</v>
      </c>
      <c r="M432">
        <v>247.12185489999999</v>
      </c>
      <c r="N432">
        <v>142.12655760000001</v>
      </c>
      <c r="O432" t="s">
        <v>1290</v>
      </c>
      <c r="P432" t="s">
        <v>1290</v>
      </c>
      <c r="Q432" t="s">
        <v>1290</v>
      </c>
      <c r="R432" t="s">
        <v>1290</v>
      </c>
    </row>
    <row r="433" spans="1:18" hidden="1" x14ac:dyDescent="0.35">
      <c r="A433" t="s">
        <v>1924</v>
      </c>
      <c r="B433" t="s">
        <v>1925</v>
      </c>
      <c r="C433">
        <v>989.21038710000005</v>
      </c>
      <c r="D433">
        <v>-1.5870480419999999</v>
      </c>
      <c r="E433">
        <v>0.13026152899999999</v>
      </c>
      <c r="F433">
        <v>-10.164272159999999</v>
      </c>
      <c r="G433">
        <v>2.86E-24</v>
      </c>
      <c r="H433">
        <v>4.3799999999999998E-22</v>
      </c>
      <c r="I433">
        <v>516.05205060000003</v>
      </c>
      <c r="J433">
        <v>533.0412331</v>
      </c>
      <c r="K433">
        <v>433.1432385</v>
      </c>
      <c r="L433">
        <v>1461.0362909999999</v>
      </c>
      <c r="M433">
        <v>1483.6463960000001</v>
      </c>
      <c r="N433">
        <v>1508.343114</v>
      </c>
      <c r="O433" t="s">
        <v>1290</v>
      </c>
      <c r="P433" t="s">
        <v>1290</v>
      </c>
      <c r="Q433" t="s">
        <v>1290</v>
      </c>
      <c r="R433" t="s">
        <v>1290</v>
      </c>
    </row>
    <row r="434" spans="1:18" hidden="1" x14ac:dyDescent="0.35">
      <c r="A434" t="s">
        <v>2246</v>
      </c>
      <c r="B434" t="s">
        <v>2247</v>
      </c>
      <c r="C434">
        <v>1292.5836690000001</v>
      </c>
      <c r="D434">
        <v>-1.597048877</v>
      </c>
      <c r="E434">
        <v>0.18340076899999999</v>
      </c>
      <c r="F434">
        <v>-7.2737670559999996</v>
      </c>
      <c r="G434">
        <v>3.5000000000000002E-13</v>
      </c>
      <c r="H434">
        <v>2.4299999999999999E-11</v>
      </c>
      <c r="I434">
        <v>650.67432470000006</v>
      </c>
      <c r="J434">
        <v>625.97627769999997</v>
      </c>
      <c r="K434">
        <v>650.236717</v>
      </c>
      <c r="L434">
        <v>1860.700411</v>
      </c>
      <c r="M434">
        <v>2424.539976</v>
      </c>
      <c r="N434">
        <v>1543.3743079999999</v>
      </c>
      <c r="O434" t="s">
        <v>1290</v>
      </c>
      <c r="P434" t="s">
        <v>1290</v>
      </c>
      <c r="Q434" t="s">
        <v>1290</v>
      </c>
      <c r="R434" t="s">
        <v>1290</v>
      </c>
    </row>
    <row r="435" spans="1:18" hidden="1" x14ac:dyDescent="0.35">
      <c r="A435" t="s">
        <v>2190</v>
      </c>
      <c r="B435" t="s">
        <v>2191</v>
      </c>
      <c r="C435">
        <v>73.605377259999997</v>
      </c>
      <c r="D435">
        <v>-1.603401496</v>
      </c>
      <c r="E435">
        <v>0.38449425199999998</v>
      </c>
      <c r="F435">
        <v>-3.4860523510000001</v>
      </c>
      <c r="G435">
        <v>4.9020499999999996E-4</v>
      </c>
      <c r="H435">
        <v>8.1716040000000007E-3</v>
      </c>
      <c r="I435">
        <v>39.774762789999997</v>
      </c>
      <c r="J435">
        <v>27.773691500000002</v>
      </c>
      <c r="K435">
        <v>41.748745880000001</v>
      </c>
      <c r="L435">
        <v>129.13675599999999</v>
      </c>
      <c r="M435">
        <v>96.102943569999994</v>
      </c>
      <c r="N435">
        <v>107.0953638</v>
      </c>
      <c r="O435" t="s">
        <v>1290</v>
      </c>
      <c r="P435" t="s">
        <v>1290</v>
      </c>
      <c r="Q435" t="s">
        <v>1290</v>
      </c>
      <c r="R435" t="s">
        <v>1290</v>
      </c>
    </row>
    <row r="436" spans="1:18" hidden="1" x14ac:dyDescent="0.35">
      <c r="A436" t="s">
        <v>1992</v>
      </c>
      <c r="B436" t="s">
        <v>1993</v>
      </c>
      <c r="C436">
        <v>476.30547460000003</v>
      </c>
      <c r="D436">
        <v>-1.605614595</v>
      </c>
      <c r="E436">
        <v>0.341736926</v>
      </c>
      <c r="F436">
        <v>-3.928695104</v>
      </c>
      <c r="G436">
        <v>8.5400000000000002E-5</v>
      </c>
      <c r="H436">
        <v>1.7571900000000001E-3</v>
      </c>
      <c r="I436">
        <v>137.68187119999999</v>
      </c>
      <c r="J436">
        <v>295.89663639999998</v>
      </c>
      <c r="K436">
        <v>273.45428550000003</v>
      </c>
      <c r="L436">
        <v>668.30627749999996</v>
      </c>
      <c r="M436">
        <v>961.02943570000002</v>
      </c>
      <c r="N436">
        <v>521.46434150000005</v>
      </c>
      <c r="O436" t="s">
        <v>1290</v>
      </c>
      <c r="P436" t="s">
        <v>1290</v>
      </c>
      <c r="Q436" t="s">
        <v>1290</v>
      </c>
      <c r="R436" t="s">
        <v>1290</v>
      </c>
    </row>
    <row r="437" spans="1:18" x14ac:dyDescent="0.35">
      <c r="A437" t="s">
        <v>936</v>
      </c>
      <c r="B437" t="s">
        <v>1403</v>
      </c>
      <c r="C437">
        <v>317.77734249999997</v>
      </c>
      <c r="D437">
        <v>-1.608145202</v>
      </c>
      <c r="E437">
        <v>0.26494553199999998</v>
      </c>
      <c r="F437">
        <v>-5.0769333039999998</v>
      </c>
      <c r="G437">
        <v>3.84E-7</v>
      </c>
      <c r="H437">
        <v>1.26E-5</v>
      </c>
      <c r="I437">
        <v>147.88052830000001</v>
      </c>
      <c r="J437">
        <v>155.95996</v>
      </c>
      <c r="K437">
        <v>166.99498349999999</v>
      </c>
      <c r="L437">
        <v>444.90911560000001</v>
      </c>
      <c r="M437">
        <v>363.36065330000002</v>
      </c>
      <c r="N437">
        <v>627.55881399999998</v>
      </c>
      <c r="O437" t="s">
        <v>1281</v>
      </c>
      <c r="P437" t="s">
        <v>1389</v>
      </c>
      <c r="Q437" t="s">
        <v>1390</v>
      </c>
      <c r="R437" t="s">
        <v>1287</v>
      </c>
    </row>
    <row r="438" spans="1:18" hidden="1" x14ac:dyDescent="0.35">
      <c r="A438" t="s">
        <v>1334</v>
      </c>
      <c r="B438" t="s">
        <v>1335</v>
      </c>
      <c r="C438">
        <v>494.59455680000002</v>
      </c>
      <c r="D438">
        <v>-1.61844287</v>
      </c>
      <c r="E438">
        <v>0.15735991499999999</v>
      </c>
      <c r="F438">
        <v>-8.6134290539999991</v>
      </c>
      <c r="G438">
        <v>7.09E-18</v>
      </c>
      <c r="H438">
        <v>7.1E-16</v>
      </c>
      <c r="I438">
        <v>247.8273682</v>
      </c>
      <c r="J438">
        <v>231.8035022</v>
      </c>
      <c r="K438">
        <v>249.4487566</v>
      </c>
      <c r="L438">
        <v>801.21344969999996</v>
      </c>
      <c r="M438">
        <v>759.6708873</v>
      </c>
      <c r="N438">
        <v>677.60337660000005</v>
      </c>
      <c r="O438" t="s">
        <v>1290</v>
      </c>
      <c r="P438" t="s">
        <v>1290</v>
      </c>
      <c r="Q438" t="s">
        <v>1290</v>
      </c>
      <c r="R438" t="s">
        <v>1290</v>
      </c>
    </row>
    <row r="439" spans="1:18" hidden="1" x14ac:dyDescent="0.35">
      <c r="A439" t="s">
        <v>2454</v>
      </c>
      <c r="B439" t="s">
        <v>2455</v>
      </c>
      <c r="C439">
        <v>3501.1461549999999</v>
      </c>
      <c r="D439">
        <v>-1.624618152</v>
      </c>
      <c r="E439">
        <v>0.13008055399999999</v>
      </c>
      <c r="F439">
        <v>-10.46723515</v>
      </c>
      <c r="G439">
        <v>1.22E-25</v>
      </c>
      <c r="H439">
        <v>2.0500000000000001E-23</v>
      </c>
      <c r="I439">
        <v>1893.8906280000001</v>
      </c>
      <c r="J439">
        <v>1637.5795800000001</v>
      </c>
      <c r="K439">
        <v>1612.54531</v>
      </c>
      <c r="L439">
        <v>4571.6296840000005</v>
      </c>
      <c r="M439">
        <v>5882.4154129999997</v>
      </c>
      <c r="N439">
        <v>5408.8163169999998</v>
      </c>
      <c r="O439" t="s">
        <v>1290</v>
      </c>
      <c r="P439" t="s">
        <v>1290</v>
      </c>
      <c r="Q439" t="s">
        <v>1290</v>
      </c>
      <c r="R439" t="s">
        <v>1290</v>
      </c>
    </row>
    <row r="440" spans="1:18" x14ac:dyDescent="0.35">
      <c r="A440" t="s">
        <v>672</v>
      </c>
      <c r="B440" t="s">
        <v>1418</v>
      </c>
      <c r="C440">
        <v>478.60805449999998</v>
      </c>
      <c r="D440">
        <v>-1.6255824169999999</v>
      </c>
      <c r="E440">
        <v>0.292811445</v>
      </c>
      <c r="F440">
        <v>-4.6533290789999997</v>
      </c>
      <c r="G440">
        <v>3.27E-6</v>
      </c>
      <c r="H440">
        <v>9.0299999999999999E-5</v>
      </c>
      <c r="I440">
        <v>290.6617281</v>
      </c>
      <c r="J440">
        <v>177.32433810000001</v>
      </c>
      <c r="K440">
        <v>234.83669560000001</v>
      </c>
      <c r="L440">
        <v>796.50042940000003</v>
      </c>
      <c r="M440">
        <v>886.89287920000004</v>
      </c>
      <c r="N440">
        <v>485.43225649999999</v>
      </c>
      <c r="O440" t="s">
        <v>1281</v>
      </c>
      <c r="P440" t="s">
        <v>1282</v>
      </c>
      <c r="Q440" t="s">
        <v>1286</v>
      </c>
      <c r="R440" t="s">
        <v>1287</v>
      </c>
    </row>
    <row r="441" spans="1:18" hidden="1" x14ac:dyDescent="0.35">
      <c r="A441" t="s">
        <v>2002</v>
      </c>
      <c r="B441" t="s">
        <v>2003</v>
      </c>
      <c r="C441">
        <v>262.28525589999998</v>
      </c>
      <c r="D441">
        <v>-1.6284031189999999</v>
      </c>
      <c r="E441">
        <v>0.32835505700000001</v>
      </c>
      <c r="F441">
        <v>-4.1582082639999998</v>
      </c>
      <c r="G441">
        <v>3.2100000000000001E-5</v>
      </c>
      <c r="H441">
        <v>7.2850499999999995E-4</v>
      </c>
      <c r="I441">
        <v>132.58254260000001</v>
      </c>
      <c r="J441">
        <v>162.3692734</v>
      </c>
      <c r="K441">
        <v>89.759803640000001</v>
      </c>
      <c r="L441">
        <v>305.40371499999998</v>
      </c>
      <c r="M441">
        <v>526.27802429999997</v>
      </c>
      <c r="N441">
        <v>357.31817640000003</v>
      </c>
      <c r="O441" t="s">
        <v>1290</v>
      </c>
      <c r="P441" t="s">
        <v>1290</v>
      </c>
      <c r="Q441" t="s">
        <v>1290</v>
      </c>
      <c r="R441" t="s">
        <v>1290</v>
      </c>
    </row>
    <row r="442" spans="1:18" hidden="1" x14ac:dyDescent="0.35">
      <c r="A442" t="s">
        <v>1914</v>
      </c>
      <c r="B442" t="s">
        <v>1915</v>
      </c>
      <c r="C442">
        <v>145.10478520000001</v>
      </c>
      <c r="D442">
        <v>-1.6327687829999999</v>
      </c>
      <c r="E442">
        <v>0.42316380300000001</v>
      </c>
      <c r="F442">
        <v>-3.2368892759999999</v>
      </c>
      <c r="G442">
        <v>1.208403E-3</v>
      </c>
      <c r="H442">
        <v>1.7706116000000001E-2</v>
      </c>
      <c r="I442">
        <v>50.993285630000003</v>
      </c>
      <c r="J442">
        <v>74.775323279999995</v>
      </c>
      <c r="K442">
        <v>86.628647700000002</v>
      </c>
      <c r="L442">
        <v>161.185294</v>
      </c>
      <c r="M442">
        <v>335.90266939999998</v>
      </c>
      <c r="N442">
        <v>161.14349129999999</v>
      </c>
      <c r="O442" t="s">
        <v>1290</v>
      </c>
      <c r="P442" t="s">
        <v>1290</v>
      </c>
      <c r="Q442" t="s">
        <v>1290</v>
      </c>
      <c r="R442" t="s">
        <v>1290</v>
      </c>
    </row>
    <row r="443" spans="1:18" hidden="1" x14ac:dyDescent="0.35">
      <c r="A443" t="s">
        <v>1288</v>
      </c>
      <c r="B443" t="s">
        <v>1530</v>
      </c>
      <c r="C443">
        <v>139.392021</v>
      </c>
      <c r="D443">
        <v>-1.6366922669999999</v>
      </c>
      <c r="E443">
        <v>0.29109289900000002</v>
      </c>
      <c r="F443">
        <v>-4.7189672720000004</v>
      </c>
      <c r="G443">
        <v>2.3700000000000002E-6</v>
      </c>
      <c r="H443">
        <v>6.7299999999999996E-5</v>
      </c>
      <c r="I443">
        <v>74.450197020000004</v>
      </c>
      <c r="J443">
        <v>73.707104369999996</v>
      </c>
      <c r="K443">
        <v>55.317088290000001</v>
      </c>
      <c r="L443">
        <v>225.28236999999999</v>
      </c>
      <c r="M443">
        <v>179.3921613</v>
      </c>
      <c r="N443">
        <v>228.20320509999999</v>
      </c>
      <c r="O443" t="s">
        <v>1290</v>
      </c>
      <c r="P443" t="s">
        <v>1290</v>
      </c>
      <c r="Q443" t="s">
        <v>1290</v>
      </c>
      <c r="R443" t="s">
        <v>1290</v>
      </c>
    </row>
    <row r="444" spans="1:18" hidden="1" x14ac:dyDescent="0.35">
      <c r="A444" t="s">
        <v>2424</v>
      </c>
      <c r="B444" t="s">
        <v>2425</v>
      </c>
      <c r="C444">
        <v>1550.3374530000001</v>
      </c>
      <c r="D444">
        <v>-1.6412814040000001</v>
      </c>
      <c r="E444">
        <v>0.20129715300000001</v>
      </c>
      <c r="F444">
        <v>-6.8468280669999997</v>
      </c>
      <c r="G444">
        <v>7.5500000000000007E-12</v>
      </c>
      <c r="H444">
        <v>4.7300000000000002E-10</v>
      </c>
      <c r="I444">
        <v>581.32345620000001</v>
      </c>
      <c r="J444">
        <v>858.84799880000003</v>
      </c>
      <c r="K444">
        <v>818.27541919999999</v>
      </c>
      <c r="L444">
        <v>2496.015547</v>
      </c>
      <c r="M444">
        <v>2679.899226</v>
      </c>
      <c r="N444">
        <v>1867.6630729999999</v>
      </c>
      <c r="O444" t="s">
        <v>1290</v>
      </c>
      <c r="P444" t="s">
        <v>1290</v>
      </c>
      <c r="Q444" t="s">
        <v>1290</v>
      </c>
      <c r="R444" t="s">
        <v>1290</v>
      </c>
    </row>
    <row r="445" spans="1:18" hidden="1" x14ac:dyDescent="0.35">
      <c r="A445" t="s">
        <v>1288</v>
      </c>
      <c r="B445" t="s">
        <v>1461</v>
      </c>
      <c r="C445">
        <v>1210.1689940000001</v>
      </c>
      <c r="D445">
        <v>-1.646414424</v>
      </c>
      <c r="E445">
        <v>0.16507677100000001</v>
      </c>
      <c r="F445">
        <v>-8.380222195</v>
      </c>
      <c r="G445">
        <v>5.2800000000000003E-17</v>
      </c>
      <c r="H445">
        <v>4.93E-15</v>
      </c>
      <c r="I445">
        <v>551.74735050000004</v>
      </c>
      <c r="J445">
        <v>584.31574049999995</v>
      </c>
      <c r="K445">
        <v>622.05631359999995</v>
      </c>
      <c r="L445">
        <v>1976.640711</v>
      </c>
      <c r="M445">
        <v>2052.9419280000002</v>
      </c>
      <c r="N445">
        <v>1473.311921</v>
      </c>
      <c r="O445" t="s">
        <v>1290</v>
      </c>
      <c r="P445" t="s">
        <v>1290</v>
      </c>
      <c r="Q445" t="s">
        <v>1290</v>
      </c>
      <c r="R445" t="s">
        <v>1290</v>
      </c>
    </row>
    <row r="446" spans="1:18" x14ac:dyDescent="0.35">
      <c r="A446" t="s">
        <v>917</v>
      </c>
      <c r="B446" t="s">
        <v>1392</v>
      </c>
      <c r="C446">
        <v>1124.7041589999999</v>
      </c>
      <c r="D446">
        <v>-1.6556792259999999</v>
      </c>
      <c r="E446">
        <v>0.14620151000000001</v>
      </c>
      <c r="F446">
        <v>-9.5255160029999999</v>
      </c>
      <c r="G446">
        <v>1.64E-21</v>
      </c>
      <c r="H446">
        <v>2.1500000000000001E-19</v>
      </c>
      <c r="I446">
        <v>544.60829049999995</v>
      </c>
      <c r="J446">
        <v>589.656835</v>
      </c>
      <c r="K446">
        <v>491.59148269999997</v>
      </c>
      <c r="L446">
        <v>1484.601392</v>
      </c>
      <c r="M446">
        <v>1813.142202</v>
      </c>
      <c r="N446">
        <v>1824.6247499999999</v>
      </c>
      <c r="O446" t="s">
        <v>1281</v>
      </c>
      <c r="P446" t="s">
        <v>1389</v>
      </c>
      <c r="Q446" t="s">
        <v>1390</v>
      </c>
      <c r="R446" t="s">
        <v>1287</v>
      </c>
    </row>
    <row r="447" spans="1:18" hidden="1" x14ac:dyDescent="0.35">
      <c r="A447" t="s">
        <v>2124</v>
      </c>
      <c r="B447" t="s">
        <v>2125</v>
      </c>
      <c r="C447">
        <v>95.494260060000002</v>
      </c>
      <c r="D447">
        <v>-1.6579334610000001</v>
      </c>
      <c r="E447">
        <v>0.43034259899999999</v>
      </c>
      <c r="F447">
        <v>-3.2413687549999999</v>
      </c>
      <c r="G447">
        <v>1.1895720000000001E-3</v>
      </c>
      <c r="H447">
        <v>1.7516128999999998E-2</v>
      </c>
      <c r="I447">
        <v>48.95355421</v>
      </c>
      <c r="J447">
        <v>57.68382081</v>
      </c>
      <c r="K447">
        <v>31.311559410000001</v>
      </c>
      <c r="L447">
        <v>173.4391468</v>
      </c>
      <c r="M447">
        <v>167.4937017</v>
      </c>
      <c r="N447">
        <v>94.08377754</v>
      </c>
      <c r="O447" t="s">
        <v>1290</v>
      </c>
      <c r="P447" t="s">
        <v>1290</v>
      </c>
      <c r="Q447" t="s">
        <v>1290</v>
      </c>
      <c r="R447" t="s">
        <v>1290</v>
      </c>
    </row>
    <row r="448" spans="1:18" hidden="1" x14ac:dyDescent="0.35">
      <c r="A448" t="s">
        <v>2630</v>
      </c>
      <c r="B448" t="s">
        <v>2631</v>
      </c>
      <c r="C448">
        <v>72.240916650000003</v>
      </c>
      <c r="D448">
        <v>-1.6589640939999999</v>
      </c>
      <c r="E448">
        <v>0.363486698</v>
      </c>
      <c r="F448">
        <v>-3.8403872649999999</v>
      </c>
      <c r="G448">
        <v>1.2284000000000001E-4</v>
      </c>
      <c r="H448">
        <v>2.448609E-3</v>
      </c>
      <c r="I448">
        <v>35.695299939999998</v>
      </c>
      <c r="J448">
        <v>30.978348220000001</v>
      </c>
      <c r="K448">
        <v>37.57387129</v>
      </c>
      <c r="L448">
        <v>101.80123829999999</v>
      </c>
      <c r="M448">
        <v>126.3067258</v>
      </c>
      <c r="N448">
        <v>101.0900163</v>
      </c>
      <c r="O448" t="s">
        <v>1290</v>
      </c>
      <c r="P448" t="s">
        <v>1290</v>
      </c>
      <c r="Q448" t="s">
        <v>1290</v>
      </c>
      <c r="R448" t="s">
        <v>1290</v>
      </c>
    </row>
    <row r="449" spans="1:18" hidden="1" x14ac:dyDescent="0.35">
      <c r="A449" t="s">
        <v>2528</v>
      </c>
      <c r="B449" t="s">
        <v>2529</v>
      </c>
      <c r="C449">
        <v>962.3178686</v>
      </c>
      <c r="D449">
        <v>-1.6737203869999999</v>
      </c>
      <c r="E449">
        <v>0.20527072900000001</v>
      </c>
      <c r="F449">
        <v>-6.8723192449999999</v>
      </c>
      <c r="G449">
        <v>6.3199999999999997E-12</v>
      </c>
      <c r="H449">
        <v>3.9900000000000002E-10</v>
      </c>
      <c r="I449">
        <v>377.35031370000002</v>
      </c>
      <c r="J449">
        <v>590.72505390000003</v>
      </c>
      <c r="K449">
        <v>410.18142820000003</v>
      </c>
      <c r="L449">
        <v>1512.879514</v>
      </c>
      <c r="M449">
        <v>1602.6309920000001</v>
      </c>
      <c r="N449">
        <v>1280.139909</v>
      </c>
      <c r="O449" t="s">
        <v>1290</v>
      </c>
      <c r="P449" t="s">
        <v>1290</v>
      </c>
      <c r="Q449" t="s">
        <v>1290</v>
      </c>
      <c r="R449" t="s">
        <v>1290</v>
      </c>
    </row>
    <row r="450" spans="1:18" hidden="1" x14ac:dyDescent="0.35">
      <c r="A450" t="s">
        <v>1288</v>
      </c>
      <c r="B450" t="s">
        <v>1496</v>
      </c>
      <c r="C450">
        <v>430.95103119999999</v>
      </c>
      <c r="D450">
        <v>-1.675513816</v>
      </c>
      <c r="E450">
        <v>0.40755511500000002</v>
      </c>
      <c r="F450">
        <v>-3.4657383940000002</v>
      </c>
      <c r="G450">
        <v>5.2877800000000004E-4</v>
      </c>
      <c r="H450">
        <v>8.7172889999999996E-3</v>
      </c>
      <c r="I450">
        <v>276.3836081</v>
      </c>
      <c r="J450">
        <v>127.11804960000001</v>
      </c>
      <c r="K450">
        <v>212.91860399999999</v>
      </c>
      <c r="L450">
        <v>393.0658924</v>
      </c>
      <c r="M450">
        <v>1039.7423229999999</v>
      </c>
      <c r="N450">
        <v>536.47771020000005</v>
      </c>
      <c r="O450" t="s">
        <v>1290</v>
      </c>
      <c r="P450" t="s">
        <v>1290</v>
      </c>
      <c r="Q450" t="s">
        <v>1290</v>
      </c>
      <c r="R450" t="s">
        <v>1290</v>
      </c>
    </row>
    <row r="451" spans="1:18" hidden="1" x14ac:dyDescent="0.35">
      <c r="A451" t="s">
        <v>1900</v>
      </c>
      <c r="B451" t="s">
        <v>1901</v>
      </c>
      <c r="C451">
        <v>305.8164835</v>
      </c>
      <c r="D451">
        <v>-1.6844696910000001</v>
      </c>
      <c r="E451">
        <v>0.30725091799999998</v>
      </c>
      <c r="F451">
        <v>-4.6263011809999997</v>
      </c>
      <c r="G451">
        <v>3.72E-6</v>
      </c>
      <c r="H451">
        <v>1.0247E-4</v>
      </c>
      <c r="I451">
        <v>203.97314249999999</v>
      </c>
      <c r="J451">
        <v>120.7087361</v>
      </c>
      <c r="K451">
        <v>110.6341766</v>
      </c>
      <c r="L451">
        <v>484.49848609999998</v>
      </c>
      <c r="M451">
        <v>542.75281459999997</v>
      </c>
      <c r="N451">
        <v>372.33154519999999</v>
      </c>
      <c r="O451" t="s">
        <v>1290</v>
      </c>
      <c r="P451" t="s">
        <v>1290</v>
      </c>
      <c r="Q451" t="s">
        <v>1290</v>
      </c>
      <c r="R451" t="s">
        <v>1290</v>
      </c>
    </row>
    <row r="452" spans="1:18" hidden="1" x14ac:dyDescent="0.35">
      <c r="A452" t="s">
        <v>2544</v>
      </c>
      <c r="B452" t="s">
        <v>2545</v>
      </c>
      <c r="C452">
        <v>566.77226489999998</v>
      </c>
      <c r="D452">
        <v>-1.6864689369999999</v>
      </c>
      <c r="E452">
        <v>0.20852821599999999</v>
      </c>
      <c r="F452">
        <v>-6.826100351</v>
      </c>
      <c r="G452">
        <v>8.7300000000000002E-12</v>
      </c>
      <c r="H452">
        <v>5.4299999999999999E-10</v>
      </c>
      <c r="I452">
        <v>293.72132520000002</v>
      </c>
      <c r="J452">
        <v>220.0530942</v>
      </c>
      <c r="K452">
        <v>292.24122110000002</v>
      </c>
      <c r="L452">
        <v>1004.815926</v>
      </c>
      <c r="M452">
        <v>873.16388730000006</v>
      </c>
      <c r="N452">
        <v>716.63813530000004</v>
      </c>
      <c r="O452" t="s">
        <v>1290</v>
      </c>
      <c r="P452" t="s">
        <v>1290</v>
      </c>
      <c r="Q452" t="s">
        <v>1290</v>
      </c>
      <c r="R452" t="s">
        <v>1290</v>
      </c>
    </row>
    <row r="453" spans="1:18" hidden="1" x14ac:dyDescent="0.35">
      <c r="A453" t="s">
        <v>2220</v>
      </c>
      <c r="B453" t="s">
        <v>2221</v>
      </c>
      <c r="C453">
        <v>2009.1542420000001</v>
      </c>
      <c r="D453">
        <v>-1.6957760660000001</v>
      </c>
      <c r="E453">
        <v>0.150196315</v>
      </c>
      <c r="F453">
        <v>-9.5391265969999992</v>
      </c>
      <c r="G453">
        <v>1.4399999999999999E-21</v>
      </c>
      <c r="H453">
        <v>1.9E-19</v>
      </c>
      <c r="I453">
        <v>792.43565869999998</v>
      </c>
      <c r="J453">
        <v>1022.285491</v>
      </c>
      <c r="K453">
        <v>1029.1065860000001</v>
      </c>
      <c r="L453">
        <v>3424.4805449999999</v>
      </c>
      <c r="M453">
        <v>3044.175146</v>
      </c>
      <c r="N453">
        <v>2742.4420260000002</v>
      </c>
      <c r="O453" t="s">
        <v>1290</v>
      </c>
      <c r="P453" t="s">
        <v>1290</v>
      </c>
      <c r="Q453" t="s">
        <v>1290</v>
      </c>
      <c r="R453" t="s">
        <v>1290</v>
      </c>
    </row>
    <row r="454" spans="1:18" hidden="1" x14ac:dyDescent="0.35">
      <c r="A454" t="s">
        <v>1288</v>
      </c>
      <c r="B454" t="s">
        <v>1509</v>
      </c>
      <c r="C454">
        <v>514.60973290000004</v>
      </c>
      <c r="D454">
        <v>-1.6963687249999999</v>
      </c>
      <c r="E454">
        <v>0.263946295</v>
      </c>
      <c r="F454">
        <v>-5.4304013629999996</v>
      </c>
      <c r="G454">
        <v>5.62E-8</v>
      </c>
      <c r="H454">
        <v>2.12E-6</v>
      </c>
      <c r="I454">
        <v>222.33072540000001</v>
      </c>
      <c r="J454">
        <v>307.6470443</v>
      </c>
      <c r="K454">
        <v>198.30654290000001</v>
      </c>
      <c r="L454">
        <v>663.59325720000004</v>
      </c>
      <c r="M454">
        <v>1024.1827989999999</v>
      </c>
      <c r="N454">
        <v>671.59802909999996</v>
      </c>
      <c r="O454" t="s">
        <v>1290</v>
      </c>
      <c r="P454" t="s">
        <v>1290</v>
      </c>
      <c r="Q454" t="s">
        <v>1290</v>
      </c>
      <c r="R454" t="s">
        <v>1290</v>
      </c>
    </row>
    <row r="455" spans="1:18" hidden="1" x14ac:dyDescent="0.35">
      <c r="A455" t="s">
        <v>2558</v>
      </c>
      <c r="B455" t="s">
        <v>2559</v>
      </c>
      <c r="C455">
        <v>392.4169551</v>
      </c>
      <c r="D455">
        <v>-1.6964425599999999</v>
      </c>
      <c r="E455">
        <v>0.40768243599999998</v>
      </c>
      <c r="F455">
        <v>-3.5159919319999999</v>
      </c>
      <c r="G455">
        <v>4.3811399999999997E-4</v>
      </c>
      <c r="H455">
        <v>7.4629359999999999E-3</v>
      </c>
      <c r="I455">
        <v>196.83408249999999</v>
      </c>
      <c r="J455">
        <v>200.8251539</v>
      </c>
      <c r="K455">
        <v>157.60151569999999</v>
      </c>
      <c r="L455">
        <v>375.15641529999999</v>
      </c>
      <c r="M455">
        <v>1039.7423229999999</v>
      </c>
      <c r="N455">
        <v>384.34224019999999</v>
      </c>
      <c r="O455" t="s">
        <v>1290</v>
      </c>
      <c r="P455" t="s">
        <v>1290</v>
      </c>
      <c r="Q455" t="s">
        <v>1290</v>
      </c>
      <c r="R455" t="s">
        <v>1290</v>
      </c>
    </row>
    <row r="456" spans="1:18" hidden="1" x14ac:dyDescent="0.35">
      <c r="A456" t="s">
        <v>1288</v>
      </c>
      <c r="B456" t="s">
        <v>1694</v>
      </c>
      <c r="C456">
        <v>239.9317738</v>
      </c>
      <c r="D456">
        <v>-1.696875908</v>
      </c>
      <c r="E456">
        <v>0.30692129600000001</v>
      </c>
      <c r="F456">
        <v>-4.6716911420000002</v>
      </c>
      <c r="G456">
        <v>2.9900000000000002E-6</v>
      </c>
      <c r="H456">
        <v>8.3300000000000005E-5</v>
      </c>
      <c r="I456">
        <v>70.370734170000006</v>
      </c>
      <c r="J456">
        <v>129.25448739999999</v>
      </c>
      <c r="K456">
        <v>139.85829870000001</v>
      </c>
      <c r="L456">
        <v>385.52505989999997</v>
      </c>
      <c r="M456">
        <v>332.24160490000003</v>
      </c>
      <c r="N456">
        <v>382.3404577</v>
      </c>
      <c r="O456" t="s">
        <v>1290</v>
      </c>
      <c r="P456" t="s">
        <v>1290</v>
      </c>
      <c r="Q456" t="s">
        <v>1290</v>
      </c>
      <c r="R456" t="s">
        <v>1290</v>
      </c>
    </row>
    <row r="457" spans="1:18" hidden="1" x14ac:dyDescent="0.35">
      <c r="A457" t="s">
        <v>2386</v>
      </c>
      <c r="B457" t="s">
        <v>2387</v>
      </c>
      <c r="C457">
        <v>188.23951729999999</v>
      </c>
      <c r="D457">
        <v>-1.698825866</v>
      </c>
      <c r="E457">
        <v>0.405719369</v>
      </c>
      <c r="F457">
        <v>-3.5388782700000001</v>
      </c>
      <c r="G457">
        <v>4.0183100000000001E-4</v>
      </c>
      <c r="H457">
        <v>6.9640359999999998E-3</v>
      </c>
      <c r="I457">
        <v>110.14549700000001</v>
      </c>
      <c r="J457">
        <v>52.342726300000002</v>
      </c>
      <c r="K457">
        <v>103.328146</v>
      </c>
      <c r="L457">
        <v>280.89600940000003</v>
      </c>
      <c r="M457">
        <v>190.37535489999999</v>
      </c>
      <c r="N457">
        <v>392.34937020000001</v>
      </c>
      <c r="O457" t="s">
        <v>1290</v>
      </c>
      <c r="P457" t="s">
        <v>1290</v>
      </c>
      <c r="Q457" t="s">
        <v>1290</v>
      </c>
      <c r="R457" t="s">
        <v>1290</v>
      </c>
    </row>
    <row r="458" spans="1:18" hidden="1" x14ac:dyDescent="0.35">
      <c r="A458" t="s">
        <v>2662</v>
      </c>
      <c r="B458" t="s">
        <v>2663</v>
      </c>
      <c r="C458">
        <v>11535.91445</v>
      </c>
      <c r="D458">
        <v>-1.7008578759999999</v>
      </c>
      <c r="E458">
        <v>0.14375317100000001</v>
      </c>
      <c r="F458">
        <v>-10.0020296</v>
      </c>
      <c r="G458">
        <v>1.49E-23</v>
      </c>
      <c r="H458">
        <v>2.1900000000000002E-21</v>
      </c>
      <c r="I458">
        <v>5500.1357879999996</v>
      </c>
      <c r="J458">
        <v>5406.2558730000001</v>
      </c>
      <c r="K458">
        <v>5376.1947499999997</v>
      </c>
      <c r="L458">
        <v>15663.25164</v>
      </c>
      <c r="M458">
        <v>21841.910909999999</v>
      </c>
      <c r="N458">
        <v>15427.737730000001</v>
      </c>
      <c r="O458" t="s">
        <v>1290</v>
      </c>
      <c r="P458" t="s">
        <v>1290</v>
      </c>
      <c r="Q458" t="s">
        <v>1290</v>
      </c>
      <c r="R458" t="s">
        <v>1290</v>
      </c>
    </row>
    <row r="459" spans="1:18" hidden="1" x14ac:dyDescent="0.35">
      <c r="A459" t="s">
        <v>2670</v>
      </c>
      <c r="B459" t="s">
        <v>2671</v>
      </c>
      <c r="C459">
        <v>1169.0716629999999</v>
      </c>
      <c r="D459">
        <v>-1.702250912</v>
      </c>
      <c r="E459">
        <v>0.15380004</v>
      </c>
      <c r="F459">
        <v>-9.3577121909999992</v>
      </c>
      <c r="G459">
        <v>8.1499999999999997E-21</v>
      </c>
      <c r="H459">
        <v>1.01E-18</v>
      </c>
      <c r="I459">
        <v>582.34332189999998</v>
      </c>
      <c r="J459">
        <v>591.79327279999995</v>
      </c>
      <c r="K459">
        <v>474.89198440000001</v>
      </c>
      <c r="L459">
        <v>1882.3803049999999</v>
      </c>
      <c r="M459">
        <v>1926.6352019999999</v>
      </c>
      <c r="N459">
        <v>1556.385894</v>
      </c>
      <c r="O459" t="s">
        <v>1290</v>
      </c>
      <c r="P459" t="s">
        <v>1290</v>
      </c>
      <c r="Q459" t="s">
        <v>1290</v>
      </c>
      <c r="R459" t="s">
        <v>1290</v>
      </c>
    </row>
    <row r="460" spans="1:18" hidden="1" x14ac:dyDescent="0.35">
      <c r="A460" t="s">
        <v>1288</v>
      </c>
      <c r="B460" t="s">
        <v>1638</v>
      </c>
      <c r="C460">
        <v>219.2782024</v>
      </c>
      <c r="D460">
        <v>-1.718633928</v>
      </c>
      <c r="E460">
        <v>0.26015839600000001</v>
      </c>
      <c r="F460">
        <v>-5.5950511089999999</v>
      </c>
      <c r="G460">
        <v>2.2099999999999999E-8</v>
      </c>
      <c r="H460">
        <v>8.9999999999999996E-7</v>
      </c>
      <c r="I460">
        <v>112.1852284</v>
      </c>
      <c r="J460">
        <v>102.54901479999999</v>
      </c>
      <c r="K460">
        <v>91.847240929999998</v>
      </c>
      <c r="L460">
        <v>268.64215669999999</v>
      </c>
      <c r="M460">
        <v>398.14076619999997</v>
      </c>
      <c r="N460">
        <v>342.30480770000003</v>
      </c>
      <c r="O460" t="s">
        <v>1290</v>
      </c>
      <c r="P460" t="s">
        <v>1290</v>
      </c>
      <c r="Q460" t="s">
        <v>1290</v>
      </c>
      <c r="R460" t="s">
        <v>1290</v>
      </c>
    </row>
    <row r="461" spans="1:18" hidden="1" x14ac:dyDescent="0.35">
      <c r="A461" t="s">
        <v>2456</v>
      </c>
      <c r="B461" t="s">
        <v>2457</v>
      </c>
      <c r="C461">
        <v>1899.5833250000001</v>
      </c>
      <c r="D461">
        <v>-1.7308939430000001</v>
      </c>
      <c r="E461">
        <v>0.13328427700000001</v>
      </c>
      <c r="F461">
        <v>-11.012998469999999</v>
      </c>
      <c r="G461">
        <v>3.3099999999999999E-28</v>
      </c>
      <c r="H461">
        <v>6.3100000000000005E-26</v>
      </c>
      <c r="I461">
        <v>879.12424429999999</v>
      </c>
      <c r="J461">
        <v>962.46523249999996</v>
      </c>
      <c r="K461">
        <v>797.40104629999996</v>
      </c>
      <c r="L461">
        <v>2736.379582</v>
      </c>
      <c r="M461">
        <v>3297.7038640000001</v>
      </c>
      <c r="N461">
        <v>2724.425984</v>
      </c>
      <c r="O461" t="s">
        <v>1290</v>
      </c>
      <c r="P461" t="s">
        <v>1290</v>
      </c>
      <c r="Q461" t="s">
        <v>1290</v>
      </c>
      <c r="R461" t="s">
        <v>1290</v>
      </c>
    </row>
    <row r="462" spans="1:18" hidden="1" x14ac:dyDescent="0.35">
      <c r="A462" t="s">
        <v>2248</v>
      </c>
      <c r="B462" t="s">
        <v>2249</v>
      </c>
      <c r="C462">
        <v>4743.6176610000002</v>
      </c>
      <c r="D462">
        <v>-1.731236266</v>
      </c>
      <c r="E462">
        <v>9.8854436000000004E-2</v>
      </c>
      <c r="F462">
        <v>-14.852159670000001</v>
      </c>
      <c r="G462">
        <v>6.7399999999999996E-50</v>
      </c>
      <c r="H462">
        <v>3.6600000000000002E-47</v>
      </c>
      <c r="I462">
        <v>2093.7843079999998</v>
      </c>
      <c r="J462">
        <v>2206.9402559999999</v>
      </c>
      <c r="K462">
        <v>2287.8312740000001</v>
      </c>
      <c r="L462">
        <v>7443.7442499999997</v>
      </c>
      <c r="M462">
        <v>7825.5254050000003</v>
      </c>
      <c r="N462">
        <v>6603.8804710000004</v>
      </c>
      <c r="O462" t="s">
        <v>1290</v>
      </c>
      <c r="P462" t="s">
        <v>1290</v>
      </c>
      <c r="Q462" t="s">
        <v>1290</v>
      </c>
      <c r="R462" t="s">
        <v>1290</v>
      </c>
    </row>
    <row r="463" spans="1:18" hidden="1" x14ac:dyDescent="0.35">
      <c r="A463" t="s">
        <v>1288</v>
      </c>
      <c r="B463" t="s">
        <v>1605</v>
      </c>
      <c r="C463">
        <v>917.2674548</v>
      </c>
      <c r="D463">
        <v>-1.7316603399999999</v>
      </c>
      <c r="E463">
        <v>0.122301702</v>
      </c>
      <c r="F463">
        <v>-12.00822159</v>
      </c>
      <c r="G463">
        <v>3.2199999999999997E-33</v>
      </c>
      <c r="H463">
        <v>8.1200000000000005E-31</v>
      </c>
      <c r="I463">
        <v>450.78064499999999</v>
      </c>
      <c r="J463">
        <v>426.21934270000003</v>
      </c>
      <c r="K463">
        <v>396.61308580000002</v>
      </c>
      <c r="L463">
        <v>1478.003164</v>
      </c>
      <c r="M463">
        <v>1395.780847</v>
      </c>
      <c r="N463">
        <v>1356.2076440000001</v>
      </c>
      <c r="O463" t="s">
        <v>1290</v>
      </c>
      <c r="P463" t="s">
        <v>1290</v>
      </c>
      <c r="Q463" t="s">
        <v>1290</v>
      </c>
      <c r="R463" t="s">
        <v>1290</v>
      </c>
    </row>
    <row r="464" spans="1:18" hidden="1" x14ac:dyDescent="0.35">
      <c r="A464" t="s">
        <v>1288</v>
      </c>
      <c r="B464" t="s">
        <v>1661</v>
      </c>
      <c r="C464">
        <v>86.867291989999998</v>
      </c>
      <c r="D464">
        <v>-1.7343692340000001</v>
      </c>
      <c r="E464">
        <v>0.45599595700000001</v>
      </c>
      <c r="F464">
        <v>-3.2266400700000002</v>
      </c>
      <c r="G464">
        <v>1.2525290000000001E-3</v>
      </c>
      <c r="H464">
        <v>1.8203829000000001E-2</v>
      </c>
      <c r="I464">
        <v>22.437045680000001</v>
      </c>
      <c r="J464">
        <v>44.86519397</v>
      </c>
      <c r="K464">
        <v>53.229650990000003</v>
      </c>
      <c r="L464">
        <v>167.78352240000001</v>
      </c>
      <c r="M464">
        <v>131.79832260000001</v>
      </c>
      <c r="N464">
        <v>101.0900163</v>
      </c>
      <c r="O464" t="s">
        <v>1290</v>
      </c>
      <c r="P464" t="s">
        <v>1290</v>
      </c>
      <c r="Q464" t="s">
        <v>1290</v>
      </c>
      <c r="R464" t="s">
        <v>1290</v>
      </c>
    </row>
    <row r="465" spans="1:18" hidden="1" x14ac:dyDescent="0.35">
      <c r="A465" t="s">
        <v>2146</v>
      </c>
      <c r="B465" t="s">
        <v>2147</v>
      </c>
      <c r="C465">
        <v>583.23491709999996</v>
      </c>
      <c r="D465">
        <v>-1.752791891</v>
      </c>
      <c r="E465">
        <v>0.18603508999999999</v>
      </c>
      <c r="F465">
        <v>-8.0079380919999998</v>
      </c>
      <c r="G465">
        <v>1.1700000000000001E-15</v>
      </c>
      <c r="H465">
        <v>1.01E-13</v>
      </c>
      <c r="I465">
        <v>236.60884530000001</v>
      </c>
      <c r="J465">
        <v>309.78348219999998</v>
      </c>
      <c r="K465">
        <v>254.6673499</v>
      </c>
      <c r="L465">
        <v>938.83364229999995</v>
      </c>
      <c r="M465">
        <v>984.8263551</v>
      </c>
      <c r="N465">
        <v>774.68982789999995</v>
      </c>
      <c r="O465" t="s">
        <v>1290</v>
      </c>
      <c r="P465" t="s">
        <v>1290</v>
      </c>
      <c r="Q465" t="s">
        <v>1290</v>
      </c>
      <c r="R465" t="s">
        <v>1290</v>
      </c>
    </row>
    <row r="466" spans="1:18" hidden="1" x14ac:dyDescent="0.35">
      <c r="A466" t="s">
        <v>1800</v>
      </c>
      <c r="B466" t="s">
        <v>1801</v>
      </c>
      <c r="C466">
        <v>1209.524543</v>
      </c>
      <c r="D466">
        <v>-1.7559256400000001</v>
      </c>
      <c r="E466">
        <v>0.170585238</v>
      </c>
      <c r="F466">
        <v>-8.751585146</v>
      </c>
      <c r="G466">
        <v>2.1E-18</v>
      </c>
      <c r="H466">
        <v>2.1900000000000001E-16</v>
      </c>
      <c r="I466">
        <v>600.70090470000002</v>
      </c>
      <c r="J466">
        <v>590.72505390000003</v>
      </c>
      <c r="K466">
        <v>466.54223519999999</v>
      </c>
      <c r="L466">
        <v>1752.300945</v>
      </c>
      <c r="M466">
        <v>2188.4013150000001</v>
      </c>
      <c r="N466">
        <v>1658.4768019999999</v>
      </c>
      <c r="O466" t="s">
        <v>1290</v>
      </c>
      <c r="P466" t="s">
        <v>1290</v>
      </c>
      <c r="Q466" t="s">
        <v>1290</v>
      </c>
      <c r="R466" t="s">
        <v>1290</v>
      </c>
    </row>
    <row r="467" spans="1:18" hidden="1" x14ac:dyDescent="0.35">
      <c r="A467" t="s">
        <v>2700</v>
      </c>
      <c r="B467" t="s">
        <v>2701</v>
      </c>
      <c r="C467">
        <v>3910.1999409999999</v>
      </c>
      <c r="D467">
        <v>-1.7576345529999999</v>
      </c>
      <c r="E467">
        <v>0.17698900100000001</v>
      </c>
      <c r="F467">
        <v>-8.4445933889999996</v>
      </c>
      <c r="G467">
        <v>3.0500000000000003E-17</v>
      </c>
      <c r="H467">
        <v>2.96E-15</v>
      </c>
      <c r="I467">
        <v>1633.8248719999999</v>
      </c>
      <c r="J467">
        <v>1406.8442970000001</v>
      </c>
      <c r="K467">
        <v>2313.9242399999998</v>
      </c>
      <c r="L467">
        <v>6080.738781</v>
      </c>
      <c r="M467">
        <v>6096.5876870000002</v>
      </c>
      <c r="N467">
        <v>5929.2797680000003</v>
      </c>
      <c r="O467" t="s">
        <v>1290</v>
      </c>
      <c r="P467" t="s">
        <v>1290</v>
      </c>
      <c r="Q467" t="s">
        <v>1290</v>
      </c>
      <c r="R467" t="s">
        <v>1290</v>
      </c>
    </row>
    <row r="468" spans="1:18" hidden="1" x14ac:dyDescent="0.35">
      <c r="A468" t="s">
        <v>1970</v>
      </c>
      <c r="B468" t="s">
        <v>1971</v>
      </c>
      <c r="C468">
        <v>328.01877020000001</v>
      </c>
      <c r="D468">
        <v>-1.7798471149999999</v>
      </c>
      <c r="E468">
        <v>0.31077547900000002</v>
      </c>
      <c r="F468">
        <v>-4.8807348509999997</v>
      </c>
      <c r="G468">
        <v>1.06E-6</v>
      </c>
      <c r="H468">
        <v>3.2100000000000001E-5</v>
      </c>
      <c r="I468">
        <v>140.74146830000001</v>
      </c>
      <c r="J468">
        <v>161.30105449999999</v>
      </c>
      <c r="K468">
        <v>141.94573600000001</v>
      </c>
      <c r="L468">
        <v>364.78777059999999</v>
      </c>
      <c r="M468">
        <v>734.95870179999997</v>
      </c>
      <c r="N468">
        <v>424.37789020000002</v>
      </c>
      <c r="O468" t="s">
        <v>1290</v>
      </c>
      <c r="P468" t="s">
        <v>1290</v>
      </c>
      <c r="Q468" t="s">
        <v>1290</v>
      </c>
      <c r="R468" t="s">
        <v>1290</v>
      </c>
    </row>
    <row r="469" spans="1:18" x14ac:dyDescent="0.35">
      <c r="A469" t="s">
        <v>1089</v>
      </c>
      <c r="B469" t="s">
        <v>1398</v>
      </c>
      <c r="C469">
        <v>2716.5098520000001</v>
      </c>
      <c r="D469">
        <v>-1.783347019</v>
      </c>
      <c r="E469">
        <v>0.12903456099999999</v>
      </c>
      <c r="F469">
        <v>-11.78221242</v>
      </c>
      <c r="G469">
        <v>4.82E-32</v>
      </c>
      <c r="H469">
        <v>1.15E-29</v>
      </c>
      <c r="I469">
        <v>1245.2560350000001</v>
      </c>
      <c r="J469">
        <v>1206.019143</v>
      </c>
      <c r="K469">
        <v>1218.019661</v>
      </c>
      <c r="L469">
        <v>4176.6785829999999</v>
      </c>
      <c r="M469">
        <v>4829.8593639999999</v>
      </c>
      <c r="N469">
        <v>3623.2263269999999</v>
      </c>
      <c r="O469" t="s">
        <v>1281</v>
      </c>
      <c r="P469" t="s">
        <v>1389</v>
      </c>
      <c r="Q469" t="s">
        <v>1399</v>
      </c>
      <c r="R469" t="s">
        <v>1287</v>
      </c>
    </row>
    <row r="470" spans="1:18" hidden="1" x14ac:dyDescent="0.35">
      <c r="A470" t="s">
        <v>1288</v>
      </c>
      <c r="B470" t="s">
        <v>1597</v>
      </c>
      <c r="C470">
        <v>532.68900659999997</v>
      </c>
      <c r="D470">
        <v>-1.7838768279999999</v>
      </c>
      <c r="E470">
        <v>0.335056466</v>
      </c>
      <c r="F470">
        <v>-4.5390630380000001</v>
      </c>
      <c r="G470">
        <v>5.6500000000000001E-6</v>
      </c>
      <c r="H470">
        <v>1.50679E-4</v>
      </c>
      <c r="I470">
        <v>189.69502249999999</v>
      </c>
      <c r="J470">
        <v>202.96159180000001</v>
      </c>
      <c r="K470">
        <v>326.68393650000002</v>
      </c>
      <c r="L470">
        <v>539.16952149999997</v>
      </c>
      <c r="M470">
        <v>1177.947508</v>
      </c>
      <c r="N470">
        <v>759.67645909999999</v>
      </c>
      <c r="O470" t="s">
        <v>1290</v>
      </c>
      <c r="P470" t="s">
        <v>1290</v>
      </c>
      <c r="Q470" t="s">
        <v>1290</v>
      </c>
      <c r="R470" t="s">
        <v>1290</v>
      </c>
    </row>
    <row r="471" spans="1:18" hidden="1" x14ac:dyDescent="0.35">
      <c r="A471" t="s">
        <v>2536</v>
      </c>
      <c r="B471" t="s">
        <v>2537</v>
      </c>
      <c r="C471">
        <v>255.70521410000001</v>
      </c>
      <c r="D471">
        <v>-1.7844198419999999</v>
      </c>
      <c r="E471">
        <v>0.27251534700000002</v>
      </c>
      <c r="F471">
        <v>-5.5827514120000004</v>
      </c>
      <c r="G471">
        <v>2.37E-8</v>
      </c>
      <c r="H471">
        <v>9.5600000000000004E-7</v>
      </c>
      <c r="I471">
        <v>121.36401979999999</v>
      </c>
      <c r="J471">
        <v>107.89010930000001</v>
      </c>
      <c r="K471">
        <v>115.8527698</v>
      </c>
      <c r="L471">
        <v>283.72382160000001</v>
      </c>
      <c r="M471">
        <v>442.98880659999998</v>
      </c>
      <c r="N471">
        <v>462.41175770000001</v>
      </c>
      <c r="O471" t="s">
        <v>1290</v>
      </c>
      <c r="P471" t="s">
        <v>1290</v>
      </c>
      <c r="Q471" t="s">
        <v>1290</v>
      </c>
      <c r="R471" t="s">
        <v>1290</v>
      </c>
    </row>
    <row r="472" spans="1:18" hidden="1" x14ac:dyDescent="0.35">
      <c r="A472" t="s">
        <v>2484</v>
      </c>
      <c r="B472" t="s">
        <v>2485</v>
      </c>
      <c r="C472">
        <v>7916.5583500000002</v>
      </c>
      <c r="D472">
        <v>-1.7871131579999999</v>
      </c>
      <c r="E472">
        <v>0.11193856000000001</v>
      </c>
      <c r="F472">
        <v>-13.61531503</v>
      </c>
      <c r="G472">
        <v>3.2499999999999999E-42</v>
      </c>
      <c r="H472">
        <v>1.16E-39</v>
      </c>
      <c r="I472">
        <v>3553.2121430000002</v>
      </c>
      <c r="J472">
        <v>3500.5533479999999</v>
      </c>
      <c r="K472">
        <v>3617.5288300000002</v>
      </c>
      <c r="L472">
        <v>12220.86162</v>
      </c>
      <c r="M472">
        <v>13894.65511</v>
      </c>
      <c r="N472">
        <v>10712.539049999999</v>
      </c>
      <c r="O472" t="s">
        <v>1290</v>
      </c>
      <c r="P472" t="s">
        <v>1290</v>
      </c>
      <c r="Q472" t="s">
        <v>1290</v>
      </c>
      <c r="R472" t="s">
        <v>1290</v>
      </c>
    </row>
    <row r="473" spans="1:18" hidden="1" x14ac:dyDescent="0.35">
      <c r="A473" t="s">
        <v>2184</v>
      </c>
      <c r="B473" t="s">
        <v>2185</v>
      </c>
      <c r="C473">
        <v>339.12156299999998</v>
      </c>
      <c r="D473">
        <v>-1.804932448</v>
      </c>
      <c r="E473">
        <v>0.42707233700000002</v>
      </c>
      <c r="F473">
        <v>-3.6103908100000002</v>
      </c>
      <c r="G473">
        <v>3.0573599999999997E-4</v>
      </c>
      <c r="H473">
        <v>5.500792E-3</v>
      </c>
      <c r="I473">
        <v>105.0461684</v>
      </c>
      <c r="J473">
        <v>96.139701360000004</v>
      </c>
      <c r="K473">
        <v>251.5361939</v>
      </c>
      <c r="L473">
        <v>694.69919110000001</v>
      </c>
      <c r="M473">
        <v>336.8179356</v>
      </c>
      <c r="N473">
        <v>550.49018779999994</v>
      </c>
      <c r="O473" t="s">
        <v>1290</v>
      </c>
      <c r="P473" t="s">
        <v>1290</v>
      </c>
      <c r="Q473" t="s">
        <v>1290</v>
      </c>
      <c r="R473" t="s">
        <v>1290</v>
      </c>
    </row>
    <row r="474" spans="1:18" hidden="1" x14ac:dyDescent="0.35">
      <c r="A474" t="s">
        <v>2166</v>
      </c>
      <c r="B474" t="s">
        <v>2167</v>
      </c>
      <c r="C474">
        <v>139.59445579999999</v>
      </c>
      <c r="D474">
        <v>-1.806241319</v>
      </c>
      <c r="E474">
        <v>0.30091495899999998</v>
      </c>
      <c r="F474">
        <v>-5.1283821869999997</v>
      </c>
      <c r="G474">
        <v>2.9200000000000002E-7</v>
      </c>
      <c r="H474">
        <v>9.7399999999999999E-6</v>
      </c>
      <c r="I474">
        <v>79.549525579999994</v>
      </c>
      <c r="J474">
        <v>51.274507389999997</v>
      </c>
      <c r="K474">
        <v>55.317088290000001</v>
      </c>
      <c r="L474">
        <v>218.6841416</v>
      </c>
      <c r="M474">
        <v>231.56233069999999</v>
      </c>
      <c r="N474">
        <v>201.1791413</v>
      </c>
      <c r="O474" t="s">
        <v>1290</v>
      </c>
      <c r="P474" t="s">
        <v>1290</v>
      </c>
      <c r="Q474" t="s">
        <v>1290</v>
      </c>
      <c r="R474" t="s">
        <v>1290</v>
      </c>
    </row>
    <row r="475" spans="1:18" hidden="1" x14ac:dyDescent="0.35">
      <c r="A475" t="s">
        <v>2478</v>
      </c>
      <c r="B475" t="s">
        <v>2479</v>
      </c>
      <c r="C475">
        <v>106.13364110000001</v>
      </c>
      <c r="D475">
        <v>-1.8084236250000001</v>
      </c>
      <c r="E475">
        <v>0.52467349200000002</v>
      </c>
      <c r="F475">
        <v>-2.9454303350000002</v>
      </c>
      <c r="G475">
        <v>3.2250579999999998E-3</v>
      </c>
      <c r="H475">
        <v>4.092991E-2</v>
      </c>
      <c r="I475">
        <v>59.15221133</v>
      </c>
      <c r="J475">
        <v>38.455880540000003</v>
      </c>
      <c r="K475">
        <v>43.836183169999998</v>
      </c>
      <c r="L475">
        <v>116.8829033</v>
      </c>
      <c r="M475">
        <v>287.39356459999999</v>
      </c>
      <c r="N475">
        <v>91.08110379</v>
      </c>
      <c r="O475" t="s">
        <v>1290</v>
      </c>
      <c r="P475" t="s">
        <v>1290</v>
      </c>
      <c r="Q475" t="s">
        <v>1290</v>
      </c>
      <c r="R475" t="s">
        <v>1290</v>
      </c>
    </row>
    <row r="476" spans="1:18" hidden="1" x14ac:dyDescent="0.35">
      <c r="A476" t="s">
        <v>1288</v>
      </c>
      <c r="B476" t="s">
        <v>1558</v>
      </c>
      <c r="C476">
        <v>153.8342442</v>
      </c>
      <c r="D476">
        <v>-1.8091079800000001</v>
      </c>
      <c r="E476">
        <v>0.34352779900000002</v>
      </c>
      <c r="F476">
        <v>-4.5005777699999996</v>
      </c>
      <c r="G476">
        <v>6.7800000000000003E-6</v>
      </c>
      <c r="H476">
        <v>1.78591E-4</v>
      </c>
      <c r="I476">
        <v>88.728317000000004</v>
      </c>
      <c r="J476">
        <v>58.752039719999999</v>
      </c>
      <c r="K476">
        <v>57.404525579999998</v>
      </c>
      <c r="L476">
        <v>224.3397659</v>
      </c>
      <c r="M476">
        <v>306.6141533</v>
      </c>
      <c r="N476">
        <v>187.16666380000001</v>
      </c>
      <c r="O476" t="s">
        <v>1290</v>
      </c>
      <c r="P476" t="s">
        <v>1290</v>
      </c>
      <c r="Q476" t="s">
        <v>1290</v>
      </c>
      <c r="R476" t="s">
        <v>1290</v>
      </c>
    </row>
    <row r="477" spans="1:18" hidden="1" x14ac:dyDescent="0.35">
      <c r="A477" t="s">
        <v>2552</v>
      </c>
      <c r="B477" t="s">
        <v>2553</v>
      </c>
      <c r="C477">
        <v>472.00057759999999</v>
      </c>
      <c r="D477">
        <v>-1.8100316590000001</v>
      </c>
      <c r="E477">
        <v>0.20906876499999999</v>
      </c>
      <c r="F477">
        <v>-7.3994661810000002</v>
      </c>
      <c r="G477">
        <v>1.37E-13</v>
      </c>
      <c r="H477">
        <v>9.8400000000000001E-12</v>
      </c>
      <c r="I477">
        <v>207.03273970000001</v>
      </c>
      <c r="J477">
        <v>223.25775089999999</v>
      </c>
      <c r="K477">
        <v>198.30654290000001</v>
      </c>
      <c r="L477">
        <v>761.62407929999995</v>
      </c>
      <c r="M477">
        <v>861.26542759999995</v>
      </c>
      <c r="N477">
        <v>580.51692530000003</v>
      </c>
      <c r="O477" t="s">
        <v>1290</v>
      </c>
      <c r="P477" t="s">
        <v>1290</v>
      </c>
      <c r="Q477" t="s">
        <v>1290</v>
      </c>
      <c r="R477" t="s">
        <v>1290</v>
      </c>
    </row>
    <row r="478" spans="1:18" hidden="1" x14ac:dyDescent="0.35">
      <c r="A478" t="s">
        <v>1288</v>
      </c>
      <c r="B478" t="s">
        <v>1612</v>
      </c>
      <c r="C478">
        <v>102.4743715</v>
      </c>
      <c r="D478">
        <v>-1.810262209</v>
      </c>
      <c r="E478">
        <v>0.40438496699999998</v>
      </c>
      <c r="F478">
        <v>-3.8261259139999999</v>
      </c>
      <c r="G478">
        <v>1.30176E-4</v>
      </c>
      <c r="H478">
        <v>2.5776229999999998E-3</v>
      </c>
      <c r="I478">
        <v>45.893957069999999</v>
      </c>
      <c r="J478">
        <v>33.114786019999997</v>
      </c>
      <c r="K478">
        <v>57.404525579999998</v>
      </c>
      <c r="L478">
        <v>126.30894379999999</v>
      </c>
      <c r="M478">
        <v>216.00280649999999</v>
      </c>
      <c r="N478">
        <v>136.12121010000001</v>
      </c>
      <c r="O478" t="s">
        <v>1290</v>
      </c>
      <c r="P478" t="s">
        <v>1290</v>
      </c>
      <c r="Q478" t="s">
        <v>1290</v>
      </c>
      <c r="R478" t="s">
        <v>1290</v>
      </c>
    </row>
    <row r="479" spans="1:18" hidden="1" x14ac:dyDescent="0.35">
      <c r="A479" t="s">
        <v>2140</v>
      </c>
      <c r="B479" t="s">
        <v>2141</v>
      </c>
      <c r="C479">
        <v>287.92951950000003</v>
      </c>
      <c r="D479">
        <v>-1.8194765429999999</v>
      </c>
      <c r="E479">
        <v>0.27789238700000002</v>
      </c>
      <c r="F479">
        <v>-5.6008808180000003</v>
      </c>
      <c r="G479">
        <v>2.1299999999999999E-8</v>
      </c>
      <c r="H479">
        <v>8.7300000000000005E-7</v>
      </c>
      <c r="I479">
        <v>99.946839839999996</v>
      </c>
      <c r="J479">
        <v>176.2561192</v>
      </c>
      <c r="K479">
        <v>105.41558329999999</v>
      </c>
      <c r="L479">
        <v>453.39255209999999</v>
      </c>
      <c r="M479">
        <v>473.19258880000001</v>
      </c>
      <c r="N479">
        <v>419.37343390000001</v>
      </c>
      <c r="O479" t="s">
        <v>1290</v>
      </c>
      <c r="P479" t="s">
        <v>1290</v>
      </c>
      <c r="Q479" t="s">
        <v>1290</v>
      </c>
      <c r="R479" t="s">
        <v>1290</v>
      </c>
    </row>
    <row r="480" spans="1:18" hidden="1" x14ac:dyDescent="0.35">
      <c r="A480" t="s">
        <v>1982</v>
      </c>
      <c r="B480" t="s">
        <v>1983</v>
      </c>
      <c r="C480">
        <v>858.76126299999999</v>
      </c>
      <c r="D480">
        <v>-1.8249773140000001</v>
      </c>
      <c r="E480">
        <v>0.175288097</v>
      </c>
      <c r="F480">
        <v>-8.9107185900000001</v>
      </c>
      <c r="G480">
        <v>5.0699999999999998E-19</v>
      </c>
      <c r="H480">
        <v>5.5699999999999998E-17</v>
      </c>
      <c r="I480">
        <v>380.40991079999998</v>
      </c>
      <c r="J480">
        <v>379.21771089999999</v>
      </c>
      <c r="K480">
        <v>374.69499430000002</v>
      </c>
      <c r="L480">
        <v>1255.5486060000001</v>
      </c>
      <c r="M480">
        <v>1623.6821130000001</v>
      </c>
      <c r="N480">
        <v>1139.0142430000001</v>
      </c>
      <c r="O480" t="s">
        <v>1290</v>
      </c>
      <c r="P480" t="s">
        <v>1290</v>
      </c>
      <c r="Q480" t="s">
        <v>1290</v>
      </c>
      <c r="R480" t="s">
        <v>1290</v>
      </c>
    </row>
    <row r="481" spans="1:18" hidden="1" x14ac:dyDescent="0.35">
      <c r="A481" t="s">
        <v>2034</v>
      </c>
      <c r="B481" t="s">
        <v>2035</v>
      </c>
      <c r="C481">
        <v>176.09116950000001</v>
      </c>
      <c r="D481">
        <v>-1.8345341669999999</v>
      </c>
      <c r="E481">
        <v>0.265738588</v>
      </c>
      <c r="F481">
        <v>-5.9137055549999999</v>
      </c>
      <c r="G481">
        <v>3.34E-9</v>
      </c>
      <c r="H481">
        <v>1.5099999999999999E-7</v>
      </c>
      <c r="I481">
        <v>89.748182709999995</v>
      </c>
      <c r="J481">
        <v>72.638885470000005</v>
      </c>
      <c r="K481">
        <v>68.885430700000001</v>
      </c>
      <c r="L481">
        <v>311.05933929999998</v>
      </c>
      <c r="M481">
        <v>237.96919360000001</v>
      </c>
      <c r="N481">
        <v>276.24598509999998</v>
      </c>
      <c r="O481" t="s">
        <v>1290</v>
      </c>
      <c r="P481" t="s">
        <v>1290</v>
      </c>
      <c r="Q481" t="s">
        <v>1290</v>
      </c>
      <c r="R481" t="s">
        <v>1290</v>
      </c>
    </row>
    <row r="482" spans="1:18" hidden="1" x14ac:dyDescent="0.35">
      <c r="A482" t="s">
        <v>2024</v>
      </c>
      <c r="B482" t="s">
        <v>2025</v>
      </c>
      <c r="C482">
        <v>816.5096896</v>
      </c>
      <c r="D482">
        <v>-1.8372993289999999</v>
      </c>
      <c r="E482">
        <v>0.200258983</v>
      </c>
      <c r="F482">
        <v>-7.8611451089999997</v>
      </c>
      <c r="G482">
        <v>3.81E-15</v>
      </c>
      <c r="H482">
        <v>3.1400000000000003E-13</v>
      </c>
      <c r="I482">
        <v>363.07219370000001</v>
      </c>
      <c r="J482">
        <v>392.03633780000001</v>
      </c>
      <c r="K482">
        <v>316.24675000000002</v>
      </c>
      <c r="L482">
        <v>1079.281647</v>
      </c>
      <c r="M482">
        <v>1594.393597</v>
      </c>
      <c r="N482">
        <v>1154.0276120000001</v>
      </c>
      <c r="O482" t="s">
        <v>1290</v>
      </c>
      <c r="P482" t="s">
        <v>1290</v>
      </c>
      <c r="Q482" t="s">
        <v>1290</v>
      </c>
      <c r="R482" t="s">
        <v>1290</v>
      </c>
    </row>
    <row r="483" spans="1:18" hidden="1" x14ac:dyDescent="0.35">
      <c r="A483" t="s">
        <v>1288</v>
      </c>
      <c r="B483" t="s">
        <v>1292</v>
      </c>
      <c r="C483">
        <v>2529.2581660000001</v>
      </c>
      <c r="D483">
        <v>-1.8414496730000001</v>
      </c>
      <c r="E483">
        <v>0.25005170999999998</v>
      </c>
      <c r="F483">
        <v>-6.3123554190000002</v>
      </c>
      <c r="G483">
        <v>2.7499999999999998E-10</v>
      </c>
      <c r="H483">
        <v>1.4300000000000001E-8</v>
      </c>
      <c r="I483">
        <v>1056.580878</v>
      </c>
      <c r="J483">
        <v>1364.11554</v>
      </c>
      <c r="K483">
        <v>890.29200579999997</v>
      </c>
      <c r="L483">
        <v>3066.2910019999999</v>
      </c>
      <c r="M483">
        <v>5569.3943959999997</v>
      </c>
      <c r="N483">
        <v>3228.8751739999998</v>
      </c>
      <c r="O483" t="s">
        <v>1290</v>
      </c>
      <c r="P483" t="s">
        <v>1290</v>
      </c>
      <c r="Q483" t="s">
        <v>1290</v>
      </c>
      <c r="R483" t="s">
        <v>1290</v>
      </c>
    </row>
    <row r="484" spans="1:18" hidden="1" x14ac:dyDescent="0.35">
      <c r="A484" t="s">
        <v>1740</v>
      </c>
      <c r="B484" t="s">
        <v>1741</v>
      </c>
      <c r="C484">
        <v>169.63603069999999</v>
      </c>
      <c r="D484">
        <v>-1.8446868439999999</v>
      </c>
      <c r="E484">
        <v>0.30032846200000002</v>
      </c>
      <c r="F484">
        <v>-5.2664087420000003</v>
      </c>
      <c r="G484">
        <v>1.3899999999999999E-7</v>
      </c>
      <c r="H484">
        <v>4.9599999999999999E-6</v>
      </c>
      <c r="I484">
        <v>55.072748480000001</v>
      </c>
      <c r="J484">
        <v>79.048198889999995</v>
      </c>
      <c r="K484">
        <v>87.672366339999996</v>
      </c>
      <c r="L484">
        <v>291.26465409999997</v>
      </c>
      <c r="M484">
        <v>285.56303229999997</v>
      </c>
      <c r="N484">
        <v>219.1951838</v>
      </c>
      <c r="O484" t="s">
        <v>1290</v>
      </c>
      <c r="P484" t="s">
        <v>1290</v>
      </c>
      <c r="Q484" t="s">
        <v>1290</v>
      </c>
      <c r="R484" t="s">
        <v>1290</v>
      </c>
    </row>
    <row r="485" spans="1:18" hidden="1" x14ac:dyDescent="0.35">
      <c r="A485" t="s">
        <v>2664</v>
      </c>
      <c r="B485" t="s">
        <v>2665</v>
      </c>
      <c r="C485">
        <v>176.28166379999999</v>
      </c>
      <c r="D485">
        <v>-1.845391883</v>
      </c>
      <c r="E485">
        <v>0.39337714499999998</v>
      </c>
      <c r="F485">
        <v>-4.0224946929999996</v>
      </c>
      <c r="G485">
        <v>5.7599999999999997E-5</v>
      </c>
      <c r="H485">
        <v>1.231411E-3</v>
      </c>
      <c r="I485">
        <v>74.450197020000004</v>
      </c>
      <c r="J485">
        <v>108.9583282</v>
      </c>
      <c r="K485">
        <v>46.967339109999998</v>
      </c>
      <c r="L485">
        <v>248.84747139999999</v>
      </c>
      <c r="M485">
        <v>364.27591940000002</v>
      </c>
      <c r="N485">
        <v>214.1907276</v>
      </c>
      <c r="O485" t="s">
        <v>1290</v>
      </c>
      <c r="P485" t="s">
        <v>1290</v>
      </c>
      <c r="Q485" t="s">
        <v>1290</v>
      </c>
      <c r="R485" t="s">
        <v>1290</v>
      </c>
    </row>
    <row r="486" spans="1:18" hidden="1" x14ac:dyDescent="0.35">
      <c r="A486" t="s">
        <v>1288</v>
      </c>
      <c r="B486" t="s">
        <v>1623</v>
      </c>
      <c r="C486">
        <v>497.54763209999999</v>
      </c>
      <c r="D486">
        <v>-1.8499874359999999</v>
      </c>
      <c r="E486">
        <v>0.274735491</v>
      </c>
      <c r="F486">
        <v>-5.7762942270000002</v>
      </c>
      <c r="G486">
        <v>7.6399999999999993E-9</v>
      </c>
      <c r="H486">
        <v>3.3200000000000001E-7</v>
      </c>
      <c r="I486">
        <v>234.56911389999999</v>
      </c>
      <c r="J486">
        <v>201.8933729</v>
      </c>
      <c r="K486">
        <v>211.87488529999999</v>
      </c>
      <c r="L486">
        <v>880.39219060000005</v>
      </c>
      <c r="M486">
        <v>960.11416959999997</v>
      </c>
      <c r="N486">
        <v>496.44206020000001</v>
      </c>
      <c r="O486" t="s">
        <v>1290</v>
      </c>
      <c r="P486" t="s">
        <v>1290</v>
      </c>
      <c r="Q486" t="s">
        <v>1290</v>
      </c>
      <c r="R486" t="s">
        <v>1290</v>
      </c>
    </row>
    <row r="487" spans="1:18" x14ac:dyDescent="0.35">
      <c r="A487" t="s">
        <v>154</v>
      </c>
      <c r="B487" t="s">
        <v>1432</v>
      </c>
      <c r="C487">
        <v>159.2809786</v>
      </c>
      <c r="D487">
        <v>-1.851753451</v>
      </c>
      <c r="E487">
        <v>0.35197270600000002</v>
      </c>
      <c r="F487">
        <v>-4.5137563729999997</v>
      </c>
      <c r="G487">
        <v>6.37E-6</v>
      </c>
      <c r="H487">
        <v>1.68584E-4</v>
      </c>
      <c r="I487">
        <v>63.231674179999999</v>
      </c>
      <c r="J487">
        <v>99.344358069999998</v>
      </c>
      <c r="K487">
        <v>44.879901820000001</v>
      </c>
      <c r="L487">
        <v>246.0196593</v>
      </c>
      <c r="M487">
        <v>270.00350809999998</v>
      </c>
      <c r="N487">
        <v>232.2067701</v>
      </c>
      <c r="O487" t="s">
        <v>1281</v>
      </c>
      <c r="P487" t="s">
        <v>1283</v>
      </c>
      <c r="Q487" t="s">
        <v>1283</v>
      </c>
      <c r="R487" t="s">
        <v>1287</v>
      </c>
    </row>
    <row r="488" spans="1:18" hidden="1" x14ac:dyDescent="0.35">
      <c r="A488" t="s">
        <v>1832</v>
      </c>
      <c r="B488" t="s">
        <v>1833</v>
      </c>
      <c r="C488">
        <v>74.591900539999997</v>
      </c>
      <c r="D488">
        <v>-1.8551993019999999</v>
      </c>
      <c r="E488">
        <v>0.51585749800000003</v>
      </c>
      <c r="F488">
        <v>-3.086443257</v>
      </c>
      <c r="G488">
        <v>2.0256660000000002E-3</v>
      </c>
      <c r="H488">
        <v>2.7499951000000002E-2</v>
      </c>
      <c r="I488">
        <v>40.794628500000002</v>
      </c>
      <c r="J488">
        <v>36.31944274</v>
      </c>
      <c r="K488">
        <v>19.830654289999998</v>
      </c>
      <c r="L488">
        <v>116.8829033</v>
      </c>
      <c r="M488">
        <v>165.66316939999999</v>
      </c>
      <c r="N488">
        <v>68.060605030000005</v>
      </c>
      <c r="O488" t="s">
        <v>1290</v>
      </c>
      <c r="P488" t="s">
        <v>1290</v>
      </c>
      <c r="Q488" t="s">
        <v>1290</v>
      </c>
      <c r="R488" t="s">
        <v>1290</v>
      </c>
    </row>
    <row r="489" spans="1:18" hidden="1" x14ac:dyDescent="0.35">
      <c r="A489" t="s">
        <v>1288</v>
      </c>
      <c r="B489" t="s">
        <v>1591</v>
      </c>
      <c r="C489">
        <v>333.47002040000001</v>
      </c>
      <c r="D489">
        <v>-1.8553827409999999</v>
      </c>
      <c r="E489">
        <v>0.23637786</v>
      </c>
      <c r="F489">
        <v>-6.7364529559999999</v>
      </c>
      <c r="G489">
        <v>1.62E-11</v>
      </c>
      <c r="H489">
        <v>9.9899999999999996E-10</v>
      </c>
      <c r="I489">
        <v>145.84079689999999</v>
      </c>
      <c r="J489">
        <v>158.09639780000001</v>
      </c>
      <c r="K489">
        <v>129.42111220000001</v>
      </c>
      <c r="L489">
        <v>555.19379049999998</v>
      </c>
      <c r="M489">
        <v>605.90617759999998</v>
      </c>
      <c r="N489">
        <v>406.3618477</v>
      </c>
      <c r="O489" t="s">
        <v>1290</v>
      </c>
      <c r="P489" t="s">
        <v>1290</v>
      </c>
      <c r="Q489" t="s">
        <v>1290</v>
      </c>
      <c r="R489" t="s">
        <v>1290</v>
      </c>
    </row>
    <row r="490" spans="1:18" hidden="1" x14ac:dyDescent="0.35">
      <c r="A490" t="s">
        <v>2260</v>
      </c>
      <c r="B490" t="s">
        <v>2261</v>
      </c>
      <c r="C490">
        <v>646.95387330000005</v>
      </c>
      <c r="D490">
        <v>-1.8646651219999999</v>
      </c>
      <c r="E490">
        <v>0.44210916099999997</v>
      </c>
      <c r="F490">
        <v>-3.6227042030000001</v>
      </c>
      <c r="G490">
        <v>2.91539E-4</v>
      </c>
      <c r="H490">
        <v>5.2824889999999996E-3</v>
      </c>
      <c r="I490">
        <v>278.4233395</v>
      </c>
      <c r="J490">
        <v>295.89663639999998</v>
      </c>
      <c r="K490">
        <v>261.9733804</v>
      </c>
      <c r="L490">
        <v>366.67297880000001</v>
      </c>
      <c r="M490">
        <v>1739.920912</v>
      </c>
      <c r="N490">
        <v>938.83599289999995</v>
      </c>
      <c r="O490" t="s">
        <v>1290</v>
      </c>
      <c r="P490" t="s">
        <v>1290</v>
      </c>
      <c r="Q490" t="s">
        <v>1290</v>
      </c>
      <c r="R490" t="s">
        <v>1290</v>
      </c>
    </row>
    <row r="491" spans="1:18" hidden="1" x14ac:dyDescent="0.35">
      <c r="A491" t="s">
        <v>2272</v>
      </c>
      <c r="B491" t="s">
        <v>2273</v>
      </c>
      <c r="C491">
        <v>229.80496009999999</v>
      </c>
      <c r="D491">
        <v>-1.8716036490000001</v>
      </c>
      <c r="E491">
        <v>0.31742782000000003</v>
      </c>
      <c r="F491">
        <v>-5.0675118550000002</v>
      </c>
      <c r="G491">
        <v>4.03E-7</v>
      </c>
      <c r="H491">
        <v>1.31E-5</v>
      </c>
      <c r="I491">
        <v>119.3242884</v>
      </c>
      <c r="J491">
        <v>101.4807959</v>
      </c>
      <c r="K491">
        <v>75.147742579999999</v>
      </c>
      <c r="L491">
        <v>390.23808020000001</v>
      </c>
      <c r="M491">
        <v>438.4124759</v>
      </c>
      <c r="N491">
        <v>254.22637760000001</v>
      </c>
      <c r="O491" t="s">
        <v>1290</v>
      </c>
      <c r="P491" t="s">
        <v>1290</v>
      </c>
      <c r="Q491" t="s">
        <v>1290</v>
      </c>
      <c r="R491" t="s">
        <v>1290</v>
      </c>
    </row>
    <row r="492" spans="1:18" hidden="1" x14ac:dyDescent="0.35">
      <c r="A492" t="s">
        <v>1814</v>
      </c>
      <c r="B492" t="s">
        <v>1815</v>
      </c>
      <c r="C492">
        <v>3131.9767959999999</v>
      </c>
      <c r="D492">
        <v>-1.882281157</v>
      </c>
      <c r="E492">
        <v>0.21952759899999999</v>
      </c>
      <c r="F492">
        <v>-7.3760509330000001</v>
      </c>
      <c r="G492">
        <v>1.6300000000000001E-13</v>
      </c>
      <c r="H492">
        <v>1.1500000000000001E-11</v>
      </c>
      <c r="I492">
        <v>1708.275069</v>
      </c>
      <c r="J492">
        <v>1225.247083</v>
      </c>
      <c r="K492">
        <v>1076.0739249999999</v>
      </c>
      <c r="L492">
        <v>3897.667782</v>
      </c>
      <c r="M492">
        <v>6270.4882509999998</v>
      </c>
      <c r="N492">
        <v>4614.1086649999997</v>
      </c>
      <c r="O492" t="s">
        <v>1290</v>
      </c>
      <c r="P492" t="s">
        <v>1290</v>
      </c>
      <c r="Q492" t="s">
        <v>1290</v>
      </c>
      <c r="R492" t="s">
        <v>1290</v>
      </c>
    </row>
    <row r="493" spans="1:18" hidden="1" x14ac:dyDescent="0.35">
      <c r="A493" t="s">
        <v>2496</v>
      </c>
      <c r="B493" t="s">
        <v>2497</v>
      </c>
      <c r="C493">
        <v>1765.6902259999999</v>
      </c>
      <c r="D493">
        <v>-1.890042955</v>
      </c>
      <c r="E493">
        <v>0.14639592400000001</v>
      </c>
      <c r="F493">
        <v>-11.113755810000001</v>
      </c>
      <c r="G493">
        <v>1.0800000000000001E-28</v>
      </c>
      <c r="H493">
        <v>2.0900000000000001E-26</v>
      </c>
      <c r="I493">
        <v>723.08479020000004</v>
      </c>
      <c r="J493">
        <v>777.66336209999997</v>
      </c>
      <c r="K493">
        <v>750.43370719999996</v>
      </c>
      <c r="L493">
        <v>2422.4924299999998</v>
      </c>
      <c r="M493">
        <v>3293.1275329999999</v>
      </c>
      <c r="N493">
        <v>2627.339532</v>
      </c>
      <c r="O493" t="s">
        <v>1290</v>
      </c>
      <c r="P493" t="s">
        <v>1290</v>
      </c>
      <c r="Q493" t="s">
        <v>1290</v>
      </c>
      <c r="R493" t="s">
        <v>1290</v>
      </c>
    </row>
    <row r="494" spans="1:18" hidden="1" x14ac:dyDescent="0.35">
      <c r="A494" t="s">
        <v>2268</v>
      </c>
      <c r="B494" t="s">
        <v>2269</v>
      </c>
      <c r="C494">
        <v>1463.485383</v>
      </c>
      <c r="D494">
        <v>-1.8936492650000001</v>
      </c>
      <c r="E494">
        <v>0.156284176</v>
      </c>
      <c r="F494">
        <v>-10.43365301</v>
      </c>
      <c r="G494">
        <v>1.7399999999999999E-25</v>
      </c>
      <c r="H494">
        <v>2.86E-23</v>
      </c>
      <c r="I494">
        <v>611.91942759999995</v>
      </c>
      <c r="J494">
        <v>683.6600985</v>
      </c>
      <c r="K494">
        <v>566.73922530000004</v>
      </c>
      <c r="L494">
        <v>2506.384192</v>
      </c>
      <c r="M494">
        <v>2500.5070649999998</v>
      </c>
      <c r="N494">
        <v>1911.702288</v>
      </c>
      <c r="O494" t="s">
        <v>1290</v>
      </c>
      <c r="P494" t="s">
        <v>1290</v>
      </c>
      <c r="Q494" t="s">
        <v>1290</v>
      </c>
      <c r="R494" t="s">
        <v>1290</v>
      </c>
    </row>
    <row r="495" spans="1:18" hidden="1" x14ac:dyDescent="0.35">
      <c r="A495" t="s">
        <v>2684</v>
      </c>
      <c r="B495" t="s">
        <v>2685</v>
      </c>
      <c r="C495">
        <v>205.81090330000001</v>
      </c>
      <c r="D495">
        <v>-1.89739697</v>
      </c>
      <c r="E495">
        <v>0.47245669299999998</v>
      </c>
      <c r="F495">
        <v>-3.4592854480000002</v>
      </c>
      <c r="G495">
        <v>5.41611E-4</v>
      </c>
      <c r="H495">
        <v>8.9124530000000007E-3</v>
      </c>
      <c r="I495">
        <v>88.728317000000004</v>
      </c>
      <c r="J495">
        <v>110.0265471</v>
      </c>
      <c r="K495">
        <v>62.623118820000002</v>
      </c>
      <c r="L495">
        <v>560.84941479999998</v>
      </c>
      <c r="M495">
        <v>232.47759679999999</v>
      </c>
      <c r="N495">
        <v>180.1604251</v>
      </c>
      <c r="O495" t="s">
        <v>1290</v>
      </c>
      <c r="P495" t="s">
        <v>1290</v>
      </c>
      <c r="Q495" t="s">
        <v>1290</v>
      </c>
      <c r="R495" t="s">
        <v>1290</v>
      </c>
    </row>
    <row r="496" spans="1:18" hidden="1" x14ac:dyDescent="0.35">
      <c r="A496" t="s">
        <v>2426</v>
      </c>
      <c r="B496" t="s">
        <v>2427</v>
      </c>
      <c r="C496">
        <v>3079.8359949999999</v>
      </c>
      <c r="D496">
        <v>-1.9161538380000001</v>
      </c>
      <c r="E496">
        <v>0.20392243099999999</v>
      </c>
      <c r="F496">
        <v>-8.1066090820000003</v>
      </c>
      <c r="G496">
        <v>5.2099999999999999E-16</v>
      </c>
      <c r="H496">
        <v>4.5899999999999999E-14</v>
      </c>
      <c r="I496">
        <v>1043.3226239999999</v>
      </c>
      <c r="J496">
        <v>1601.260137</v>
      </c>
      <c r="K496">
        <v>1226.36941</v>
      </c>
      <c r="L496">
        <v>6128.8115879999996</v>
      </c>
      <c r="M496">
        <v>4357.5820409999997</v>
      </c>
      <c r="N496">
        <v>4121.670169</v>
      </c>
      <c r="O496" t="s">
        <v>1290</v>
      </c>
      <c r="P496" t="s">
        <v>1290</v>
      </c>
      <c r="Q496" t="s">
        <v>1290</v>
      </c>
      <c r="R496" t="s">
        <v>1290</v>
      </c>
    </row>
    <row r="497" spans="1:18" hidden="1" x14ac:dyDescent="0.35">
      <c r="A497" t="s">
        <v>1288</v>
      </c>
      <c r="B497" t="s">
        <v>1502</v>
      </c>
      <c r="C497">
        <v>169.59404950000001</v>
      </c>
      <c r="D497">
        <v>-1.9179884540000001</v>
      </c>
      <c r="E497">
        <v>0.344989781</v>
      </c>
      <c r="F497">
        <v>-4.7971103509999997</v>
      </c>
      <c r="G497">
        <v>1.61E-6</v>
      </c>
      <c r="H497">
        <v>4.71E-5</v>
      </c>
      <c r="I497">
        <v>69.350868460000001</v>
      </c>
      <c r="J497">
        <v>68.366009849999998</v>
      </c>
      <c r="K497">
        <v>75.147742579999999</v>
      </c>
      <c r="L497">
        <v>312.00194340000002</v>
      </c>
      <c r="M497">
        <v>168.4089678</v>
      </c>
      <c r="N497">
        <v>324.28876509999998</v>
      </c>
      <c r="O497" t="s">
        <v>1290</v>
      </c>
      <c r="P497" t="s">
        <v>1290</v>
      </c>
      <c r="Q497" t="s">
        <v>1290</v>
      </c>
      <c r="R497" t="s">
        <v>1290</v>
      </c>
    </row>
    <row r="498" spans="1:18" hidden="1" x14ac:dyDescent="0.35">
      <c r="A498" t="s">
        <v>1288</v>
      </c>
      <c r="B498" t="s">
        <v>1726</v>
      </c>
      <c r="C498">
        <v>48.893109809999999</v>
      </c>
      <c r="D498">
        <v>-1.9182291309999999</v>
      </c>
      <c r="E498">
        <v>0.479126579</v>
      </c>
      <c r="F498">
        <v>-3.4546084399999999</v>
      </c>
      <c r="G498">
        <v>5.51093E-4</v>
      </c>
      <c r="H498">
        <v>9.0270369999999999E-3</v>
      </c>
      <c r="I498">
        <v>23.456911389999998</v>
      </c>
      <c r="J498">
        <v>13.886845750000001</v>
      </c>
      <c r="K498">
        <v>24.00552888</v>
      </c>
      <c r="L498">
        <v>84.834365270000006</v>
      </c>
      <c r="M498">
        <v>85.119750019999998</v>
      </c>
      <c r="N498">
        <v>62.055257529999999</v>
      </c>
      <c r="O498" t="s">
        <v>1290</v>
      </c>
      <c r="P498" t="s">
        <v>1290</v>
      </c>
      <c r="Q498" t="s">
        <v>1290</v>
      </c>
      <c r="R498" t="s">
        <v>1290</v>
      </c>
    </row>
    <row r="499" spans="1:18" hidden="1" x14ac:dyDescent="0.35">
      <c r="A499" t="s">
        <v>1770</v>
      </c>
      <c r="B499" t="s">
        <v>1771</v>
      </c>
      <c r="C499">
        <v>85.0795636</v>
      </c>
      <c r="D499">
        <v>-1.919202072</v>
      </c>
      <c r="E499">
        <v>0.42253552100000003</v>
      </c>
      <c r="F499">
        <v>-3.9195939399999999</v>
      </c>
      <c r="G499">
        <v>8.8700000000000001E-5</v>
      </c>
      <c r="H499">
        <v>1.8165410000000001E-3</v>
      </c>
      <c r="I499">
        <v>34.67543423</v>
      </c>
      <c r="J499">
        <v>49.13806958</v>
      </c>
      <c r="K499">
        <v>22.961810230000001</v>
      </c>
      <c r="L499">
        <v>117.8255073</v>
      </c>
      <c r="M499">
        <v>121.7303952</v>
      </c>
      <c r="N499">
        <v>164.14616509999999</v>
      </c>
      <c r="O499" t="s">
        <v>1290</v>
      </c>
      <c r="P499" t="s">
        <v>1290</v>
      </c>
      <c r="Q499" t="s">
        <v>1290</v>
      </c>
      <c r="R499" t="s">
        <v>1290</v>
      </c>
    </row>
    <row r="500" spans="1:18" hidden="1" x14ac:dyDescent="0.35">
      <c r="A500" t="s">
        <v>2154</v>
      </c>
      <c r="B500" t="s">
        <v>2155</v>
      </c>
      <c r="C500">
        <v>215.3068687</v>
      </c>
      <c r="D500">
        <v>-1.926060807</v>
      </c>
      <c r="E500">
        <v>0.25381273500000001</v>
      </c>
      <c r="F500">
        <v>-6.5521787309999997</v>
      </c>
      <c r="G500">
        <v>5.6700000000000002E-11</v>
      </c>
      <c r="H500">
        <v>3.2700000000000001E-9</v>
      </c>
      <c r="I500">
        <v>97.907108410000006</v>
      </c>
      <c r="J500">
        <v>95.071482450000005</v>
      </c>
      <c r="K500">
        <v>76.191461230000002</v>
      </c>
      <c r="L500">
        <v>318.6001718</v>
      </c>
      <c r="M500">
        <v>401.80183069999998</v>
      </c>
      <c r="N500">
        <v>302.26915760000003</v>
      </c>
      <c r="O500" t="s">
        <v>1290</v>
      </c>
      <c r="P500" t="s">
        <v>1290</v>
      </c>
      <c r="Q500" t="s">
        <v>1290</v>
      </c>
      <c r="R500" t="s">
        <v>1290</v>
      </c>
    </row>
    <row r="501" spans="1:18" hidden="1" x14ac:dyDescent="0.35">
      <c r="A501" t="s">
        <v>2370</v>
      </c>
      <c r="B501" t="s">
        <v>2371</v>
      </c>
      <c r="C501">
        <v>352.51395639999998</v>
      </c>
      <c r="D501">
        <v>-1.933279607</v>
      </c>
      <c r="E501">
        <v>0.40001889299999999</v>
      </c>
      <c r="F501">
        <v>-4.1754157850000002</v>
      </c>
      <c r="G501">
        <v>2.97E-5</v>
      </c>
      <c r="H501">
        <v>6.8073600000000004E-4</v>
      </c>
      <c r="I501">
        <v>106.0660341</v>
      </c>
      <c r="J501">
        <v>84.389293409999993</v>
      </c>
      <c r="K501">
        <v>248.40503799999999</v>
      </c>
      <c r="L501">
        <v>454.33515619999997</v>
      </c>
      <c r="M501">
        <v>633.36416139999994</v>
      </c>
      <c r="N501">
        <v>588.52405529999999</v>
      </c>
      <c r="O501" t="s">
        <v>1290</v>
      </c>
      <c r="P501" t="s">
        <v>1290</v>
      </c>
      <c r="Q501" t="s">
        <v>1290</v>
      </c>
      <c r="R501" t="s">
        <v>1290</v>
      </c>
    </row>
    <row r="502" spans="1:18" x14ac:dyDescent="0.35">
      <c r="A502" t="s">
        <v>934</v>
      </c>
      <c r="B502" t="s">
        <v>1402</v>
      </c>
      <c r="C502">
        <v>1390.622687</v>
      </c>
      <c r="D502">
        <v>-1.935587502</v>
      </c>
      <c r="E502">
        <v>0.146600287</v>
      </c>
      <c r="F502">
        <v>-11.40893466</v>
      </c>
      <c r="G502">
        <v>3.7700000000000002E-30</v>
      </c>
      <c r="H502">
        <v>8.1499999999999992E-28</v>
      </c>
      <c r="I502">
        <v>593.56184470000005</v>
      </c>
      <c r="J502">
        <v>600.33902399999999</v>
      </c>
      <c r="K502">
        <v>535.42766589999997</v>
      </c>
      <c r="L502">
        <v>2144.4242330000002</v>
      </c>
      <c r="M502">
        <v>2546.270372</v>
      </c>
      <c r="N502">
        <v>1923.7129829999999</v>
      </c>
      <c r="O502" t="s">
        <v>1281</v>
      </c>
      <c r="P502" t="s">
        <v>1389</v>
      </c>
      <c r="Q502" t="s">
        <v>1390</v>
      </c>
      <c r="R502" t="s">
        <v>1287</v>
      </c>
    </row>
    <row r="503" spans="1:18" hidden="1" x14ac:dyDescent="0.35">
      <c r="A503" t="s">
        <v>1904</v>
      </c>
      <c r="B503" t="s">
        <v>1905</v>
      </c>
      <c r="C503">
        <v>153.141278</v>
      </c>
      <c r="D503">
        <v>-1.941152991</v>
      </c>
      <c r="E503">
        <v>0.37551732900000001</v>
      </c>
      <c r="F503">
        <v>-4.4688179610000001</v>
      </c>
      <c r="G503">
        <v>7.8699999999999992E-6</v>
      </c>
      <c r="H503">
        <v>2.0426999999999999E-4</v>
      </c>
      <c r="I503">
        <v>39.774762789999997</v>
      </c>
      <c r="J503">
        <v>87.593950129999996</v>
      </c>
      <c r="K503">
        <v>62.623118820000002</v>
      </c>
      <c r="L503">
        <v>300.69069469999999</v>
      </c>
      <c r="M503">
        <v>226.98600010000001</v>
      </c>
      <c r="N503">
        <v>201.1791413</v>
      </c>
      <c r="O503" t="s">
        <v>1290</v>
      </c>
      <c r="P503" t="s">
        <v>1290</v>
      </c>
      <c r="Q503" t="s">
        <v>1290</v>
      </c>
      <c r="R503" t="s">
        <v>1290</v>
      </c>
    </row>
    <row r="504" spans="1:18" hidden="1" x14ac:dyDescent="0.35">
      <c r="A504" t="s">
        <v>2192</v>
      </c>
      <c r="B504" t="s">
        <v>2193</v>
      </c>
      <c r="C504">
        <v>30.38218741</v>
      </c>
      <c r="D504">
        <v>-1.946009608</v>
      </c>
      <c r="E504">
        <v>0.58457933900000003</v>
      </c>
      <c r="F504">
        <v>-2.8789508779999999</v>
      </c>
      <c r="G504">
        <v>3.9900049999999996E-3</v>
      </c>
      <c r="H504">
        <v>4.9074046000000003E-2</v>
      </c>
      <c r="I504">
        <v>15.297985690000001</v>
      </c>
      <c r="J504">
        <v>14.95506466</v>
      </c>
      <c r="K504">
        <v>7.3060305290000001</v>
      </c>
      <c r="L504">
        <v>51.843223219999999</v>
      </c>
      <c r="M504">
        <v>44.848040330000003</v>
      </c>
      <c r="N504">
        <v>48.042780020000002</v>
      </c>
      <c r="O504" t="s">
        <v>1290</v>
      </c>
      <c r="P504" t="s">
        <v>1290</v>
      </c>
      <c r="Q504" t="s">
        <v>1290</v>
      </c>
      <c r="R504" t="s">
        <v>1290</v>
      </c>
    </row>
    <row r="505" spans="1:18" x14ac:dyDescent="0.35">
      <c r="A505" t="s">
        <v>621</v>
      </c>
      <c r="B505" t="s">
        <v>1415</v>
      </c>
      <c r="C505">
        <v>61.410794780000003</v>
      </c>
      <c r="D505">
        <v>-1.951290462</v>
      </c>
      <c r="E505">
        <v>0.57209519499999995</v>
      </c>
      <c r="F505">
        <v>-2.9510054819999998</v>
      </c>
      <c r="G505">
        <v>3.167413E-3</v>
      </c>
      <c r="H505">
        <v>4.0283918000000002E-2</v>
      </c>
      <c r="I505">
        <v>32.635702799999997</v>
      </c>
      <c r="J505">
        <v>8.5457512320000006</v>
      </c>
      <c r="K505">
        <v>34.44271535</v>
      </c>
      <c r="L505">
        <v>104.62905050000001</v>
      </c>
      <c r="M505">
        <v>85.119750019999998</v>
      </c>
      <c r="N505">
        <v>103.09179880000001</v>
      </c>
      <c r="O505" t="s">
        <v>1281</v>
      </c>
      <c r="P505" t="s">
        <v>1282</v>
      </c>
      <c r="Q505" t="s">
        <v>1416</v>
      </c>
      <c r="R505" t="s">
        <v>1286</v>
      </c>
    </row>
    <row r="506" spans="1:18" hidden="1" x14ac:dyDescent="0.35">
      <c r="A506" t="s">
        <v>2262</v>
      </c>
      <c r="B506" t="s">
        <v>2263</v>
      </c>
      <c r="C506">
        <v>205.32262249999999</v>
      </c>
      <c r="D506">
        <v>-1.9540977500000001</v>
      </c>
      <c r="E506">
        <v>0.54242031999999996</v>
      </c>
      <c r="F506">
        <v>-3.1176253589999998</v>
      </c>
      <c r="G506">
        <v>1.8231440000000001E-3</v>
      </c>
      <c r="H506">
        <v>2.5054248000000001E-2</v>
      </c>
      <c r="I506">
        <v>63.231674179999999</v>
      </c>
      <c r="J506">
        <v>120.7087361</v>
      </c>
      <c r="K506">
        <v>68.885430700000001</v>
      </c>
      <c r="L506">
        <v>162.12789810000001</v>
      </c>
      <c r="M506">
        <v>617.8046372</v>
      </c>
      <c r="N506">
        <v>199.17735880000001</v>
      </c>
      <c r="O506" t="s">
        <v>1290</v>
      </c>
      <c r="P506" t="s">
        <v>1290</v>
      </c>
      <c r="Q506" t="s">
        <v>1290</v>
      </c>
      <c r="R506" t="s">
        <v>1290</v>
      </c>
    </row>
    <row r="507" spans="1:18" hidden="1" x14ac:dyDescent="0.35">
      <c r="A507" t="s">
        <v>1288</v>
      </c>
      <c r="B507" t="s">
        <v>1466</v>
      </c>
      <c r="C507">
        <v>649.06187729999999</v>
      </c>
      <c r="D507">
        <v>-1.9577378009999999</v>
      </c>
      <c r="E507">
        <v>0.187248105</v>
      </c>
      <c r="F507">
        <v>-9.0505770329999997</v>
      </c>
      <c r="G507">
        <v>1.42E-19</v>
      </c>
      <c r="H507">
        <v>1.6399999999999999E-17</v>
      </c>
      <c r="I507">
        <v>309.01931089999999</v>
      </c>
      <c r="J507">
        <v>208.3026863</v>
      </c>
      <c r="K507">
        <v>279.71659740000001</v>
      </c>
      <c r="L507">
        <v>982.19342900000004</v>
      </c>
      <c r="M507">
        <v>1099.2346210000001</v>
      </c>
      <c r="N507">
        <v>1015.904619</v>
      </c>
      <c r="O507" t="s">
        <v>1290</v>
      </c>
      <c r="P507" t="s">
        <v>1290</v>
      </c>
      <c r="Q507" t="s">
        <v>1290</v>
      </c>
      <c r="R507" t="s">
        <v>1290</v>
      </c>
    </row>
    <row r="508" spans="1:18" hidden="1" x14ac:dyDescent="0.35">
      <c r="A508" t="s">
        <v>1288</v>
      </c>
      <c r="B508" t="s">
        <v>1642</v>
      </c>
      <c r="C508">
        <v>364.29037069999998</v>
      </c>
      <c r="D508">
        <v>-1.960098999</v>
      </c>
      <c r="E508">
        <v>0.32172764700000001</v>
      </c>
      <c r="F508">
        <v>-5.2748484879999999</v>
      </c>
      <c r="G508">
        <v>1.3300000000000001E-7</v>
      </c>
      <c r="H508">
        <v>4.7600000000000002E-6</v>
      </c>
      <c r="I508">
        <v>134.6222741</v>
      </c>
      <c r="J508">
        <v>99.344358069999998</v>
      </c>
      <c r="K508">
        <v>212.91860399999999</v>
      </c>
      <c r="L508">
        <v>669.24888150000004</v>
      </c>
      <c r="M508">
        <v>624.21150009999997</v>
      </c>
      <c r="N508">
        <v>445.39660650000002</v>
      </c>
      <c r="O508" t="s">
        <v>1290</v>
      </c>
      <c r="P508" t="s">
        <v>1290</v>
      </c>
      <c r="Q508" t="s">
        <v>1290</v>
      </c>
      <c r="R508" t="s">
        <v>1290</v>
      </c>
    </row>
    <row r="509" spans="1:18" hidden="1" x14ac:dyDescent="0.35">
      <c r="A509" t="s">
        <v>2522</v>
      </c>
      <c r="B509" t="s">
        <v>2523</v>
      </c>
      <c r="C509">
        <v>866.85425629999997</v>
      </c>
      <c r="D509">
        <v>-1.9613035270000001</v>
      </c>
      <c r="E509">
        <v>0.128692889</v>
      </c>
      <c r="F509">
        <v>-13.19629344</v>
      </c>
      <c r="G509">
        <v>9.2199999999999998E-40</v>
      </c>
      <c r="H509">
        <v>2.8000000000000001E-37</v>
      </c>
      <c r="I509">
        <v>377.35031370000002</v>
      </c>
      <c r="J509">
        <v>346.1029249</v>
      </c>
      <c r="K509">
        <v>339.20856029999999</v>
      </c>
      <c r="L509">
        <v>1465.749311</v>
      </c>
      <c r="M509">
        <v>1376.560258</v>
      </c>
      <c r="N509">
        <v>1296.1541689999999</v>
      </c>
      <c r="O509" t="s">
        <v>1290</v>
      </c>
      <c r="P509" t="s">
        <v>1290</v>
      </c>
      <c r="Q509" t="s">
        <v>1290</v>
      </c>
      <c r="R509" t="s">
        <v>1290</v>
      </c>
    </row>
    <row r="510" spans="1:18" hidden="1" x14ac:dyDescent="0.35">
      <c r="A510" t="s">
        <v>2738</v>
      </c>
      <c r="B510" t="s">
        <v>2739</v>
      </c>
      <c r="C510">
        <v>228.5296889</v>
      </c>
      <c r="D510">
        <v>-1.971664898</v>
      </c>
      <c r="E510">
        <v>0.31103882399999999</v>
      </c>
      <c r="F510">
        <v>-5.4933029659999999</v>
      </c>
      <c r="G510">
        <v>3.9400000000000002E-8</v>
      </c>
      <c r="H510">
        <v>1.55E-6</v>
      </c>
      <c r="I510">
        <v>76.489928449999994</v>
      </c>
      <c r="J510">
        <v>121.7769551</v>
      </c>
      <c r="K510">
        <v>80.366335809999995</v>
      </c>
      <c r="L510">
        <v>318.6001718</v>
      </c>
      <c r="M510">
        <v>307.52941939999999</v>
      </c>
      <c r="N510">
        <v>466.41532269999999</v>
      </c>
      <c r="O510" t="s">
        <v>1290</v>
      </c>
      <c r="P510" t="s">
        <v>1290</v>
      </c>
      <c r="Q510" t="s">
        <v>1290</v>
      </c>
      <c r="R510" t="s">
        <v>1290</v>
      </c>
    </row>
    <row r="511" spans="1:18" hidden="1" x14ac:dyDescent="0.35">
      <c r="A511" t="s">
        <v>2644</v>
      </c>
      <c r="B511" t="s">
        <v>2645</v>
      </c>
      <c r="C511">
        <v>348.18999609999997</v>
      </c>
      <c r="D511">
        <v>-1.99085489</v>
      </c>
      <c r="E511">
        <v>0.196632058</v>
      </c>
      <c r="F511">
        <v>-8.7870742229999994</v>
      </c>
      <c r="G511">
        <v>1.5400000000000001E-18</v>
      </c>
      <c r="H511">
        <v>1.6300000000000001E-16</v>
      </c>
      <c r="I511">
        <v>131.56267690000001</v>
      </c>
      <c r="J511">
        <v>158.09639780000001</v>
      </c>
      <c r="K511">
        <v>130.46483090000001</v>
      </c>
      <c r="L511">
        <v>526.91566869999997</v>
      </c>
      <c r="M511">
        <v>619.63516949999996</v>
      </c>
      <c r="N511">
        <v>522.4652327</v>
      </c>
      <c r="O511" t="s">
        <v>1290</v>
      </c>
      <c r="P511" t="s">
        <v>1290</v>
      </c>
      <c r="Q511" t="s">
        <v>1290</v>
      </c>
      <c r="R511" t="s">
        <v>1290</v>
      </c>
    </row>
    <row r="512" spans="1:18" hidden="1" x14ac:dyDescent="0.35">
      <c r="A512" t="s">
        <v>2344</v>
      </c>
      <c r="B512" t="s">
        <v>2345</v>
      </c>
      <c r="C512">
        <v>88.317838280000004</v>
      </c>
      <c r="D512">
        <v>-1.991381386</v>
      </c>
      <c r="E512">
        <v>0.36211064399999998</v>
      </c>
      <c r="F512">
        <v>-4.7729803239999997</v>
      </c>
      <c r="G512">
        <v>1.8199999999999999E-6</v>
      </c>
      <c r="H512">
        <v>5.2800000000000003E-5</v>
      </c>
      <c r="I512">
        <v>30.595971380000002</v>
      </c>
      <c r="J512">
        <v>33.114786019999997</v>
      </c>
      <c r="K512">
        <v>42.792464520000003</v>
      </c>
      <c r="L512">
        <v>168.72612649999999</v>
      </c>
      <c r="M512">
        <v>123.5609274</v>
      </c>
      <c r="N512">
        <v>131.1167538</v>
      </c>
      <c r="O512" t="s">
        <v>1290</v>
      </c>
      <c r="P512" t="s">
        <v>1290</v>
      </c>
      <c r="Q512" t="s">
        <v>1290</v>
      </c>
      <c r="R512" t="s">
        <v>1290</v>
      </c>
    </row>
    <row r="513" spans="1:18" hidden="1" x14ac:dyDescent="0.35">
      <c r="A513" t="s">
        <v>1874</v>
      </c>
      <c r="B513" t="s">
        <v>1875</v>
      </c>
      <c r="C513">
        <v>7032.2524960000001</v>
      </c>
      <c r="D513">
        <v>-1.997465914</v>
      </c>
      <c r="E513">
        <v>0.22037262299999999</v>
      </c>
      <c r="F513">
        <v>-7.8704490810000003</v>
      </c>
      <c r="G513">
        <v>3.5300000000000002E-15</v>
      </c>
      <c r="H513">
        <v>2.9500000000000001E-13</v>
      </c>
      <c r="I513">
        <v>1986.698408</v>
      </c>
      <c r="J513">
        <v>2837.1894090000001</v>
      </c>
      <c r="K513">
        <v>3626.922298</v>
      </c>
      <c r="L513">
        <v>9846.4419949999992</v>
      </c>
      <c r="M513">
        <v>13983.43592</v>
      </c>
      <c r="N513">
        <v>9912.8269450000007</v>
      </c>
      <c r="O513" t="s">
        <v>1290</v>
      </c>
      <c r="P513" t="s">
        <v>1290</v>
      </c>
      <c r="Q513" t="s">
        <v>1290</v>
      </c>
      <c r="R513" t="s">
        <v>1290</v>
      </c>
    </row>
    <row r="514" spans="1:18" hidden="1" x14ac:dyDescent="0.35">
      <c r="A514" t="s">
        <v>2020</v>
      </c>
      <c r="B514" t="s">
        <v>2021</v>
      </c>
      <c r="C514">
        <v>86.7302672</v>
      </c>
      <c r="D514">
        <v>-2.0109157440000001</v>
      </c>
      <c r="E514">
        <v>0.336754622</v>
      </c>
      <c r="F514">
        <v>-5.1903707380000004</v>
      </c>
      <c r="G514">
        <v>2.1E-7</v>
      </c>
      <c r="H514">
        <v>7.2699999999999999E-6</v>
      </c>
      <c r="I514">
        <v>30.595971380000002</v>
      </c>
      <c r="J514">
        <v>39.524099450000001</v>
      </c>
      <c r="K514">
        <v>33.398996699999998</v>
      </c>
      <c r="L514">
        <v>141.3906088</v>
      </c>
      <c r="M514">
        <v>147.3578468</v>
      </c>
      <c r="N514">
        <v>128.1140801</v>
      </c>
      <c r="O514" t="s">
        <v>1290</v>
      </c>
      <c r="P514" t="s">
        <v>1290</v>
      </c>
      <c r="Q514" t="s">
        <v>1290</v>
      </c>
      <c r="R514" t="s">
        <v>1290</v>
      </c>
    </row>
    <row r="515" spans="1:18" hidden="1" x14ac:dyDescent="0.35">
      <c r="A515" t="s">
        <v>1288</v>
      </c>
      <c r="B515" t="s">
        <v>1633</v>
      </c>
      <c r="C515">
        <v>405.13513169999999</v>
      </c>
      <c r="D515">
        <v>-2.0227657570000002</v>
      </c>
      <c r="E515">
        <v>0.25538128300000001</v>
      </c>
      <c r="F515">
        <v>-6.8906042530000002</v>
      </c>
      <c r="G515">
        <v>5.5599999999999997E-12</v>
      </c>
      <c r="H515">
        <v>3.5300000000000002E-10</v>
      </c>
      <c r="I515">
        <v>170.31757400000001</v>
      </c>
      <c r="J515">
        <v>122.845174</v>
      </c>
      <c r="K515">
        <v>186.82563780000001</v>
      </c>
      <c r="L515">
        <v>790.84480510000003</v>
      </c>
      <c r="M515">
        <v>642.51682270000003</v>
      </c>
      <c r="N515">
        <v>517.46077649999995</v>
      </c>
      <c r="O515" t="s">
        <v>1290</v>
      </c>
      <c r="P515" t="s">
        <v>1290</v>
      </c>
      <c r="Q515" t="s">
        <v>1290</v>
      </c>
      <c r="R515" t="s">
        <v>1290</v>
      </c>
    </row>
    <row r="516" spans="1:18" hidden="1" x14ac:dyDescent="0.35">
      <c r="A516" t="s">
        <v>1938</v>
      </c>
      <c r="B516" t="s">
        <v>1939</v>
      </c>
      <c r="C516">
        <v>461.11136499999998</v>
      </c>
      <c r="D516">
        <v>-2.035044267</v>
      </c>
      <c r="E516">
        <v>0.35411473599999999</v>
      </c>
      <c r="F516">
        <v>-5.0040556880000002</v>
      </c>
      <c r="G516">
        <v>5.6100000000000001E-7</v>
      </c>
      <c r="H516">
        <v>1.7799999999999999E-5</v>
      </c>
      <c r="I516">
        <v>151.95999119999999</v>
      </c>
      <c r="J516">
        <v>152.75530330000001</v>
      </c>
      <c r="K516">
        <v>237.96785149999999</v>
      </c>
      <c r="L516">
        <v>1143.378723</v>
      </c>
      <c r="M516">
        <v>560.14287109999998</v>
      </c>
      <c r="N516">
        <v>520.46345020000001</v>
      </c>
      <c r="O516" t="s">
        <v>1290</v>
      </c>
      <c r="P516" t="s">
        <v>1290</v>
      </c>
      <c r="Q516" t="s">
        <v>1290</v>
      </c>
      <c r="R516" t="s">
        <v>1290</v>
      </c>
    </row>
    <row r="517" spans="1:18" hidden="1" x14ac:dyDescent="0.35">
      <c r="A517" t="s">
        <v>2550</v>
      </c>
      <c r="B517" t="s">
        <v>2551</v>
      </c>
      <c r="C517">
        <v>639.65026580000006</v>
      </c>
      <c r="D517">
        <v>-2.0462047029999999</v>
      </c>
      <c r="E517">
        <v>0.18353666099999999</v>
      </c>
      <c r="F517">
        <v>-9.7156082500000007</v>
      </c>
      <c r="G517">
        <v>2.5899999999999998E-22</v>
      </c>
      <c r="H517">
        <v>3.5400000000000002E-20</v>
      </c>
      <c r="I517">
        <v>233.54924819999999</v>
      </c>
      <c r="J517">
        <v>284.14622850000001</v>
      </c>
      <c r="K517">
        <v>230.661821</v>
      </c>
      <c r="L517">
        <v>1004.815926</v>
      </c>
      <c r="M517">
        <v>1188.9307020000001</v>
      </c>
      <c r="N517">
        <v>895.79766919999997</v>
      </c>
      <c r="O517" t="s">
        <v>1290</v>
      </c>
      <c r="P517" t="s">
        <v>1290</v>
      </c>
      <c r="Q517" t="s">
        <v>1290</v>
      </c>
      <c r="R517" t="s">
        <v>1290</v>
      </c>
    </row>
    <row r="518" spans="1:18" hidden="1" x14ac:dyDescent="0.35">
      <c r="A518" t="s">
        <v>1894</v>
      </c>
      <c r="B518" t="s">
        <v>1895</v>
      </c>
      <c r="C518">
        <v>110.37652490000001</v>
      </c>
      <c r="D518">
        <v>-2.0549475880000001</v>
      </c>
      <c r="E518">
        <v>0.37688522099999999</v>
      </c>
      <c r="F518">
        <v>-4.7545329030000003</v>
      </c>
      <c r="G518">
        <v>1.99E-6</v>
      </c>
      <c r="H518">
        <v>5.7299999999999997E-5</v>
      </c>
      <c r="I518">
        <v>38.754897079999999</v>
      </c>
      <c r="J518">
        <v>44.86519397</v>
      </c>
      <c r="K518">
        <v>44.879901820000001</v>
      </c>
      <c r="L518">
        <v>246.0196593</v>
      </c>
      <c r="M518">
        <v>144.61204839999999</v>
      </c>
      <c r="N518">
        <v>143.1274488</v>
      </c>
      <c r="O518" t="s">
        <v>1290</v>
      </c>
      <c r="P518" t="s">
        <v>1290</v>
      </c>
      <c r="Q518" t="s">
        <v>1290</v>
      </c>
      <c r="R518" t="s">
        <v>1290</v>
      </c>
    </row>
    <row r="519" spans="1:18" hidden="1" x14ac:dyDescent="0.35">
      <c r="A519" t="s">
        <v>1902</v>
      </c>
      <c r="B519" t="s">
        <v>1903</v>
      </c>
      <c r="C519">
        <v>2780.5519599999998</v>
      </c>
      <c r="D519">
        <v>-2.0608940680000001</v>
      </c>
      <c r="E519">
        <v>0.100245983</v>
      </c>
      <c r="F519">
        <v>-17.93448077</v>
      </c>
      <c r="G519">
        <v>6.3499999999999996E-72</v>
      </c>
      <c r="H519">
        <v>8.12E-69</v>
      </c>
      <c r="I519">
        <v>1165.70651</v>
      </c>
      <c r="J519">
        <v>1056.468496</v>
      </c>
      <c r="K519">
        <v>1003.0136199999999</v>
      </c>
      <c r="L519">
        <v>4728.1019569999999</v>
      </c>
      <c r="M519">
        <v>4373.1415660000002</v>
      </c>
      <c r="N519">
        <v>4356.8796130000001</v>
      </c>
      <c r="O519" t="s">
        <v>1290</v>
      </c>
      <c r="P519" t="s">
        <v>1290</v>
      </c>
      <c r="Q519" t="s">
        <v>1290</v>
      </c>
      <c r="R519" t="s">
        <v>1290</v>
      </c>
    </row>
    <row r="520" spans="1:18" hidden="1" x14ac:dyDescent="0.35">
      <c r="A520" t="s">
        <v>2030</v>
      </c>
      <c r="B520" t="s">
        <v>2031</v>
      </c>
      <c r="C520">
        <v>228.65201870000001</v>
      </c>
      <c r="D520">
        <v>-2.071047949</v>
      </c>
      <c r="E520">
        <v>0.55575704299999995</v>
      </c>
      <c r="F520">
        <v>-3.2532444979999999</v>
      </c>
      <c r="G520">
        <v>1.1409530000000001E-3</v>
      </c>
      <c r="H520">
        <v>1.6855625999999999E-2</v>
      </c>
      <c r="I520">
        <v>121.36401979999999</v>
      </c>
      <c r="J520">
        <v>61.956696430000001</v>
      </c>
      <c r="K520">
        <v>80.366335809999995</v>
      </c>
      <c r="L520">
        <v>111.2272789</v>
      </c>
      <c r="M520">
        <v>608.65197590000002</v>
      </c>
      <c r="N520">
        <v>388.34580519999997</v>
      </c>
      <c r="O520" t="s">
        <v>1290</v>
      </c>
      <c r="P520" t="s">
        <v>1290</v>
      </c>
      <c r="Q520" t="s">
        <v>1290</v>
      </c>
      <c r="R520" t="s">
        <v>1290</v>
      </c>
    </row>
    <row r="521" spans="1:18" hidden="1" x14ac:dyDescent="0.35">
      <c r="A521" t="s">
        <v>2660</v>
      </c>
      <c r="B521" t="s">
        <v>2661</v>
      </c>
      <c r="C521">
        <v>474.52770679999998</v>
      </c>
      <c r="D521">
        <v>-2.0781574370000002</v>
      </c>
      <c r="E521">
        <v>0.199981042</v>
      </c>
      <c r="F521">
        <v>-9.0764754950000004</v>
      </c>
      <c r="G521">
        <v>1.1200000000000001E-19</v>
      </c>
      <c r="H521">
        <v>1.3200000000000001E-17</v>
      </c>
      <c r="I521">
        <v>164.1983797</v>
      </c>
      <c r="J521">
        <v>189.074746</v>
      </c>
      <c r="K521">
        <v>192.044231</v>
      </c>
      <c r="L521">
        <v>686.21575459999997</v>
      </c>
      <c r="M521">
        <v>918.01192760000004</v>
      </c>
      <c r="N521">
        <v>697.62120159999995</v>
      </c>
      <c r="O521" t="s">
        <v>1290</v>
      </c>
      <c r="P521" t="s">
        <v>1290</v>
      </c>
      <c r="Q521" t="s">
        <v>1290</v>
      </c>
      <c r="R521" t="s">
        <v>1290</v>
      </c>
    </row>
    <row r="522" spans="1:18" hidden="1" x14ac:dyDescent="0.35">
      <c r="A522" t="s">
        <v>2236</v>
      </c>
      <c r="B522" t="s">
        <v>2237</v>
      </c>
      <c r="C522">
        <v>81.866573029999998</v>
      </c>
      <c r="D522">
        <v>-2.0854814940000002</v>
      </c>
      <c r="E522">
        <v>0.47975185599999998</v>
      </c>
      <c r="F522">
        <v>-3.7987285829999999</v>
      </c>
      <c r="G522">
        <v>1.4543999999999999E-4</v>
      </c>
      <c r="H522">
        <v>2.8329230000000002E-3</v>
      </c>
      <c r="I522">
        <v>32.635702799999997</v>
      </c>
      <c r="J522">
        <v>19.227940270000001</v>
      </c>
      <c r="K522">
        <v>41.748745880000001</v>
      </c>
      <c r="L522">
        <v>182.8651874</v>
      </c>
      <c r="M522">
        <v>90.611346800000007</v>
      </c>
      <c r="N522">
        <v>124.1105151</v>
      </c>
      <c r="O522" t="s">
        <v>1290</v>
      </c>
      <c r="P522" t="s">
        <v>1290</v>
      </c>
      <c r="Q522" t="s">
        <v>1290</v>
      </c>
      <c r="R522" t="s">
        <v>1290</v>
      </c>
    </row>
    <row r="523" spans="1:18" hidden="1" x14ac:dyDescent="0.35">
      <c r="A523" t="s">
        <v>1288</v>
      </c>
      <c r="B523" t="s">
        <v>1295</v>
      </c>
      <c r="C523">
        <v>1886.941883</v>
      </c>
      <c r="D523">
        <v>-2.0918391760000001</v>
      </c>
      <c r="E523">
        <v>0.25498340400000002</v>
      </c>
      <c r="F523">
        <v>-7.1722502109999997</v>
      </c>
      <c r="G523">
        <v>7.3799999999999999E-13</v>
      </c>
      <c r="H523">
        <v>5.0299999999999997E-11</v>
      </c>
      <c r="I523">
        <v>715.94573030000004</v>
      </c>
      <c r="J523">
        <v>834.27896399999997</v>
      </c>
      <c r="K523">
        <v>601.18194059999996</v>
      </c>
      <c r="L523">
        <v>2886.2536270000001</v>
      </c>
      <c r="M523">
        <v>4243.1737750000002</v>
      </c>
      <c r="N523">
        <v>2040.81726</v>
      </c>
      <c r="O523" t="s">
        <v>1290</v>
      </c>
      <c r="P523" t="s">
        <v>1290</v>
      </c>
      <c r="Q523" t="s">
        <v>1290</v>
      </c>
      <c r="R523" t="s">
        <v>1290</v>
      </c>
    </row>
    <row r="524" spans="1:18" hidden="1" x14ac:dyDescent="0.35">
      <c r="A524" t="s">
        <v>2084</v>
      </c>
      <c r="B524" t="s">
        <v>2085</v>
      </c>
      <c r="C524">
        <v>7827.4734580000004</v>
      </c>
      <c r="D524">
        <v>-2.1233493659999998</v>
      </c>
      <c r="E524">
        <v>0.14884192500000001</v>
      </c>
      <c r="F524">
        <v>-12.49859511</v>
      </c>
      <c r="G524">
        <v>7.5999999999999994E-36</v>
      </c>
      <c r="H524">
        <v>2.1299999999999999E-33</v>
      </c>
      <c r="I524">
        <v>2798.5115150000001</v>
      </c>
      <c r="J524">
        <v>2942.94308</v>
      </c>
      <c r="K524">
        <v>3025.7403570000001</v>
      </c>
      <c r="L524">
        <v>13489.606680000001</v>
      </c>
      <c r="M524">
        <v>14753.17474</v>
      </c>
      <c r="N524">
        <v>9954.8643769999999</v>
      </c>
      <c r="O524" t="s">
        <v>1290</v>
      </c>
      <c r="P524" t="s">
        <v>1290</v>
      </c>
      <c r="Q524" t="s">
        <v>1290</v>
      </c>
      <c r="R524" t="s">
        <v>1290</v>
      </c>
    </row>
    <row r="525" spans="1:18" hidden="1" x14ac:dyDescent="0.35">
      <c r="A525" t="s">
        <v>1288</v>
      </c>
      <c r="B525" t="s">
        <v>1685</v>
      </c>
      <c r="C525">
        <v>8306.6944820000008</v>
      </c>
      <c r="D525">
        <v>-2.126011825</v>
      </c>
      <c r="E525">
        <v>0.133370606</v>
      </c>
      <c r="F525">
        <v>-13.968425849999999</v>
      </c>
      <c r="G525">
        <v>2.43E-44</v>
      </c>
      <c r="H525">
        <v>9.26E-42</v>
      </c>
      <c r="I525">
        <v>3004.5243890000002</v>
      </c>
      <c r="J525">
        <v>3425.7780250000001</v>
      </c>
      <c r="K525">
        <v>2859.7890929999999</v>
      </c>
      <c r="L525">
        <v>12776.998009999999</v>
      </c>
      <c r="M525">
        <v>15830.44297</v>
      </c>
      <c r="N525">
        <v>11942.634400000001</v>
      </c>
      <c r="O525" t="s">
        <v>1290</v>
      </c>
      <c r="P525" t="s">
        <v>1290</v>
      </c>
      <c r="Q525" t="s">
        <v>1290</v>
      </c>
      <c r="R525" t="s">
        <v>1290</v>
      </c>
    </row>
    <row r="526" spans="1:18" hidden="1" x14ac:dyDescent="0.35">
      <c r="A526" t="s">
        <v>2216</v>
      </c>
      <c r="B526" t="s">
        <v>2217</v>
      </c>
      <c r="C526">
        <v>757.61636199999998</v>
      </c>
      <c r="D526">
        <v>-2.1320086740000002</v>
      </c>
      <c r="E526">
        <v>0.23708712800000001</v>
      </c>
      <c r="F526">
        <v>-7.8830693289999996</v>
      </c>
      <c r="G526">
        <v>3.1900000000000002E-15</v>
      </c>
      <c r="H526">
        <v>2.6900000000000001E-13</v>
      </c>
      <c r="I526">
        <v>207.03273970000001</v>
      </c>
      <c r="J526">
        <v>363.1944274</v>
      </c>
      <c r="K526">
        <v>274.4980041</v>
      </c>
      <c r="L526">
        <v>1391.28359</v>
      </c>
      <c r="M526">
        <v>1287.779444</v>
      </c>
      <c r="N526">
        <v>1021.9099670000001</v>
      </c>
      <c r="O526" t="s">
        <v>1290</v>
      </c>
      <c r="P526" t="s">
        <v>1290</v>
      </c>
      <c r="Q526" t="s">
        <v>1290</v>
      </c>
      <c r="R526" t="s">
        <v>1290</v>
      </c>
    </row>
    <row r="527" spans="1:18" hidden="1" x14ac:dyDescent="0.35">
      <c r="A527" t="s">
        <v>1288</v>
      </c>
      <c r="B527" t="s">
        <v>1484</v>
      </c>
      <c r="C527">
        <v>1457.601776</v>
      </c>
      <c r="D527">
        <v>-2.1357674109999998</v>
      </c>
      <c r="E527">
        <v>0.18051030700000001</v>
      </c>
      <c r="F527">
        <v>-10.37465971</v>
      </c>
      <c r="G527">
        <v>3.23E-25</v>
      </c>
      <c r="H527">
        <v>5.2700000000000003E-23</v>
      </c>
      <c r="I527">
        <v>474.23755640000002</v>
      </c>
      <c r="J527">
        <v>647.34065580000004</v>
      </c>
      <c r="K527">
        <v>499.94123189999999</v>
      </c>
      <c r="L527">
        <v>2440.4019069999999</v>
      </c>
      <c r="M527">
        <v>2711.9335409999999</v>
      </c>
      <c r="N527">
        <v>1971.7557629999999</v>
      </c>
      <c r="O527" t="s">
        <v>1290</v>
      </c>
      <c r="P527" t="s">
        <v>1290</v>
      </c>
      <c r="Q527" t="s">
        <v>1290</v>
      </c>
      <c r="R527" t="s">
        <v>1290</v>
      </c>
    </row>
    <row r="528" spans="1:18" hidden="1" x14ac:dyDescent="0.35">
      <c r="A528" t="s">
        <v>2250</v>
      </c>
      <c r="B528" t="s">
        <v>2251</v>
      </c>
      <c r="C528">
        <v>1667.5061250000001</v>
      </c>
      <c r="D528">
        <v>-2.135883127</v>
      </c>
      <c r="E528">
        <v>0.167997231</v>
      </c>
      <c r="F528">
        <v>-11.148092780000001</v>
      </c>
      <c r="G528">
        <v>7.3199999999999995E-29</v>
      </c>
      <c r="H528">
        <v>1.4599999999999999E-26</v>
      </c>
      <c r="I528">
        <v>553.78708200000005</v>
      </c>
      <c r="J528">
        <v>611.02121309999995</v>
      </c>
      <c r="K528">
        <v>689.89802559999998</v>
      </c>
      <c r="L528">
        <v>2659.086049</v>
      </c>
      <c r="M528">
        <v>3227.228372</v>
      </c>
      <c r="N528">
        <v>2264.0160089999999</v>
      </c>
      <c r="O528" t="s">
        <v>1290</v>
      </c>
      <c r="P528" t="s">
        <v>1290</v>
      </c>
      <c r="Q528" t="s">
        <v>1290</v>
      </c>
      <c r="R528" t="s">
        <v>1290</v>
      </c>
    </row>
    <row r="529" spans="1:18" hidden="1" x14ac:dyDescent="0.35">
      <c r="A529" t="s">
        <v>2142</v>
      </c>
      <c r="B529" t="s">
        <v>2143</v>
      </c>
      <c r="C529">
        <v>1536.286441</v>
      </c>
      <c r="D529">
        <v>-2.143870604</v>
      </c>
      <c r="E529">
        <v>0.60538347800000003</v>
      </c>
      <c r="F529">
        <v>-3.1068508910000001</v>
      </c>
      <c r="G529">
        <v>1.890917E-3</v>
      </c>
      <c r="H529">
        <v>2.5807495E-2</v>
      </c>
      <c r="I529">
        <v>305.95971379999997</v>
      </c>
      <c r="J529">
        <v>431.56043720000002</v>
      </c>
      <c r="K529">
        <v>963.35231109999995</v>
      </c>
      <c r="L529">
        <v>1414.848692</v>
      </c>
      <c r="M529">
        <v>3278.483275</v>
      </c>
      <c r="N529">
        <v>2823.5142179999998</v>
      </c>
      <c r="O529" t="s">
        <v>1290</v>
      </c>
      <c r="P529" t="s">
        <v>1290</v>
      </c>
      <c r="Q529" t="s">
        <v>1290</v>
      </c>
      <c r="R529" t="s">
        <v>1290</v>
      </c>
    </row>
    <row r="530" spans="1:18" hidden="1" x14ac:dyDescent="0.35">
      <c r="A530" t="s">
        <v>2336</v>
      </c>
      <c r="B530" t="s">
        <v>2337</v>
      </c>
      <c r="C530">
        <v>11563.047710000001</v>
      </c>
      <c r="D530">
        <v>-2.1475778449999998</v>
      </c>
      <c r="E530">
        <v>0.121117166</v>
      </c>
      <c r="F530">
        <v>-15.559672539999999</v>
      </c>
      <c r="G530">
        <v>1.3699999999999999E-54</v>
      </c>
      <c r="H530">
        <v>9.4299999999999995E-52</v>
      </c>
      <c r="I530">
        <v>4657.7267099999999</v>
      </c>
      <c r="J530">
        <v>4468.3596749999997</v>
      </c>
      <c r="K530">
        <v>3648.8403899999998</v>
      </c>
      <c r="L530">
        <v>18281.805710000001</v>
      </c>
      <c r="M530">
        <v>20718.879369999999</v>
      </c>
      <c r="N530">
        <v>17602.674419999999</v>
      </c>
      <c r="O530" t="s">
        <v>1290</v>
      </c>
      <c r="P530" t="s">
        <v>1290</v>
      </c>
      <c r="Q530" t="s">
        <v>1290</v>
      </c>
      <c r="R530" t="s">
        <v>1290</v>
      </c>
    </row>
    <row r="531" spans="1:18" hidden="1" x14ac:dyDescent="0.35">
      <c r="A531" t="s">
        <v>2278</v>
      </c>
      <c r="B531" t="s">
        <v>2279</v>
      </c>
      <c r="C531">
        <v>74.783170990000002</v>
      </c>
      <c r="D531">
        <v>-2.149220213</v>
      </c>
      <c r="E531">
        <v>0.45127546099999999</v>
      </c>
      <c r="F531">
        <v>-4.1796773180000004</v>
      </c>
      <c r="G531">
        <v>2.9200000000000002E-5</v>
      </c>
      <c r="H531">
        <v>6.7080899999999997E-4</v>
      </c>
      <c r="I531">
        <v>30.595971380000002</v>
      </c>
      <c r="J531">
        <v>35.251223830000001</v>
      </c>
      <c r="K531">
        <v>16.699498349999999</v>
      </c>
      <c r="L531">
        <v>139.5054007</v>
      </c>
      <c r="M531">
        <v>91.526612920000005</v>
      </c>
      <c r="N531">
        <v>135.12031880000001</v>
      </c>
      <c r="O531" t="s">
        <v>1290</v>
      </c>
      <c r="P531" t="s">
        <v>1290</v>
      </c>
      <c r="Q531" t="s">
        <v>1290</v>
      </c>
      <c r="R531" t="s">
        <v>1290</v>
      </c>
    </row>
    <row r="532" spans="1:18" hidden="1" x14ac:dyDescent="0.35">
      <c r="A532" t="s">
        <v>2230</v>
      </c>
      <c r="B532" t="s">
        <v>2231</v>
      </c>
      <c r="C532">
        <v>88.184478900000002</v>
      </c>
      <c r="D532">
        <v>-2.1606815300000002</v>
      </c>
      <c r="E532">
        <v>0.59871586300000001</v>
      </c>
      <c r="F532">
        <v>-3.1695287219999999</v>
      </c>
      <c r="G532">
        <v>1.526864E-3</v>
      </c>
      <c r="H532">
        <v>2.1646675000000001E-2</v>
      </c>
      <c r="I532">
        <v>48.95355421</v>
      </c>
      <c r="J532">
        <v>34.183004930000003</v>
      </c>
      <c r="K532">
        <v>13.56834241</v>
      </c>
      <c r="L532">
        <v>142.33321280000001</v>
      </c>
      <c r="M532">
        <v>216.00280649999999</v>
      </c>
      <c r="N532">
        <v>74.065952530000004</v>
      </c>
      <c r="O532" t="s">
        <v>1290</v>
      </c>
      <c r="P532" t="s">
        <v>1290</v>
      </c>
      <c r="Q532" t="s">
        <v>1290</v>
      </c>
      <c r="R532" t="s">
        <v>1290</v>
      </c>
    </row>
    <row r="533" spans="1:18" hidden="1" x14ac:dyDescent="0.35">
      <c r="A533" t="s">
        <v>1288</v>
      </c>
      <c r="B533" t="s">
        <v>1648</v>
      </c>
      <c r="C533">
        <v>1233.8939889999999</v>
      </c>
      <c r="D533">
        <v>-2.173988869</v>
      </c>
      <c r="E533">
        <v>0.16280278400000001</v>
      </c>
      <c r="F533">
        <v>-11.73784878</v>
      </c>
      <c r="G533">
        <v>8.1500000000000003E-32</v>
      </c>
      <c r="H533">
        <v>1.9199999999999999E-29</v>
      </c>
      <c r="I533">
        <v>472.1978249</v>
      </c>
      <c r="J533">
        <v>368.53552189999999</v>
      </c>
      <c r="K533">
        <v>502.02866920000002</v>
      </c>
      <c r="L533">
        <v>2266.0201569999999</v>
      </c>
      <c r="M533">
        <v>1912.9062100000001</v>
      </c>
      <c r="N533">
        <v>1881.675551</v>
      </c>
      <c r="O533" t="s">
        <v>1290</v>
      </c>
      <c r="P533" t="s">
        <v>1290</v>
      </c>
      <c r="Q533" t="s">
        <v>1290</v>
      </c>
      <c r="R533" t="s">
        <v>1290</v>
      </c>
    </row>
    <row r="534" spans="1:18" hidden="1" x14ac:dyDescent="0.35">
      <c r="A534" t="s">
        <v>1288</v>
      </c>
      <c r="B534" t="s">
        <v>1472</v>
      </c>
      <c r="C534">
        <v>65.418891459999998</v>
      </c>
      <c r="D534">
        <v>-2.2050481720000001</v>
      </c>
      <c r="E534">
        <v>0.49946992099999998</v>
      </c>
      <c r="F534">
        <v>-3.8881495880000001</v>
      </c>
      <c r="G534">
        <v>1.01011E-4</v>
      </c>
      <c r="H534">
        <v>2.0499699999999999E-3</v>
      </c>
      <c r="I534">
        <v>16.317851399999999</v>
      </c>
      <c r="J534">
        <v>17.091502460000001</v>
      </c>
      <c r="K534">
        <v>36.530152639999997</v>
      </c>
      <c r="L534">
        <v>88.604781500000001</v>
      </c>
      <c r="M534">
        <v>98.848741959999998</v>
      </c>
      <c r="N534">
        <v>135.12031880000001</v>
      </c>
      <c r="O534" t="s">
        <v>1290</v>
      </c>
      <c r="P534" t="s">
        <v>1290</v>
      </c>
      <c r="Q534" t="s">
        <v>1290</v>
      </c>
      <c r="R534" t="s">
        <v>1290</v>
      </c>
    </row>
    <row r="535" spans="1:18" hidden="1" x14ac:dyDescent="0.35">
      <c r="A535" t="s">
        <v>1288</v>
      </c>
      <c r="B535" t="s">
        <v>1443</v>
      </c>
      <c r="C535">
        <v>795.01444170000002</v>
      </c>
      <c r="D535">
        <v>-2.205272554</v>
      </c>
      <c r="E535">
        <v>0.17039037000000001</v>
      </c>
      <c r="F535">
        <v>-11.398755380000001</v>
      </c>
      <c r="G535">
        <v>4.2400000000000001E-30</v>
      </c>
      <c r="H535">
        <v>8.9399999999999995E-28</v>
      </c>
      <c r="I535">
        <v>253.9465624</v>
      </c>
      <c r="J535">
        <v>337.55717370000002</v>
      </c>
      <c r="K535">
        <v>258.84222440000002</v>
      </c>
      <c r="L535">
        <v>1417.676504</v>
      </c>
      <c r="M535">
        <v>1307.000033</v>
      </c>
      <c r="N535">
        <v>1195.064153</v>
      </c>
      <c r="O535" t="s">
        <v>1290</v>
      </c>
      <c r="P535" t="s">
        <v>1290</v>
      </c>
      <c r="Q535" t="s">
        <v>1290</v>
      </c>
      <c r="R535" t="s">
        <v>1290</v>
      </c>
    </row>
    <row r="536" spans="1:18" hidden="1" x14ac:dyDescent="0.35">
      <c r="A536" t="s">
        <v>1798</v>
      </c>
      <c r="B536" t="s">
        <v>1799</v>
      </c>
      <c r="C536">
        <v>169.74348459999999</v>
      </c>
      <c r="D536">
        <v>-2.2118165699999999</v>
      </c>
      <c r="E536">
        <v>0.39628978100000001</v>
      </c>
      <c r="F536">
        <v>-4.9175685500000004</v>
      </c>
      <c r="G536">
        <v>8.7599999999999996E-7</v>
      </c>
      <c r="H536">
        <v>2.6999999999999999E-5</v>
      </c>
      <c r="I536">
        <v>45.893957069999999</v>
      </c>
      <c r="J536">
        <v>56.615601910000002</v>
      </c>
      <c r="K536">
        <v>78.278898519999998</v>
      </c>
      <c r="L536">
        <v>263.9291364</v>
      </c>
      <c r="M536">
        <v>179.3921613</v>
      </c>
      <c r="N536">
        <v>394.3511527</v>
      </c>
      <c r="O536" t="s">
        <v>1290</v>
      </c>
      <c r="P536" t="s">
        <v>1290</v>
      </c>
      <c r="Q536" t="s">
        <v>1290</v>
      </c>
      <c r="R536" t="s">
        <v>1290</v>
      </c>
    </row>
    <row r="537" spans="1:18" hidden="1" x14ac:dyDescent="0.35">
      <c r="A537" t="s">
        <v>1288</v>
      </c>
      <c r="B537" t="s">
        <v>1593</v>
      </c>
      <c r="C537">
        <v>4801.922509</v>
      </c>
      <c r="D537">
        <v>-2.2157713060000002</v>
      </c>
      <c r="E537">
        <v>0.1259362</v>
      </c>
      <c r="F537">
        <v>-15.505763229999999</v>
      </c>
      <c r="G537">
        <v>3.1700000000000001E-54</v>
      </c>
      <c r="H537">
        <v>2.1E-51</v>
      </c>
      <c r="I537">
        <v>1514.500583</v>
      </c>
      <c r="J537">
        <v>1783.9255700000001</v>
      </c>
      <c r="K537">
        <v>1805.633259</v>
      </c>
      <c r="L537">
        <v>7800.991188</v>
      </c>
      <c r="M537">
        <v>8887.2341149999993</v>
      </c>
      <c r="N537">
        <v>7019.2503390000002</v>
      </c>
      <c r="O537" t="s">
        <v>1290</v>
      </c>
      <c r="P537" t="s">
        <v>1290</v>
      </c>
      <c r="Q537" t="s">
        <v>1290</v>
      </c>
      <c r="R537" t="s">
        <v>1290</v>
      </c>
    </row>
    <row r="538" spans="1:18" hidden="1" x14ac:dyDescent="0.35">
      <c r="A538" t="s">
        <v>1288</v>
      </c>
      <c r="B538" t="s">
        <v>1590</v>
      </c>
      <c r="C538">
        <v>144.67981900000001</v>
      </c>
      <c r="D538">
        <v>-2.2165360669999998</v>
      </c>
      <c r="E538">
        <v>0.55992024699999998</v>
      </c>
      <c r="F538">
        <v>-3.4888926950000001</v>
      </c>
      <c r="G538">
        <v>4.85026E-4</v>
      </c>
      <c r="H538">
        <v>8.1230490000000002E-3</v>
      </c>
      <c r="I538">
        <v>45.893957069999999</v>
      </c>
      <c r="J538">
        <v>61.956696430000001</v>
      </c>
      <c r="K538">
        <v>45.923620470000003</v>
      </c>
      <c r="L538">
        <v>135.7349844</v>
      </c>
      <c r="M538">
        <v>459.46359690000003</v>
      </c>
      <c r="N538">
        <v>119.1060588</v>
      </c>
      <c r="O538" t="s">
        <v>1290</v>
      </c>
      <c r="P538" t="s">
        <v>1290</v>
      </c>
      <c r="Q538" t="s">
        <v>1290</v>
      </c>
      <c r="R538" t="s">
        <v>1290</v>
      </c>
    </row>
    <row r="539" spans="1:18" hidden="1" x14ac:dyDescent="0.35">
      <c r="A539" t="s">
        <v>1288</v>
      </c>
      <c r="B539" t="s">
        <v>1539</v>
      </c>
      <c r="C539">
        <v>49.931976929999998</v>
      </c>
      <c r="D539">
        <v>-2.2340554149999998</v>
      </c>
      <c r="E539">
        <v>0.592378564</v>
      </c>
      <c r="F539">
        <v>-3.3272996849999998</v>
      </c>
      <c r="G539">
        <v>8.7692E-4</v>
      </c>
      <c r="H539">
        <v>1.3442608E-2</v>
      </c>
      <c r="I539">
        <v>13.258254259999999</v>
      </c>
      <c r="J539">
        <v>30.978348220000001</v>
      </c>
      <c r="K539">
        <v>8.3497491759999996</v>
      </c>
      <c r="L539">
        <v>74.465720619999999</v>
      </c>
      <c r="M539">
        <v>81.458685500000001</v>
      </c>
      <c r="N539">
        <v>91.08110379</v>
      </c>
      <c r="O539" t="s">
        <v>1290</v>
      </c>
      <c r="P539" t="s">
        <v>1290</v>
      </c>
      <c r="Q539" t="s">
        <v>1290</v>
      </c>
      <c r="R539" t="s">
        <v>1290</v>
      </c>
    </row>
    <row r="540" spans="1:18" hidden="1" x14ac:dyDescent="0.35">
      <c r="A540" t="s">
        <v>2690</v>
      </c>
      <c r="B540" t="s">
        <v>2691</v>
      </c>
      <c r="C540">
        <v>30.86863915</v>
      </c>
      <c r="D540">
        <v>-2.2344990779999998</v>
      </c>
      <c r="E540">
        <v>0.60849191300000005</v>
      </c>
      <c r="F540">
        <v>-3.2399192650000002</v>
      </c>
      <c r="G540">
        <v>1.195635E-3</v>
      </c>
      <c r="H540">
        <v>1.7557288000000001E-2</v>
      </c>
      <c r="I540">
        <v>9.1787914140000009</v>
      </c>
      <c r="J540">
        <v>16.023283559999999</v>
      </c>
      <c r="K540">
        <v>7.3060305290000001</v>
      </c>
      <c r="L540">
        <v>60.326659739999997</v>
      </c>
      <c r="M540">
        <v>50.339637109999998</v>
      </c>
      <c r="N540">
        <v>42.037432520000003</v>
      </c>
      <c r="O540" t="s">
        <v>1290</v>
      </c>
      <c r="P540" t="s">
        <v>1290</v>
      </c>
      <c r="Q540" t="s">
        <v>1290</v>
      </c>
      <c r="R540" t="s">
        <v>1290</v>
      </c>
    </row>
    <row r="541" spans="1:18" x14ac:dyDescent="0.35">
      <c r="A541" t="s">
        <v>654</v>
      </c>
      <c r="B541" t="s">
        <v>1411</v>
      </c>
      <c r="C541">
        <v>262.67660030000002</v>
      </c>
      <c r="D541">
        <v>-2.237454338</v>
      </c>
      <c r="E541">
        <v>0.45237246199999998</v>
      </c>
      <c r="F541">
        <v>-4.3645891380000004</v>
      </c>
      <c r="G541">
        <v>1.27E-5</v>
      </c>
      <c r="H541">
        <v>3.1965299999999998E-4</v>
      </c>
      <c r="I541">
        <v>48.95355421</v>
      </c>
      <c r="J541">
        <v>59.820258619999997</v>
      </c>
      <c r="K541">
        <v>166.99498349999999</v>
      </c>
      <c r="L541">
        <v>494.86713070000002</v>
      </c>
      <c r="M541">
        <v>431.09034689999999</v>
      </c>
      <c r="N541">
        <v>374.33332769999998</v>
      </c>
      <c r="O541" t="s">
        <v>1281</v>
      </c>
      <c r="P541" t="s">
        <v>1282</v>
      </c>
      <c r="Q541" t="s">
        <v>1286</v>
      </c>
      <c r="R541" t="s">
        <v>1287</v>
      </c>
    </row>
    <row r="542" spans="1:18" hidden="1" x14ac:dyDescent="0.35">
      <c r="A542" t="s">
        <v>2292</v>
      </c>
      <c r="B542" t="s">
        <v>2293</v>
      </c>
      <c r="C542">
        <v>33.109548420000003</v>
      </c>
      <c r="D542">
        <v>-2.2483555970000002</v>
      </c>
      <c r="E542">
        <v>0.63190327700000004</v>
      </c>
      <c r="F542">
        <v>-3.1418118320000001</v>
      </c>
      <c r="G542">
        <v>1.6790590000000001E-3</v>
      </c>
      <c r="H542">
        <v>2.3378973000000001E-2</v>
      </c>
      <c r="I542">
        <v>10.198657130000001</v>
      </c>
      <c r="J542">
        <v>17.091502460000001</v>
      </c>
      <c r="K542">
        <v>7.3060305290000001</v>
      </c>
      <c r="L542">
        <v>59.384055689999997</v>
      </c>
      <c r="M542">
        <v>68.644959689999993</v>
      </c>
      <c r="N542">
        <v>36.032085019999997</v>
      </c>
      <c r="O542" t="s">
        <v>1290</v>
      </c>
      <c r="P542" t="s">
        <v>1290</v>
      </c>
      <c r="Q542" t="s">
        <v>1290</v>
      </c>
      <c r="R542" t="s">
        <v>1290</v>
      </c>
    </row>
    <row r="543" spans="1:18" hidden="1" x14ac:dyDescent="0.35">
      <c r="A543" t="s">
        <v>1940</v>
      </c>
      <c r="B543" t="s">
        <v>1941</v>
      </c>
      <c r="C543">
        <v>99.465924400000006</v>
      </c>
      <c r="D543">
        <v>-2.262432837</v>
      </c>
      <c r="E543">
        <v>0.459751941</v>
      </c>
      <c r="F543">
        <v>-4.3488634880000001</v>
      </c>
      <c r="G543">
        <v>1.3699999999999999E-5</v>
      </c>
      <c r="H543">
        <v>3.4201700000000002E-4</v>
      </c>
      <c r="I543">
        <v>35.695299939999998</v>
      </c>
      <c r="J543">
        <v>17.091502460000001</v>
      </c>
      <c r="K543">
        <v>50.098495049999997</v>
      </c>
      <c r="L543">
        <v>166.84091839999999</v>
      </c>
      <c r="M543">
        <v>194.9516855</v>
      </c>
      <c r="N543">
        <v>132.1176451</v>
      </c>
      <c r="O543" t="s">
        <v>1290</v>
      </c>
      <c r="P543" t="s">
        <v>1290</v>
      </c>
      <c r="Q543" t="s">
        <v>1290</v>
      </c>
      <c r="R543" t="s">
        <v>1290</v>
      </c>
    </row>
    <row r="544" spans="1:18" hidden="1" x14ac:dyDescent="0.35">
      <c r="A544" t="s">
        <v>2174</v>
      </c>
      <c r="B544" t="s">
        <v>2175</v>
      </c>
      <c r="C544">
        <v>105.5138366</v>
      </c>
      <c r="D544">
        <v>-2.266396753</v>
      </c>
      <c r="E544">
        <v>0.39726678799999998</v>
      </c>
      <c r="F544">
        <v>-5.0428639019999997</v>
      </c>
      <c r="G544">
        <v>4.5900000000000002E-7</v>
      </c>
      <c r="H544">
        <v>1.4800000000000001E-5</v>
      </c>
      <c r="I544">
        <v>23.456911389999998</v>
      </c>
      <c r="J544">
        <v>45.933412869999998</v>
      </c>
      <c r="K544">
        <v>39.661308579999996</v>
      </c>
      <c r="L544">
        <v>137.6201925</v>
      </c>
      <c r="M544">
        <v>213.25700810000001</v>
      </c>
      <c r="N544">
        <v>173.15418629999999</v>
      </c>
      <c r="O544" t="s">
        <v>1290</v>
      </c>
      <c r="P544" t="s">
        <v>1290</v>
      </c>
      <c r="Q544" t="s">
        <v>1290</v>
      </c>
      <c r="R544" t="s">
        <v>1290</v>
      </c>
    </row>
    <row r="545" spans="1:18" hidden="1" x14ac:dyDescent="0.35">
      <c r="A545" t="s">
        <v>2766</v>
      </c>
      <c r="B545" t="s">
        <v>2767</v>
      </c>
      <c r="C545">
        <v>532.62122599999998</v>
      </c>
      <c r="D545">
        <v>-2.2690621000000002</v>
      </c>
      <c r="E545">
        <v>0.29168080099999999</v>
      </c>
      <c r="F545">
        <v>-6.8774759520000002</v>
      </c>
      <c r="G545">
        <v>6.0900000000000001E-12</v>
      </c>
      <c r="H545">
        <v>3.8600000000000001E-10</v>
      </c>
      <c r="I545">
        <v>185.61555970000001</v>
      </c>
      <c r="J545">
        <v>244.622129</v>
      </c>
      <c r="K545">
        <v>118.98392579999999</v>
      </c>
      <c r="L545">
        <v>1067.9703979999999</v>
      </c>
      <c r="M545">
        <v>875.90968569999995</v>
      </c>
      <c r="N545">
        <v>702.6256578</v>
      </c>
      <c r="O545" t="s">
        <v>1290</v>
      </c>
      <c r="P545" t="s">
        <v>1290</v>
      </c>
      <c r="Q545" t="s">
        <v>1290</v>
      </c>
      <c r="R545" t="s">
        <v>1290</v>
      </c>
    </row>
    <row r="546" spans="1:18" hidden="1" x14ac:dyDescent="0.35">
      <c r="A546" t="s">
        <v>2130</v>
      </c>
      <c r="B546" t="s">
        <v>2131</v>
      </c>
      <c r="C546">
        <v>188.1135836</v>
      </c>
      <c r="D546">
        <v>-2.2748569409999999</v>
      </c>
      <c r="E546">
        <v>0.389548754</v>
      </c>
      <c r="F546">
        <v>-5.1644948550000001</v>
      </c>
      <c r="G546">
        <v>2.41E-7</v>
      </c>
      <c r="H546">
        <v>8.1200000000000002E-6</v>
      </c>
      <c r="I546">
        <v>39.774762789999997</v>
      </c>
      <c r="J546">
        <v>101.4807959</v>
      </c>
      <c r="K546">
        <v>52.185932350000002</v>
      </c>
      <c r="L546">
        <v>355.36173009999999</v>
      </c>
      <c r="M546">
        <v>263.59664520000001</v>
      </c>
      <c r="N546">
        <v>316.28163510000002</v>
      </c>
      <c r="O546" t="s">
        <v>1290</v>
      </c>
      <c r="P546" t="s">
        <v>1290</v>
      </c>
      <c r="Q546" t="s">
        <v>1290</v>
      </c>
      <c r="R546" t="s">
        <v>1290</v>
      </c>
    </row>
    <row r="547" spans="1:18" hidden="1" x14ac:dyDescent="0.35">
      <c r="A547" t="s">
        <v>2586</v>
      </c>
      <c r="B547" t="s">
        <v>2587</v>
      </c>
      <c r="C547">
        <v>61.172352670000002</v>
      </c>
      <c r="D547">
        <v>-2.2819134210000001</v>
      </c>
      <c r="E547">
        <v>0.66588281699999996</v>
      </c>
      <c r="F547">
        <v>-3.0318833330000001</v>
      </c>
      <c r="G547">
        <v>2.430331E-3</v>
      </c>
      <c r="H547">
        <v>3.2141353999999997E-2</v>
      </c>
      <c r="I547">
        <v>29.57610567</v>
      </c>
      <c r="J547">
        <v>28.841910410000001</v>
      </c>
      <c r="K547">
        <v>4.1748745879999998</v>
      </c>
      <c r="L547">
        <v>90.489989620000003</v>
      </c>
      <c r="M547">
        <v>98.848741959999998</v>
      </c>
      <c r="N547">
        <v>115.1024938</v>
      </c>
      <c r="O547" t="s">
        <v>1290</v>
      </c>
      <c r="P547" t="s">
        <v>1290</v>
      </c>
      <c r="Q547" t="s">
        <v>1290</v>
      </c>
      <c r="R547" t="s">
        <v>1290</v>
      </c>
    </row>
    <row r="548" spans="1:18" hidden="1" x14ac:dyDescent="0.35">
      <c r="A548" t="s">
        <v>2004</v>
      </c>
      <c r="B548" t="s">
        <v>2005</v>
      </c>
      <c r="C548">
        <v>667.65693580000004</v>
      </c>
      <c r="D548">
        <v>-2.2871664090000001</v>
      </c>
      <c r="E548">
        <v>0.17583991199999999</v>
      </c>
      <c r="F548">
        <v>-11.511220489999999</v>
      </c>
      <c r="G548">
        <v>1.16E-30</v>
      </c>
      <c r="H548">
        <v>2.5899999999999998E-28</v>
      </c>
      <c r="I548">
        <v>223.3505911</v>
      </c>
      <c r="J548">
        <v>213.6437808</v>
      </c>
      <c r="K548">
        <v>244.23016340000001</v>
      </c>
      <c r="L548">
        <v>1029.3236320000001</v>
      </c>
      <c r="M548">
        <v>1301.5084360000001</v>
      </c>
      <c r="N548">
        <v>993.88501169999995</v>
      </c>
      <c r="O548" t="s">
        <v>1290</v>
      </c>
      <c r="P548" t="s">
        <v>1290</v>
      </c>
      <c r="Q548" t="s">
        <v>1290</v>
      </c>
      <c r="R548" t="s">
        <v>1290</v>
      </c>
    </row>
    <row r="549" spans="1:18" hidden="1" x14ac:dyDescent="0.35">
      <c r="A549" t="s">
        <v>1344</v>
      </c>
      <c r="B549" t="s">
        <v>1345</v>
      </c>
      <c r="C549">
        <v>733.72997910000004</v>
      </c>
      <c r="D549">
        <v>-2.293034773</v>
      </c>
      <c r="E549">
        <v>0.186927918</v>
      </c>
      <c r="F549">
        <v>-10.85980299</v>
      </c>
      <c r="G549">
        <v>1.79E-27</v>
      </c>
      <c r="H549">
        <v>3.2799999999999999E-25</v>
      </c>
      <c r="I549">
        <v>253.9465624</v>
      </c>
      <c r="J549">
        <v>196.55227830000001</v>
      </c>
      <c r="K549">
        <v>295.37237709999999</v>
      </c>
      <c r="L549">
        <v>1313.9900580000001</v>
      </c>
      <c r="M549">
        <v>1129.4384030000001</v>
      </c>
      <c r="N549">
        <v>1213.0801959999999</v>
      </c>
      <c r="O549" t="s">
        <v>1290</v>
      </c>
      <c r="P549" t="s">
        <v>1290</v>
      </c>
      <c r="Q549" t="s">
        <v>1290</v>
      </c>
      <c r="R549" t="s">
        <v>1290</v>
      </c>
    </row>
    <row r="550" spans="1:18" hidden="1" x14ac:dyDescent="0.35">
      <c r="A550" t="s">
        <v>1996</v>
      </c>
      <c r="B550" t="s">
        <v>1997</v>
      </c>
      <c r="C550">
        <v>195.8034035</v>
      </c>
      <c r="D550">
        <v>-2.2968072839999998</v>
      </c>
      <c r="E550">
        <v>0.581710701</v>
      </c>
      <c r="F550">
        <v>-3.4961929980000002</v>
      </c>
      <c r="G550">
        <v>4.7194700000000001E-4</v>
      </c>
      <c r="H550">
        <v>7.9336719999999993E-3</v>
      </c>
      <c r="I550">
        <v>25.496642820000002</v>
      </c>
      <c r="J550">
        <v>138.86845750000001</v>
      </c>
      <c r="K550">
        <v>34.44271535</v>
      </c>
      <c r="L550">
        <v>350.64870980000001</v>
      </c>
      <c r="M550">
        <v>355.12325809999999</v>
      </c>
      <c r="N550">
        <v>270.24063760000001</v>
      </c>
      <c r="O550" t="s">
        <v>1290</v>
      </c>
      <c r="P550" t="s">
        <v>1290</v>
      </c>
      <c r="Q550" t="s">
        <v>1290</v>
      </c>
      <c r="R550" t="s">
        <v>1290</v>
      </c>
    </row>
    <row r="551" spans="1:18" hidden="1" x14ac:dyDescent="0.35">
      <c r="A551" t="s">
        <v>1804</v>
      </c>
      <c r="B551" t="s">
        <v>1805</v>
      </c>
      <c r="C551">
        <v>443.53836669999998</v>
      </c>
      <c r="D551">
        <v>-2.29737999</v>
      </c>
      <c r="E551">
        <v>0.22533988599999999</v>
      </c>
      <c r="F551">
        <v>-9.0278983509999993</v>
      </c>
      <c r="G551">
        <v>1.7500000000000001E-19</v>
      </c>
      <c r="H551">
        <v>2.0000000000000001E-17</v>
      </c>
      <c r="I551">
        <v>162.15864830000001</v>
      </c>
      <c r="J551">
        <v>116.4358605</v>
      </c>
      <c r="K551">
        <v>171.1698581</v>
      </c>
      <c r="L551">
        <v>804.04126189999999</v>
      </c>
      <c r="M551">
        <v>789.87466949999998</v>
      </c>
      <c r="N551">
        <v>617.54990150000003</v>
      </c>
      <c r="O551" t="s">
        <v>1290</v>
      </c>
      <c r="P551" t="s">
        <v>1290</v>
      </c>
      <c r="Q551" t="s">
        <v>1290</v>
      </c>
      <c r="R551" t="s">
        <v>1290</v>
      </c>
    </row>
    <row r="552" spans="1:18" hidden="1" x14ac:dyDescent="0.35">
      <c r="A552" t="s">
        <v>1288</v>
      </c>
      <c r="B552" t="s">
        <v>1463</v>
      </c>
      <c r="C552">
        <v>483.5704806</v>
      </c>
      <c r="D552">
        <v>-2.3076940860000001</v>
      </c>
      <c r="E552">
        <v>0.26885334399999999</v>
      </c>
      <c r="F552">
        <v>-7.6051115679999999</v>
      </c>
      <c r="G552">
        <v>2.8499999999999998E-14</v>
      </c>
      <c r="H552">
        <v>2.1900000000000002E-12</v>
      </c>
      <c r="I552">
        <v>119.3242884</v>
      </c>
      <c r="J552">
        <v>230.73528329999999</v>
      </c>
      <c r="K552">
        <v>137.7708614</v>
      </c>
      <c r="L552">
        <v>854.94188110000005</v>
      </c>
      <c r="M552">
        <v>820.99371789999998</v>
      </c>
      <c r="N552">
        <v>737.65685159999998</v>
      </c>
      <c r="O552" t="s">
        <v>1290</v>
      </c>
      <c r="P552" t="s">
        <v>1290</v>
      </c>
      <c r="Q552" t="s">
        <v>1290</v>
      </c>
      <c r="R552" t="s">
        <v>1290</v>
      </c>
    </row>
    <row r="553" spans="1:18" hidden="1" x14ac:dyDescent="0.35">
      <c r="A553" t="s">
        <v>2132</v>
      </c>
      <c r="B553" t="s">
        <v>2133</v>
      </c>
      <c r="C553">
        <v>76437.104139999996</v>
      </c>
      <c r="D553">
        <v>-2.3101136879999999</v>
      </c>
      <c r="E553">
        <v>0.12615779899999999</v>
      </c>
      <c r="F553">
        <v>-16.22633957</v>
      </c>
      <c r="G553">
        <v>3.2800000000000001E-59</v>
      </c>
      <c r="H553">
        <v>2.9399999999999998E-56</v>
      </c>
      <c r="I553">
        <v>21796.570009999999</v>
      </c>
      <c r="J553">
        <v>28281.09548</v>
      </c>
      <c r="K553">
        <v>26883.06119</v>
      </c>
      <c r="L553">
        <v>124767.7862</v>
      </c>
      <c r="M553">
        <v>141583.43280000001</v>
      </c>
      <c r="N553">
        <v>115310.6792</v>
      </c>
      <c r="O553" t="s">
        <v>1290</v>
      </c>
      <c r="P553" t="s">
        <v>1290</v>
      </c>
      <c r="Q553" t="s">
        <v>1290</v>
      </c>
      <c r="R553" t="s">
        <v>1290</v>
      </c>
    </row>
    <row r="554" spans="1:18" hidden="1" x14ac:dyDescent="0.35">
      <c r="A554" t="s">
        <v>2476</v>
      </c>
      <c r="B554" t="s">
        <v>2477</v>
      </c>
      <c r="C554">
        <v>635.56288419999998</v>
      </c>
      <c r="D554">
        <v>-2.3102252929999998</v>
      </c>
      <c r="E554">
        <v>0.213760958</v>
      </c>
      <c r="F554">
        <v>-9.5770102619999999</v>
      </c>
      <c r="G554">
        <v>9.9900000000000003E-22</v>
      </c>
      <c r="H554">
        <v>1.3300000000000001E-19</v>
      </c>
      <c r="I554">
        <v>197.85394819999999</v>
      </c>
      <c r="J554">
        <v>258.50897479999998</v>
      </c>
      <c r="K554">
        <v>183.6944819</v>
      </c>
      <c r="L554">
        <v>1276.285895</v>
      </c>
      <c r="M554">
        <v>959.19890350000003</v>
      </c>
      <c r="N554">
        <v>937.8351017</v>
      </c>
      <c r="O554" t="s">
        <v>1290</v>
      </c>
      <c r="P554" t="s">
        <v>1290</v>
      </c>
      <c r="Q554" t="s">
        <v>1290</v>
      </c>
      <c r="R554" t="s">
        <v>1290</v>
      </c>
    </row>
    <row r="555" spans="1:18" hidden="1" x14ac:dyDescent="0.35">
      <c r="A555" t="s">
        <v>1790</v>
      </c>
      <c r="B555" t="s">
        <v>1791</v>
      </c>
      <c r="C555">
        <v>158.83824759999999</v>
      </c>
      <c r="D555">
        <v>-2.3305678859999999</v>
      </c>
      <c r="E555">
        <v>0.31676329600000003</v>
      </c>
      <c r="F555">
        <v>-6.5270614010000001</v>
      </c>
      <c r="G555">
        <v>6.7100000000000006E-11</v>
      </c>
      <c r="H555">
        <v>3.8300000000000002E-9</v>
      </c>
      <c r="I555">
        <v>67.311137029999998</v>
      </c>
      <c r="J555">
        <v>36.31944274</v>
      </c>
      <c r="K555">
        <v>54.273369639999999</v>
      </c>
      <c r="L555">
        <v>295.03507029999997</v>
      </c>
      <c r="M555">
        <v>249.8676533</v>
      </c>
      <c r="N555">
        <v>250.2228126</v>
      </c>
      <c r="O555" t="s">
        <v>1290</v>
      </c>
      <c r="P555" t="s">
        <v>1290</v>
      </c>
      <c r="Q555" t="s">
        <v>1290</v>
      </c>
      <c r="R555" t="s">
        <v>1290</v>
      </c>
    </row>
    <row r="556" spans="1:18" hidden="1" x14ac:dyDescent="0.35">
      <c r="A556" t="s">
        <v>2046</v>
      </c>
      <c r="B556" t="s">
        <v>2047</v>
      </c>
      <c r="C556">
        <v>1011.662586</v>
      </c>
      <c r="D556">
        <v>-2.3327713999999999</v>
      </c>
      <c r="E556">
        <v>0.12816000699999999</v>
      </c>
      <c r="F556">
        <v>-16.149632319999998</v>
      </c>
      <c r="G556">
        <v>1.14E-58</v>
      </c>
      <c r="H556">
        <v>9.3100000000000002E-56</v>
      </c>
      <c r="I556">
        <v>312.07890809999998</v>
      </c>
      <c r="J556">
        <v>337.55717370000002</v>
      </c>
      <c r="K556">
        <v>355.9080586</v>
      </c>
      <c r="L556">
        <v>1746.6453200000001</v>
      </c>
      <c r="M556">
        <v>1756.395702</v>
      </c>
      <c r="N556">
        <v>1561.390351</v>
      </c>
      <c r="O556" t="s">
        <v>1290</v>
      </c>
      <c r="P556" t="s">
        <v>1290</v>
      </c>
      <c r="Q556" t="s">
        <v>1290</v>
      </c>
      <c r="R556" t="s">
        <v>1290</v>
      </c>
    </row>
    <row r="557" spans="1:18" hidden="1" x14ac:dyDescent="0.35">
      <c r="A557" t="s">
        <v>2348</v>
      </c>
      <c r="B557" t="s">
        <v>2349</v>
      </c>
      <c r="C557">
        <v>23.01569615</v>
      </c>
      <c r="D557">
        <v>-2.3333398939999999</v>
      </c>
      <c r="E557">
        <v>0.71829177399999999</v>
      </c>
      <c r="F557">
        <v>-2.8822625620000002</v>
      </c>
      <c r="G557">
        <v>3.9483060000000004E-3</v>
      </c>
      <c r="H557">
        <v>4.8746060000000001E-2</v>
      </c>
      <c r="I557">
        <v>10.198657130000001</v>
      </c>
      <c r="J557">
        <v>5.3410945200000004</v>
      </c>
      <c r="K557">
        <v>7.3060305290000001</v>
      </c>
      <c r="L557">
        <v>52.785827279999999</v>
      </c>
      <c r="M557">
        <v>38.441177430000003</v>
      </c>
      <c r="N557">
        <v>24.021390010000001</v>
      </c>
      <c r="O557" t="s">
        <v>1290</v>
      </c>
      <c r="P557" t="s">
        <v>1290</v>
      </c>
      <c r="Q557" t="s">
        <v>1290</v>
      </c>
      <c r="R557" t="s">
        <v>1290</v>
      </c>
    </row>
    <row r="558" spans="1:18" hidden="1" x14ac:dyDescent="0.35">
      <c r="A558" t="s">
        <v>1288</v>
      </c>
      <c r="B558" t="s">
        <v>1551</v>
      </c>
      <c r="C558">
        <v>52158.358899999999</v>
      </c>
      <c r="D558">
        <v>-2.333454149</v>
      </c>
      <c r="E558">
        <v>0.13930720699999999</v>
      </c>
      <c r="F558">
        <v>-14.862258649999999</v>
      </c>
      <c r="G558">
        <v>5.7899999999999999E-50</v>
      </c>
      <c r="H558">
        <v>3.2399999999999998E-47</v>
      </c>
      <c r="I558">
        <v>15159.283949999999</v>
      </c>
      <c r="J558">
        <v>18374.433369999999</v>
      </c>
      <c r="K558">
        <v>18278.644660000002</v>
      </c>
      <c r="L558">
        <v>73218.655450000006</v>
      </c>
      <c r="M558">
        <v>101982.61320000001</v>
      </c>
      <c r="N558">
        <v>85936.522760000007</v>
      </c>
      <c r="O558" t="s">
        <v>1290</v>
      </c>
      <c r="P558" t="s">
        <v>1290</v>
      </c>
      <c r="Q558" t="s">
        <v>1290</v>
      </c>
      <c r="R558" t="s">
        <v>1290</v>
      </c>
    </row>
    <row r="559" spans="1:18" hidden="1" x14ac:dyDescent="0.35">
      <c r="A559" t="s">
        <v>2162</v>
      </c>
      <c r="B559" t="s">
        <v>2163</v>
      </c>
      <c r="C559">
        <v>195.63352080000001</v>
      </c>
      <c r="D559">
        <v>-2.334361549</v>
      </c>
      <c r="E559">
        <v>0.383127734</v>
      </c>
      <c r="F559">
        <v>-5.4063617920000002</v>
      </c>
      <c r="G559">
        <v>6.43E-8</v>
      </c>
      <c r="H559">
        <v>2.39E-6</v>
      </c>
      <c r="I559">
        <v>90.76804842</v>
      </c>
      <c r="J559">
        <v>48.069850680000002</v>
      </c>
      <c r="K559">
        <v>55.317088290000001</v>
      </c>
      <c r="L559">
        <v>400.60672490000002</v>
      </c>
      <c r="M559">
        <v>368.85225009999999</v>
      </c>
      <c r="N559">
        <v>210.18716259999999</v>
      </c>
      <c r="O559" t="s">
        <v>1290</v>
      </c>
      <c r="P559" t="s">
        <v>1290</v>
      </c>
      <c r="Q559" t="s">
        <v>1290</v>
      </c>
      <c r="R559" t="s">
        <v>1290</v>
      </c>
    </row>
    <row r="560" spans="1:18" hidden="1" x14ac:dyDescent="0.35">
      <c r="A560" t="s">
        <v>2372</v>
      </c>
      <c r="B560" t="s">
        <v>2373</v>
      </c>
      <c r="C560">
        <v>49.501682870000003</v>
      </c>
      <c r="D560">
        <v>-2.347040153</v>
      </c>
      <c r="E560">
        <v>0.54744999100000002</v>
      </c>
      <c r="F560">
        <v>-3.8067509030000002</v>
      </c>
      <c r="G560">
        <v>1.4080399999999999E-4</v>
      </c>
      <c r="H560">
        <v>2.7576129999999999E-3</v>
      </c>
      <c r="I560">
        <v>24.4767771</v>
      </c>
      <c r="J560">
        <v>10.682189040000001</v>
      </c>
      <c r="K560">
        <v>13.56834241</v>
      </c>
      <c r="L560">
        <v>62.211867859999998</v>
      </c>
      <c r="M560">
        <v>108.00140330000001</v>
      </c>
      <c r="N560">
        <v>78.069517540000007</v>
      </c>
      <c r="O560" t="s">
        <v>1290</v>
      </c>
      <c r="P560" t="s">
        <v>1290</v>
      </c>
      <c r="Q560" t="s">
        <v>1290</v>
      </c>
      <c r="R560" t="s">
        <v>1290</v>
      </c>
    </row>
    <row r="561" spans="1:18" hidden="1" x14ac:dyDescent="0.35">
      <c r="A561" t="s">
        <v>2358</v>
      </c>
      <c r="B561" t="s">
        <v>2359</v>
      </c>
      <c r="C561">
        <v>84.897260279999998</v>
      </c>
      <c r="D561">
        <v>-2.3473102790000002</v>
      </c>
      <c r="E561">
        <v>0.67040163699999999</v>
      </c>
      <c r="F561">
        <v>-3.1089957990000001</v>
      </c>
      <c r="G561">
        <v>1.8772439999999999E-3</v>
      </c>
      <c r="H561">
        <v>2.5659962000000001E-2</v>
      </c>
      <c r="I561">
        <v>54.052882769999997</v>
      </c>
      <c r="J561">
        <v>12.818626849999999</v>
      </c>
      <c r="K561">
        <v>16.699498349999999</v>
      </c>
      <c r="L561">
        <v>229.9953903</v>
      </c>
      <c r="M561">
        <v>78.712887120000005</v>
      </c>
      <c r="N561">
        <v>117.1042763</v>
      </c>
      <c r="O561" t="s">
        <v>1290</v>
      </c>
      <c r="P561" t="s">
        <v>1290</v>
      </c>
      <c r="Q561" t="s">
        <v>1290</v>
      </c>
      <c r="R561" t="s">
        <v>1290</v>
      </c>
    </row>
    <row r="562" spans="1:18" hidden="1" x14ac:dyDescent="0.35">
      <c r="A562" t="s">
        <v>2172</v>
      </c>
      <c r="B562" t="s">
        <v>2173</v>
      </c>
      <c r="C562">
        <v>173.9325235</v>
      </c>
      <c r="D562">
        <v>-2.3475089520000001</v>
      </c>
      <c r="E562">
        <v>0.286555004</v>
      </c>
      <c r="F562">
        <v>-7.2742563230000004</v>
      </c>
      <c r="G562">
        <v>3.4799999999999998E-13</v>
      </c>
      <c r="H562">
        <v>2.4299999999999999E-11</v>
      </c>
      <c r="I562">
        <v>44.874091360000001</v>
      </c>
      <c r="J562">
        <v>59.820258619999997</v>
      </c>
      <c r="K562">
        <v>66.797993399999996</v>
      </c>
      <c r="L562">
        <v>310.11673519999999</v>
      </c>
      <c r="M562">
        <v>315.76681459999998</v>
      </c>
      <c r="N562">
        <v>246.21924759999999</v>
      </c>
      <c r="O562" t="s">
        <v>1290</v>
      </c>
      <c r="P562" t="s">
        <v>1290</v>
      </c>
      <c r="Q562" t="s">
        <v>1290</v>
      </c>
      <c r="R562" t="s">
        <v>1290</v>
      </c>
    </row>
    <row r="563" spans="1:18" hidden="1" x14ac:dyDescent="0.35">
      <c r="A563" t="s">
        <v>2702</v>
      </c>
      <c r="B563" t="s">
        <v>2703</v>
      </c>
      <c r="C563">
        <v>63.346315269999998</v>
      </c>
      <c r="D563">
        <v>-2.364704111</v>
      </c>
      <c r="E563">
        <v>0.52890688200000002</v>
      </c>
      <c r="F563">
        <v>-3.9736100589999999</v>
      </c>
      <c r="G563">
        <v>7.08E-5</v>
      </c>
      <c r="H563">
        <v>1.4785340000000001E-3</v>
      </c>
      <c r="I563">
        <v>10.198657130000001</v>
      </c>
      <c r="J563">
        <v>22.43259698</v>
      </c>
      <c r="K563">
        <v>29.22412211</v>
      </c>
      <c r="L563">
        <v>140.44800470000001</v>
      </c>
      <c r="M563">
        <v>89.696080670000001</v>
      </c>
      <c r="N563">
        <v>88.078430040000001</v>
      </c>
      <c r="O563" t="s">
        <v>1290</v>
      </c>
      <c r="P563" t="s">
        <v>1290</v>
      </c>
      <c r="Q563" t="s">
        <v>1290</v>
      </c>
      <c r="R563" t="s">
        <v>1290</v>
      </c>
    </row>
    <row r="564" spans="1:18" hidden="1" x14ac:dyDescent="0.35">
      <c r="A564" t="s">
        <v>2354</v>
      </c>
      <c r="B564" t="s">
        <v>2355</v>
      </c>
      <c r="C564">
        <v>5665.9219810000004</v>
      </c>
      <c r="D564">
        <v>-2.364827633</v>
      </c>
      <c r="E564">
        <v>0.154349969</v>
      </c>
      <c r="F564">
        <v>-13.617062860000001</v>
      </c>
      <c r="G564">
        <v>3.1700000000000003E-42</v>
      </c>
      <c r="H564">
        <v>1.16E-39</v>
      </c>
      <c r="I564">
        <v>2162.115311</v>
      </c>
      <c r="J564">
        <v>1760.4247539999999</v>
      </c>
      <c r="K564">
        <v>1604.1955599999999</v>
      </c>
      <c r="L564">
        <v>8377.8648720000001</v>
      </c>
      <c r="M564">
        <v>11136.958259999999</v>
      </c>
      <c r="N564">
        <v>8953.9731269999993</v>
      </c>
      <c r="O564" t="s">
        <v>1290</v>
      </c>
      <c r="P564" t="s">
        <v>1290</v>
      </c>
      <c r="Q564" t="s">
        <v>1290</v>
      </c>
      <c r="R564" t="s">
        <v>1290</v>
      </c>
    </row>
    <row r="565" spans="1:18" hidden="1" x14ac:dyDescent="0.35">
      <c r="A565" t="s">
        <v>2136</v>
      </c>
      <c r="B565" t="s">
        <v>2137</v>
      </c>
      <c r="C565">
        <v>461.5634531</v>
      </c>
      <c r="D565">
        <v>-2.3706887609999998</v>
      </c>
      <c r="E565">
        <v>0.33391390599999998</v>
      </c>
      <c r="F565">
        <v>-6.311969392</v>
      </c>
      <c r="G565">
        <v>2.7599999999999998E-10</v>
      </c>
      <c r="H565">
        <v>1.4300000000000001E-8</v>
      </c>
      <c r="I565">
        <v>92.807779850000003</v>
      </c>
      <c r="J565">
        <v>237.14459669999999</v>
      </c>
      <c r="K565">
        <v>118.98392579999999</v>
      </c>
      <c r="L565">
        <v>752.19803869999998</v>
      </c>
      <c r="M565">
        <v>750.51822600000003</v>
      </c>
      <c r="N565">
        <v>817.72815160000005</v>
      </c>
      <c r="O565" t="s">
        <v>1290</v>
      </c>
      <c r="P565" t="s">
        <v>1290</v>
      </c>
      <c r="Q565" t="s">
        <v>1290</v>
      </c>
      <c r="R565" t="s">
        <v>1290</v>
      </c>
    </row>
    <row r="566" spans="1:18" hidden="1" x14ac:dyDescent="0.35">
      <c r="A566" t="s">
        <v>2228</v>
      </c>
      <c r="B566" t="s">
        <v>2229</v>
      </c>
      <c r="C566">
        <v>107.58308390000001</v>
      </c>
      <c r="D566">
        <v>-2.3837106280000002</v>
      </c>
      <c r="E566">
        <v>0.61024259599999997</v>
      </c>
      <c r="F566">
        <v>-3.4751363390000001</v>
      </c>
      <c r="G566">
        <v>5.1059399999999996E-4</v>
      </c>
      <c r="H566">
        <v>8.4564140000000006E-3</v>
      </c>
      <c r="I566">
        <v>36.715165650000003</v>
      </c>
      <c r="J566">
        <v>10.682189040000001</v>
      </c>
      <c r="K566">
        <v>56.360806940000003</v>
      </c>
      <c r="L566">
        <v>115.9402992</v>
      </c>
      <c r="M566">
        <v>273.66457259999999</v>
      </c>
      <c r="N566">
        <v>152.13547009999999</v>
      </c>
      <c r="O566" t="s">
        <v>1290</v>
      </c>
      <c r="P566" t="s">
        <v>1290</v>
      </c>
      <c r="Q566" t="s">
        <v>1290</v>
      </c>
      <c r="R566" t="s">
        <v>1290</v>
      </c>
    </row>
    <row r="567" spans="1:18" hidden="1" x14ac:dyDescent="0.35">
      <c r="A567" t="s">
        <v>1748</v>
      </c>
      <c r="B567" t="s">
        <v>1749</v>
      </c>
      <c r="C567">
        <v>87.293038499999994</v>
      </c>
      <c r="D567">
        <v>-2.4000598200000001</v>
      </c>
      <c r="E567">
        <v>0.51415584299999995</v>
      </c>
      <c r="F567">
        <v>-4.1563767949999999</v>
      </c>
      <c r="G567">
        <v>3.2299999999999999E-5</v>
      </c>
      <c r="H567">
        <v>7.3343699999999998E-4</v>
      </c>
      <c r="I567">
        <v>37.735031370000002</v>
      </c>
      <c r="J567">
        <v>35.251223830000001</v>
      </c>
      <c r="K567">
        <v>10.43718647</v>
      </c>
      <c r="L567">
        <v>170.61133459999999</v>
      </c>
      <c r="M567">
        <v>144.61204839999999</v>
      </c>
      <c r="N567">
        <v>125.1114063</v>
      </c>
      <c r="O567" t="s">
        <v>1290</v>
      </c>
      <c r="P567" t="s">
        <v>1290</v>
      </c>
      <c r="Q567" t="s">
        <v>1290</v>
      </c>
      <c r="R567" t="s">
        <v>1290</v>
      </c>
    </row>
    <row r="568" spans="1:18" hidden="1" x14ac:dyDescent="0.35">
      <c r="A568" t="s">
        <v>2078</v>
      </c>
      <c r="B568" t="s">
        <v>2079</v>
      </c>
      <c r="C568">
        <v>25.26241052</v>
      </c>
      <c r="D568">
        <v>-2.4040673789999998</v>
      </c>
      <c r="E568">
        <v>0.71381214599999998</v>
      </c>
      <c r="F568">
        <v>-2.9994347760000002</v>
      </c>
      <c r="G568">
        <v>2.7048100000000002E-3</v>
      </c>
      <c r="H568">
        <v>3.5174311E-2</v>
      </c>
      <c r="I568">
        <v>7.1390599879999996</v>
      </c>
      <c r="J568">
        <v>12.818626849999999</v>
      </c>
      <c r="K568">
        <v>4.1748745879999998</v>
      </c>
      <c r="L568">
        <v>45.244994810000001</v>
      </c>
      <c r="M568">
        <v>52.170169370000004</v>
      </c>
      <c r="N568">
        <v>30.02673751</v>
      </c>
      <c r="O568" t="s">
        <v>1290</v>
      </c>
      <c r="P568" t="s">
        <v>1290</v>
      </c>
      <c r="Q568" t="s">
        <v>1290</v>
      </c>
      <c r="R568" t="s">
        <v>1290</v>
      </c>
    </row>
    <row r="569" spans="1:18" hidden="1" x14ac:dyDescent="0.35">
      <c r="A569" t="s">
        <v>1288</v>
      </c>
      <c r="B569" t="s">
        <v>1495</v>
      </c>
      <c r="C569">
        <v>6652.2306520000002</v>
      </c>
      <c r="D569">
        <v>-2.4315785590000001</v>
      </c>
      <c r="E569">
        <v>0.18868521899999999</v>
      </c>
      <c r="F569">
        <v>-11.492920140000001</v>
      </c>
      <c r="G569">
        <v>1.4300000000000001E-30</v>
      </c>
      <c r="H569">
        <v>3.1700000000000002E-28</v>
      </c>
      <c r="I569">
        <v>2158.035848</v>
      </c>
      <c r="J569">
        <v>1885.4063659999999</v>
      </c>
      <c r="K569">
        <v>2198.0714699999999</v>
      </c>
      <c r="L569">
        <v>9282.7647679999991</v>
      </c>
      <c r="M569">
        <v>14952.70275</v>
      </c>
      <c r="N569">
        <v>9436.402709</v>
      </c>
      <c r="O569" t="s">
        <v>1290</v>
      </c>
      <c r="P569" t="s">
        <v>1290</v>
      </c>
      <c r="Q569" t="s">
        <v>1290</v>
      </c>
      <c r="R569" t="s">
        <v>1290</v>
      </c>
    </row>
    <row r="570" spans="1:18" x14ac:dyDescent="0.35">
      <c r="A570" t="s">
        <v>1254</v>
      </c>
      <c r="B570" t="s">
        <v>1385</v>
      </c>
      <c r="C570">
        <v>3886.1384699999999</v>
      </c>
      <c r="D570">
        <v>-2.4410020210000001</v>
      </c>
      <c r="E570">
        <v>0.15547833799999999</v>
      </c>
      <c r="F570">
        <v>-14.008174</v>
      </c>
      <c r="G570">
        <v>1.3899999999999999E-44</v>
      </c>
      <c r="H570">
        <v>5.4100000000000002E-42</v>
      </c>
      <c r="I570">
        <v>983.15054699999996</v>
      </c>
      <c r="J570">
        <v>1302.158844</v>
      </c>
      <c r="K570">
        <v>1341.178461</v>
      </c>
      <c r="L570">
        <v>5734.8030920000001</v>
      </c>
      <c r="M570">
        <v>7423.7235739999996</v>
      </c>
      <c r="N570">
        <v>6531.8163000000004</v>
      </c>
      <c r="O570" t="s">
        <v>1281</v>
      </c>
      <c r="P570" t="s">
        <v>1386</v>
      </c>
      <c r="Q570" t="s">
        <v>1287</v>
      </c>
      <c r="R570" t="s">
        <v>1287</v>
      </c>
    </row>
    <row r="571" spans="1:18" hidden="1" x14ac:dyDescent="0.35">
      <c r="A571" t="s">
        <v>2470</v>
      </c>
      <c r="B571" t="s">
        <v>2471</v>
      </c>
      <c r="C571">
        <v>69.104385949999994</v>
      </c>
      <c r="D571">
        <v>-2.4678189590000001</v>
      </c>
      <c r="E571">
        <v>0.55671653499999996</v>
      </c>
      <c r="F571">
        <v>-3.9603360310000002</v>
      </c>
      <c r="G571">
        <v>7.4800000000000002E-5</v>
      </c>
      <c r="H571">
        <v>1.5559289999999999E-3</v>
      </c>
      <c r="I571">
        <v>26.516508529999999</v>
      </c>
      <c r="J571">
        <v>17.091502460000001</v>
      </c>
      <c r="K571">
        <v>19.830654289999998</v>
      </c>
      <c r="L571">
        <v>192.2912279</v>
      </c>
      <c r="M571">
        <v>66.814427440000003</v>
      </c>
      <c r="N571">
        <v>92.081995039999995</v>
      </c>
      <c r="O571" t="s">
        <v>1290</v>
      </c>
      <c r="P571" t="s">
        <v>1290</v>
      </c>
      <c r="Q571" t="s">
        <v>1290</v>
      </c>
      <c r="R571" t="s">
        <v>1290</v>
      </c>
    </row>
    <row r="572" spans="1:18" hidden="1" x14ac:dyDescent="0.35">
      <c r="A572" t="s">
        <v>1288</v>
      </c>
      <c r="B572" t="s">
        <v>1507</v>
      </c>
      <c r="C572">
        <v>319.26044530000001</v>
      </c>
      <c r="D572">
        <v>-2.4743769019999999</v>
      </c>
      <c r="E572">
        <v>0.391929325</v>
      </c>
      <c r="F572">
        <v>-5.6421970889999997</v>
      </c>
      <c r="G572">
        <v>1.6800000000000002E-8</v>
      </c>
      <c r="H572">
        <v>6.9800000000000003E-7</v>
      </c>
      <c r="I572">
        <v>70.370734170000006</v>
      </c>
      <c r="J572">
        <v>165.57393010000001</v>
      </c>
      <c r="K572">
        <v>56.360806940000003</v>
      </c>
      <c r="L572">
        <v>499.580151</v>
      </c>
      <c r="M572">
        <v>581.19399209999995</v>
      </c>
      <c r="N572">
        <v>542.48305770000002</v>
      </c>
      <c r="O572" t="s">
        <v>1290</v>
      </c>
      <c r="P572" t="s">
        <v>1290</v>
      </c>
      <c r="Q572" t="s">
        <v>1290</v>
      </c>
      <c r="R572" t="s">
        <v>1290</v>
      </c>
    </row>
    <row r="573" spans="1:18" hidden="1" x14ac:dyDescent="0.35">
      <c r="A573" t="s">
        <v>2772</v>
      </c>
      <c r="B573" t="s">
        <v>2773</v>
      </c>
      <c r="C573">
        <v>137.6767882</v>
      </c>
      <c r="D573">
        <v>-2.490424617</v>
      </c>
      <c r="E573">
        <v>0.56003575400000005</v>
      </c>
      <c r="F573">
        <v>-3.9772285900000002</v>
      </c>
      <c r="G573">
        <v>6.97E-5</v>
      </c>
      <c r="H573">
        <v>1.4596240000000001E-3</v>
      </c>
      <c r="I573">
        <v>52.01315134</v>
      </c>
      <c r="J573">
        <v>33.114786019999997</v>
      </c>
      <c r="K573">
        <v>39.661308579999996</v>
      </c>
      <c r="L573">
        <v>127.25154790000001</v>
      </c>
      <c r="M573">
        <v>443.90407269999997</v>
      </c>
      <c r="N573">
        <v>130.11586260000001</v>
      </c>
      <c r="O573" t="s">
        <v>1290</v>
      </c>
      <c r="P573" t="s">
        <v>1290</v>
      </c>
      <c r="Q573" t="s">
        <v>1290</v>
      </c>
      <c r="R573" t="s">
        <v>1290</v>
      </c>
    </row>
    <row r="574" spans="1:18" hidden="1" x14ac:dyDescent="0.35">
      <c r="A574" t="s">
        <v>1288</v>
      </c>
      <c r="B574" t="s">
        <v>1568</v>
      </c>
      <c r="C574">
        <v>756.84135060000006</v>
      </c>
      <c r="D574">
        <v>-2.4934999950000001</v>
      </c>
      <c r="E574">
        <v>0.213762863</v>
      </c>
      <c r="F574">
        <v>-10.43429882</v>
      </c>
      <c r="G574">
        <v>1.7299999999999999E-25</v>
      </c>
      <c r="H574">
        <v>2.86E-23</v>
      </c>
      <c r="I574">
        <v>222.33072540000001</v>
      </c>
      <c r="J574">
        <v>235.00815890000001</v>
      </c>
      <c r="K574">
        <v>227.530665</v>
      </c>
      <c r="L574">
        <v>1019.897591</v>
      </c>
      <c r="M574">
        <v>1650.224831</v>
      </c>
      <c r="N574">
        <v>1186.0561319999999</v>
      </c>
      <c r="O574" t="s">
        <v>1290</v>
      </c>
      <c r="P574" t="s">
        <v>1290</v>
      </c>
      <c r="Q574" t="s">
        <v>1290</v>
      </c>
      <c r="R574" t="s">
        <v>1290</v>
      </c>
    </row>
    <row r="575" spans="1:18" hidden="1" x14ac:dyDescent="0.35">
      <c r="A575" t="s">
        <v>1946</v>
      </c>
      <c r="B575" t="s">
        <v>1947</v>
      </c>
      <c r="C575">
        <v>519.26535839999997</v>
      </c>
      <c r="D575">
        <v>-2.4953730080000001</v>
      </c>
      <c r="E575">
        <v>0.75863692900000002</v>
      </c>
      <c r="F575">
        <v>-2.9425651689999999</v>
      </c>
      <c r="G575">
        <v>3.2550529999999999E-3</v>
      </c>
      <c r="H575">
        <v>4.1222999000000003E-2</v>
      </c>
      <c r="I575">
        <v>46.913822779999997</v>
      </c>
      <c r="J575">
        <v>308.7152633</v>
      </c>
      <c r="K575">
        <v>113.7653325</v>
      </c>
      <c r="L575">
        <v>1096.2485200000001</v>
      </c>
      <c r="M575">
        <v>935.40198410000005</v>
      </c>
      <c r="N575">
        <v>614.54722779999997</v>
      </c>
      <c r="O575" t="s">
        <v>1290</v>
      </c>
      <c r="P575" t="s">
        <v>1290</v>
      </c>
      <c r="Q575" t="s">
        <v>1290</v>
      </c>
      <c r="R575" t="s">
        <v>1290</v>
      </c>
    </row>
    <row r="576" spans="1:18" hidden="1" x14ac:dyDescent="0.35">
      <c r="A576" t="s">
        <v>1810</v>
      </c>
      <c r="B576" t="s">
        <v>1811</v>
      </c>
      <c r="C576">
        <v>40.553507439999997</v>
      </c>
      <c r="D576">
        <v>-2.4977916499999999</v>
      </c>
      <c r="E576">
        <v>0.63865397700000004</v>
      </c>
      <c r="F576">
        <v>-3.4991675080000002</v>
      </c>
      <c r="G576">
        <v>4.66713E-4</v>
      </c>
      <c r="H576">
        <v>7.8694549999999992E-3</v>
      </c>
      <c r="I576">
        <v>7.1390599879999996</v>
      </c>
      <c r="J576">
        <v>10.682189040000001</v>
      </c>
      <c r="K576">
        <v>18.78693565</v>
      </c>
      <c r="L576">
        <v>92.375197729999996</v>
      </c>
      <c r="M576">
        <v>40.271709690000002</v>
      </c>
      <c r="N576">
        <v>74.065952530000004</v>
      </c>
      <c r="O576" t="s">
        <v>1290</v>
      </c>
      <c r="P576" t="s">
        <v>1290</v>
      </c>
      <c r="Q576" t="s">
        <v>1290</v>
      </c>
      <c r="R576" t="s">
        <v>1290</v>
      </c>
    </row>
    <row r="577" spans="1:18" hidden="1" x14ac:dyDescent="0.35">
      <c r="A577" t="s">
        <v>2052</v>
      </c>
      <c r="B577" t="s">
        <v>2053</v>
      </c>
      <c r="C577">
        <v>3276.1995670000001</v>
      </c>
      <c r="D577">
        <v>-2.5063358400000002</v>
      </c>
      <c r="E577">
        <v>0.13485001899999999</v>
      </c>
      <c r="F577">
        <v>-16.635529219999999</v>
      </c>
      <c r="G577">
        <v>3.85E-62</v>
      </c>
      <c r="H577">
        <v>4.32E-59</v>
      </c>
      <c r="I577">
        <v>939.29632130000005</v>
      </c>
      <c r="J577">
        <v>849.23402869999995</v>
      </c>
      <c r="K577">
        <v>1153.309105</v>
      </c>
      <c r="L577">
        <v>5520.8319709999996</v>
      </c>
      <c r="M577">
        <v>5931.8397839999998</v>
      </c>
      <c r="N577">
        <v>5262.6861950000002</v>
      </c>
      <c r="O577" t="s">
        <v>1290</v>
      </c>
      <c r="P577" t="s">
        <v>1290</v>
      </c>
      <c r="Q577" t="s">
        <v>1290</v>
      </c>
      <c r="R577" t="s">
        <v>1290</v>
      </c>
    </row>
    <row r="578" spans="1:18" hidden="1" x14ac:dyDescent="0.35">
      <c r="A578" t="s">
        <v>2616</v>
      </c>
      <c r="B578" t="s">
        <v>2617</v>
      </c>
      <c r="C578">
        <v>282.60128320000001</v>
      </c>
      <c r="D578">
        <v>-2.5067219330000001</v>
      </c>
      <c r="E578">
        <v>0.35780506000000001</v>
      </c>
      <c r="F578">
        <v>-6.2706981429999997</v>
      </c>
      <c r="G578">
        <v>3.59E-10</v>
      </c>
      <c r="H578">
        <v>1.8200000000000001E-8</v>
      </c>
      <c r="I578">
        <v>89.748182709999995</v>
      </c>
      <c r="J578">
        <v>96.139701360000004</v>
      </c>
      <c r="K578">
        <v>67.841712049999998</v>
      </c>
      <c r="L578">
        <v>722.03470879999998</v>
      </c>
      <c r="M578">
        <v>329.49580650000001</v>
      </c>
      <c r="N578">
        <v>390.34758770000002</v>
      </c>
      <c r="O578" t="s">
        <v>1290</v>
      </c>
      <c r="P578" t="s">
        <v>1290</v>
      </c>
      <c r="Q578" t="s">
        <v>1290</v>
      </c>
      <c r="R578" t="s">
        <v>1290</v>
      </c>
    </row>
    <row r="579" spans="1:18" hidden="1" x14ac:dyDescent="0.35">
      <c r="A579" t="s">
        <v>1288</v>
      </c>
      <c r="B579" t="s">
        <v>1607</v>
      </c>
      <c r="C579">
        <v>346.93061069999999</v>
      </c>
      <c r="D579">
        <v>-2.5202666969999998</v>
      </c>
      <c r="E579">
        <v>0.22918370599999999</v>
      </c>
      <c r="F579">
        <v>-9.8490085900000004</v>
      </c>
      <c r="G579">
        <v>6.9199999999999995E-23</v>
      </c>
      <c r="H579">
        <v>9.7800000000000006E-21</v>
      </c>
      <c r="I579">
        <v>98.926974119999997</v>
      </c>
      <c r="J579">
        <v>106.8218904</v>
      </c>
      <c r="K579">
        <v>103.328146</v>
      </c>
      <c r="L579">
        <v>520.31744030000004</v>
      </c>
      <c r="M579">
        <v>726.72130660000005</v>
      </c>
      <c r="N579">
        <v>525.46790650000003</v>
      </c>
      <c r="O579" t="s">
        <v>1290</v>
      </c>
      <c r="P579" t="s">
        <v>1290</v>
      </c>
      <c r="Q579" t="s">
        <v>1290</v>
      </c>
      <c r="R579" t="s">
        <v>1290</v>
      </c>
    </row>
    <row r="580" spans="1:18" hidden="1" x14ac:dyDescent="0.35">
      <c r="A580" t="s">
        <v>2666</v>
      </c>
      <c r="B580" t="s">
        <v>2667</v>
      </c>
      <c r="C580">
        <v>128.37240439999999</v>
      </c>
      <c r="D580">
        <v>-2.5245102030000002</v>
      </c>
      <c r="E580">
        <v>0.426486484</v>
      </c>
      <c r="F580">
        <v>-5.3025731919999997</v>
      </c>
      <c r="G580">
        <v>1.14E-7</v>
      </c>
      <c r="H580">
        <v>4.1300000000000003E-6</v>
      </c>
      <c r="I580">
        <v>37.735031370000002</v>
      </c>
      <c r="J580">
        <v>54.479164099999998</v>
      </c>
      <c r="K580">
        <v>21.91809159</v>
      </c>
      <c r="L580">
        <v>189.46341580000001</v>
      </c>
      <c r="M580">
        <v>286.47829849999999</v>
      </c>
      <c r="N580">
        <v>180.1604251</v>
      </c>
      <c r="O580" t="s">
        <v>1290</v>
      </c>
      <c r="P580" t="s">
        <v>1290</v>
      </c>
      <c r="Q580" t="s">
        <v>1290</v>
      </c>
      <c r="R580" t="s">
        <v>1290</v>
      </c>
    </row>
    <row r="581" spans="1:18" hidden="1" x14ac:dyDescent="0.35">
      <c r="A581" t="s">
        <v>1288</v>
      </c>
      <c r="B581" t="s">
        <v>1553</v>
      </c>
      <c r="C581">
        <v>101276.81510000001</v>
      </c>
      <c r="D581">
        <v>-2.5303440500000001</v>
      </c>
      <c r="E581">
        <v>0.2131306</v>
      </c>
      <c r="F581">
        <v>-10.638123500000001</v>
      </c>
      <c r="G581">
        <v>1.9800000000000001E-26</v>
      </c>
      <c r="H581">
        <v>3.38E-24</v>
      </c>
      <c r="I581">
        <v>25848.496490000001</v>
      </c>
      <c r="J581">
        <v>39441.846590000001</v>
      </c>
      <c r="K581">
        <v>24373.96156</v>
      </c>
      <c r="L581">
        <v>151350.16329999999</v>
      </c>
      <c r="M581">
        <v>222106.7163</v>
      </c>
      <c r="N581">
        <v>144539.7064</v>
      </c>
      <c r="O581" t="s">
        <v>1290</v>
      </c>
      <c r="P581" t="s">
        <v>1290</v>
      </c>
      <c r="Q581" t="s">
        <v>1290</v>
      </c>
      <c r="R581" t="s">
        <v>1290</v>
      </c>
    </row>
    <row r="582" spans="1:18" x14ac:dyDescent="0.35">
      <c r="A582" t="s">
        <v>277</v>
      </c>
      <c r="B582" t="s">
        <v>1425</v>
      </c>
      <c r="C582">
        <v>55.411651519999999</v>
      </c>
      <c r="D582">
        <v>-2.5711363359999999</v>
      </c>
      <c r="E582">
        <v>0.73797475999999995</v>
      </c>
      <c r="F582">
        <v>-3.1276163590000001</v>
      </c>
      <c r="G582">
        <v>1.7623000000000001E-3</v>
      </c>
      <c r="H582">
        <v>2.4367611000000001E-2</v>
      </c>
      <c r="I582">
        <v>17.33771711</v>
      </c>
      <c r="J582">
        <v>12.818626849999999</v>
      </c>
      <c r="K582">
        <v>17.743217000000001</v>
      </c>
      <c r="L582">
        <v>75.408324680000007</v>
      </c>
      <c r="M582">
        <v>182.13795970000001</v>
      </c>
      <c r="N582">
        <v>27.024063760000001</v>
      </c>
      <c r="O582" t="s">
        <v>1281</v>
      </c>
      <c r="P582" t="s">
        <v>1396</v>
      </c>
      <c r="Q582" t="s">
        <v>1283</v>
      </c>
      <c r="R582" t="s">
        <v>1390</v>
      </c>
    </row>
    <row r="583" spans="1:18" hidden="1" x14ac:dyDescent="0.35">
      <c r="A583" t="s">
        <v>2306</v>
      </c>
      <c r="B583" t="s">
        <v>2307</v>
      </c>
      <c r="C583">
        <v>3766.0854020000002</v>
      </c>
      <c r="D583">
        <v>-2.5733297799999999</v>
      </c>
      <c r="E583">
        <v>0.151937236</v>
      </c>
      <c r="F583">
        <v>-15.20559042</v>
      </c>
      <c r="G583">
        <v>3.25E-52</v>
      </c>
      <c r="H583">
        <v>2.0800000000000001E-49</v>
      </c>
      <c r="I583">
        <v>1076.9781929999999</v>
      </c>
      <c r="J583">
        <v>1023.35371</v>
      </c>
      <c r="K583">
        <v>1150.1779489999999</v>
      </c>
      <c r="L583">
        <v>7355.1394689999997</v>
      </c>
      <c r="M583">
        <v>6877.3096949999999</v>
      </c>
      <c r="N583">
        <v>5113.5533990000004</v>
      </c>
      <c r="O583" t="s">
        <v>1290</v>
      </c>
      <c r="P583" t="s">
        <v>1290</v>
      </c>
      <c r="Q583" t="s">
        <v>1290</v>
      </c>
      <c r="R583" t="s">
        <v>1290</v>
      </c>
    </row>
    <row r="584" spans="1:18" hidden="1" x14ac:dyDescent="0.35">
      <c r="A584" t="s">
        <v>1332</v>
      </c>
      <c r="B584" t="s">
        <v>1333</v>
      </c>
      <c r="C584">
        <v>4261.1990889999997</v>
      </c>
      <c r="D584">
        <v>-2.603273503</v>
      </c>
      <c r="E584">
        <v>0.19576824700000001</v>
      </c>
      <c r="F584">
        <v>-11.95413009</v>
      </c>
      <c r="G584">
        <v>6.18E-33</v>
      </c>
      <c r="H584">
        <v>1.52E-30</v>
      </c>
      <c r="I584">
        <v>1141.229732</v>
      </c>
      <c r="J584">
        <v>1055.400277</v>
      </c>
      <c r="K584">
        <v>1416.326204</v>
      </c>
      <c r="L584">
        <v>7111.9476210000003</v>
      </c>
      <c r="M584">
        <v>9264.3237599999993</v>
      </c>
      <c r="N584">
        <v>5577.9669389999999</v>
      </c>
      <c r="O584" t="s">
        <v>1290</v>
      </c>
      <c r="P584" t="s">
        <v>1290</v>
      </c>
      <c r="Q584" t="s">
        <v>1290</v>
      </c>
      <c r="R584" t="s">
        <v>1290</v>
      </c>
    </row>
    <row r="585" spans="1:18" hidden="1" x14ac:dyDescent="0.35">
      <c r="A585" t="s">
        <v>2376</v>
      </c>
      <c r="B585" t="s">
        <v>2377</v>
      </c>
      <c r="C585">
        <v>89.236930540000003</v>
      </c>
      <c r="D585">
        <v>-2.606993653</v>
      </c>
      <c r="E585">
        <v>0.55569423900000003</v>
      </c>
      <c r="F585">
        <v>-4.2180736830000001</v>
      </c>
      <c r="G585">
        <v>2.4600000000000002E-5</v>
      </c>
      <c r="H585">
        <v>5.7718400000000001E-4</v>
      </c>
      <c r="I585">
        <v>43.854225640000003</v>
      </c>
      <c r="J585">
        <v>9.6139701360000007</v>
      </c>
      <c r="K585">
        <v>21.91809159</v>
      </c>
      <c r="L585">
        <v>176.26695889999999</v>
      </c>
      <c r="M585">
        <v>165.66316939999999</v>
      </c>
      <c r="N585">
        <v>118.1051676</v>
      </c>
      <c r="O585" t="s">
        <v>1290</v>
      </c>
      <c r="P585" t="s">
        <v>1290</v>
      </c>
      <c r="Q585" t="s">
        <v>1290</v>
      </c>
      <c r="R585" t="s">
        <v>1290</v>
      </c>
    </row>
    <row r="586" spans="1:18" hidden="1" x14ac:dyDescent="0.35">
      <c r="A586" t="s">
        <v>1936</v>
      </c>
      <c r="B586" t="s">
        <v>1937</v>
      </c>
      <c r="C586">
        <v>114.06440259999999</v>
      </c>
      <c r="D586">
        <v>-2.6171660870000002</v>
      </c>
      <c r="E586">
        <v>0.380120813</v>
      </c>
      <c r="F586">
        <v>-6.193114402</v>
      </c>
      <c r="G586">
        <v>5.9000000000000003E-10</v>
      </c>
      <c r="H586">
        <v>2.9000000000000002E-8</v>
      </c>
      <c r="I586">
        <v>40.794628500000002</v>
      </c>
      <c r="J586">
        <v>36.31944274</v>
      </c>
      <c r="K586">
        <v>18.78693565</v>
      </c>
      <c r="L586">
        <v>190.4060198</v>
      </c>
      <c r="M586">
        <v>216.91807259999999</v>
      </c>
      <c r="N586">
        <v>181.16131630000001</v>
      </c>
      <c r="O586" t="s">
        <v>1290</v>
      </c>
      <c r="P586" t="s">
        <v>1290</v>
      </c>
      <c r="Q586" t="s">
        <v>1290</v>
      </c>
      <c r="R586" t="s">
        <v>1290</v>
      </c>
    </row>
    <row r="587" spans="1:18" hidden="1" x14ac:dyDescent="0.35">
      <c r="A587" t="s">
        <v>1288</v>
      </c>
      <c r="B587" t="s">
        <v>1499</v>
      </c>
      <c r="C587">
        <v>133.55580509999999</v>
      </c>
      <c r="D587">
        <v>-2.624334927</v>
      </c>
      <c r="E587">
        <v>0.46312889600000001</v>
      </c>
      <c r="F587">
        <v>-5.0985817129999997</v>
      </c>
      <c r="G587">
        <v>3.4200000000000002E-7</v>
      </c>
      <c r="H587">
        <v>1.13E-5</v>
      </c>
      <c r="I587">
        <v>26.516508529999999</v>
      </c>
      <c r="J587">
        <v>35.251223830000001</v>
      </c>
      <c r="K587">
        <v>50.098495049999997</v>
      </c>
      <c r="L587">
        <v>128.194152</v>
      </c>
      <c r="M587">
        <v>334.07213719999999</v>
      </c>
      <c r="N587">
        <v>227.20231390000001</v>
      </c>
      <c r="O587" t="s">
        <v>1290</v>
      </c>
      <c r="P587" t="s">
        <v>1290</v>
      </c>
      <c r="Q587" t="s">
        <v>1290</v>
      </c>
      <c r="R587" t="s">
        <v>1290</v>
      </c>
    </row>
    <row r="588" spans="1:18" hidden="1" x14ac:dyDescent="0.35">
      <c r="A588" t="s">
        <v>1288</v>
      </c>
      <c r="B588" t="s">
        <v>1603</v>
      </c>
      <c r="C588">
        <v>142.83567859999999</v>
      </c>
      <c r="D588">
        <v>-2.6372638560000001</v>
      </c>
      <c r="E588">
        <v>0.402419688</v>
      </c>
      <c r="F588">
        <v>-5.8998839250000001</v>
      </c>
      <c r="G588">
        <v>3.6399999999999998E-9</v>
      </c>
      <c r="H588">
        <v>1.6400000000000001E-7</v>
      </c>
      <c r="I588">
        <v>50.993285630000003</v>
      </c>
      <c r="J588">
        <v>37.387661639999997</v>
      </c>
      <c r="K588">
        <v>30.267840759999999</v>
      </c>
      <c r="L588">
        <v>183.80779140000001</v>
      </c>
      <c r="M588">
        <v>352.3774598</v>
      </c>
      <c r="N588">
        <v>202.1800326</v>
      </c>
      <c r="O588" t="s">
        <v>1290</v>
      </c>
      <c r="P588" t="s">
        <v>1290</v>
      </c>
      <c r="Q588" t="s">
        <v>1290</v>
      </c>
      <c r="R588" t="s">
        <v>1290</v>
      </c>
    </row>
    <row r="589" spans="1:18" hidden="1" x14ac:dyDescent="0.35">
      <c r="A589" t="s">
        <v>2072</v>
      </c>
      <c r="B589" t="s">
        <v>2073</v>
      </c>
      <c r="C589">
        <v>233.848896</v>
      </c>
      <c r="D589">
        <v>-2.6620952510000002</v>
      </c>
      <c r="E589">
        <v>0.52096832400000004</v>
      </c>
      <c r="F589">
        <v>-4.6050032849999996</v>
      </c>
      <c r="G589">
        <v>4.1200000000000004E-6</v>
      </c>
      <c r="H589">
        <v>1.1336300000000001E-4</v>
      </c>
      <c r="I589">
        <v>48.95355421</v>
      </c>
      <c r="J589">
        <v>21.364378080000002</v>
      </c>
      <c r="K589">
        <v>121.07136300000001</v>
      </c>
      <c r="L589">
        <v>392.12328830000001</v>
      </c>
      <c r="M589">
        <v>440.24300820000002</v>
      </c>
      <c r="N589">
        <v>379.33778389999998</v>
      </c>
      <c r="O589" t="s">
        <v>1290</v>
      </c>
      <c r="P589" t="s">
        <v>1290</v>
      </c>
      <c r="Q589" t="s">
        <v>1290</v>
      </c>
      <c r="R589" t="s">
        <v>1290</v>
      </c>
    </row>
    <row r="590" spans="1:18" hidden="1" x14ac:dyDescent="0.35">
      <c r="A590" t="s">
        <v>2048</v>
      </c>
      <c r="B590" t="s">
        <v>2049</v>
      </c>
      <c r="C590">
        <v>51.710266169999997</v>
      </c>
      <c r="D590">
        <v>-2.6852193870000001</v>
      </c>
      <c r="E590">
        <v>0.55997063499999999</v>
      </c>
      <c r="F590">
        <v>-4.3255571460000004</v>
      </c>
      <c r="G590">
        <v>1.52E-5</v>
      </c>
      <c r="H590">
        <v>3.7451500000000001E-4</v>
      </c>
      <c r="I590">
        <v>16.317851399999999</v>
      </c>
      <c r="J590">
        <v>17.091502460000001</v>
      </c>
      <c r="K590">
        <v>8.3497491759999996</v>
      </c>
      <c r="L590">
        <v>129.13675599999999</v>
      </c>
      <c r="M590">
        <v>72.306024210000004</v>
      </c>
      <c r="N590">
        <v>67.059713779999996</v>
      </c>
      <c r="O590" t="s">
        <v>1290</v>
      </c>
      <c r="P590" t="s">
        <v>1290</v>
      </c>
      <c r="Q590" t="s">
        <v>1290</v>
      </c>
      <c r="R590" t="s">
        <v>1290</v>
      </c>
    </row>
    <row r="591" spans="1:18" hidden="1" x14ac:dyDescent="0.35">
      <c r="A591" t="s">
        <v>1288</v>
      </c>
      <c r="B591" t="s">
        <v>1589</v>
      </c>
      <c r="C591">
        <v>5475.1542319999999</v>
      </c>
      <c r="D591">
        <v>-2.6898001809999998</v>
      </c>
      <c r="E591">
        <v>0.178608617</v>
      </c>
      <c r="F591">
        <v>-13.58705874</v>
      </c>
      <c r="G591">
        <v>4.7800000000000003E-42</v>
      </c>
      <c r="H591">
        <v>1.6800000000000001E-39</v>
      </c>
      <c r="I591">
        <v>1362.5405920000001</v>
      </c>
      <c r="J591">
        <v>1839.472953</v>
      </c>
      <c r="K591">
        <v>1206.5387559999999</v>
      </c>
      <c r="L591">
        <v>8730.3987899999993</v>
      </c>
      <c r="M591">
        <v>11186.38263</v>
      </c>
      <c r="N591">
        <v>8525.5916710000001</v>
      </c>
      <c r="O591" t="s">
        <v>1290</v>
      </c>
      <c r="P591" t="s">
        <v>1290</v>
      </c>
      <c r="Q591" t="s">
        <v>1290</v>
      </c>
      <c r="R591" t="s">
        <v>1290</v>
      </c>
    </row>
    <row r="592" spans="1:18" hidden="1" x14ac:dyDescent="0.35">
      <c r="A592" t="s">
        <v>1288</v>
      </c>
      <c r="B592" t="s">
        <v>1291</v>
      </c>
      <c r="C592">
        <v>374.44929000000002</v>
      </c>
      <c r="D592">
        <v>-2.6930761410000001</v>
      </c>
      <c r="E592">
        <v>0.31383593799999998</v>
      </c>
      <c r="F592">
        <v>-7.7430320750000003</v>
      </c>
      <c r="G592">
        <v>9.7100000000000004E-15</v>
      </c>
      <c r="H592">
        <v>7.7300000000000004E-13</v>
      </c>
      <c r="I592">
        <v>104.0263027</v>
      </c>
      <c r="J592">
        <v>70.502447660000001</v>
      </c>
      <c r="K592">
        <v>126.2899563</v>
      </c>
      <c r="L592">
        <v>477.9002577</v>
      </c>
      <c r="M592">
        <v>859.43489539999996</v>
      </c>
      <c r="N592">
        <v>608.5418803</v>
      </c>
      <c r="O592" t="s">
        <v>1290</v>
      </c>
      <c r="P592" t="s">
        <v>1290</v>
      </c>
      <c r="Q592" t="s">
        <v>1290</v>
      </c>
      <c r="R592" t="s">
        <v>1290</v>
      </c>
    </row>
    <row r="593" spans="1:18" x14ac:dyDescent="0.35">
      <c r="A593" t="s">
        <v>658</v>
      </c>
      <c r="B593" t="s">
        <v>1412</v>
      </c>
      <c r="C593">
        <v>3556.9343829999998</v>
      </c>
      <c r="D593">
        <v>-2.6958543970000002</v>
      </c>
      <c r="E593">
        <v>0.16904085599999999</v>
      </c>
      <c r="F593">
        <v>-14.39190528</v>
      </c>
      <c r="G593">
        <v>5.82E-47</v>
      </c>
      <c r="H593">
        <v>2.67E-44</v>
      </c>
      <c r="I593">
        <v>926.03806710000003</v>
      </c>
      <c r="J593">
        <v>943.23729219999996</v>
      </c>
      <c r="K593">
        <v>984.22668410000006</v>
      </c>
      <c r="L593">
        <v>5130.5938900000001</v>
      </c>
      <c r="M593">
        <v>7835.5933320000004</v>
      </c>
      <c r="N593">
        <v>5521.9170290000002</v>
      </c>
      <c r="O593" t="s">
        <v>1281</v>
      </c>
      <c r="P593" t="s">
        <v>1282</v>
      </c>
      <c r="Q593" t="s">
        <v>1286</v>
      </c>
      <c r="R593" t="s">
        <v>1287</v>
      </c>
    </row>
    <row r="594" spans="1:18" hidden="1" x14ac:dyDescent="0.35">
      <c r="A594" t="s">
        <v>1820</v>
      </c>
      <c r="B594" t="s">
        <v>1821</v>
      </c>
      <c r="C594">
        <v>31.49497903</v>
      </c>
      <c r="D594">
        <v>-2.6985704230000001</v>
      </c>
      <c r="E594">
        <v>0.797641826</v>
      </c>
      <c r="F594">
        <v>-3.0534206450000001</v>
      </c>
      <c r="G594">
        <v>2.2624860000000002E-3</v>
      </c>
      <c r="H594">
        <v>3.0256523E-2</v>
      </c>
      <c r="I594">
        <v>4.0794628499999996</v>
      </c>
      <c r="J594">
        <v>13.886845750000001</v>
      </c>
      <c r="K594">
        <v>7.3060305290000001</v>
      </c>
      <c r="L594">
        <v>95.203009910000006</v>
      </c>
      <c r="M594">
        <v>27.45798388</v>
      </c>
      <c r="N594">
        <v>41.036541270000001</v>
      </c>
      <c r="O594" t="s">
        <v>1290</v>
      </c>
      <c r="P594" t="s">
        <v>1290</v>
      </c>
      <c r="Q594" t="s">
        <v>1290</v>
      </c>
      <c r="R594" t="s">
        <v>1290</v>
      </c>
    </row>
    <row r="595" spans="1:18" x14ac:dyDescent="0.35">
      <c r="A595" t="s">
        <v>285</v>
      </c>
      <c r="B595" t="s">
        <v>1431</v>
      </c>
      <c r="C595">
        <v>111.2735431</v>
      </c>
      <c r="D595">
        <v>-2.7258196479999999</v>
      </c>
      <c r="E595">
        <v>0.455190013</v>
      </c>
      <c r="F595">
        <v>-5.4104553539999998</v>
      </c>
      <c r="G595">
        <v>6.2900000000000001E-8</v>
      </c>
      <c r="H595">
        <v>2.34E-6</v>
      </c>
      <c r="I595">
        <v>31.615837089999999</v>
      </c>
      <c r="J595">
        <v>34.183004930000003</v>
      </c>
      <c r="K595">
        <v>21.91809159</v>
      </c>
      <c r="L595">
        <v>184.7503955</v>
      </c>
      <c r="M595">
        <v>280.07143550000001</v>
      </c>
      <c r="N595">
        <v>115.1024938</v>
      </c>
      <c r="O595" t="s">
        <v>1281</v>
      </c>
      <c r="P595" t="s">
        <v>1396</v>
      </c>
      <c r="Q595" t="s">
        <v>1283</v>
      </c>
      <c r="R595" t="s">
        <v>1390</v>
      </c>
    </row>
    <row r="596" spans="1:18" hidden="1" x14ac:dyDescent="0.35">
      <c r="A596" t="s">
        <v>1806</v>
      </c>
      <c r="B596" t="s">
        <v>1807</v>
      </c>
      <c r="C596">
        <v>705.07530929999996</v>
      </c>
      <c r="D596">
        <v>-2.7296161560000001</v>
      </c>
      <c r="E596">
        <v>0.33131301200000002</v>
      </c>
      <c r="F596">
        <v>-7.444868338</v>
      </c>
      <c r="G596">
        <v>9.7000000000000003E-14</v>
      </c>
      <c r="H596">
        <v>7.1600000000000002E-12</v>
      </c>
      <c r="I596">
        <v>88.728317000000004</v>
      </c>
      <c r="J596">
        <v>237.14459669999999</v>
      </c>
      <c r="K596">
        <v>228.5743837</v>
      </c>
      <c r="L596">
        <v>1362.0628650000001</v>
      </c>
      <c r="M596">
        <v>1081.8445650000001</v>
      </c>
      <c r="N596">
        <v>1232.097129</v>
      </c>
      <c r="O596" t="s">
        <v>1290</v>
      </c>
      <c r="P596" t="s">
        <v>1290</v>
      </c>
      <c r="Q596" t="s">
        <v>1290</v>
      </c>
      <c r="R596" t="s">
        <v>1290</v>
      </c>
    </row>
    <row r="597" spans="1:18" hidden="1" x14ac:dyDescent="0.35">
      <c r="A597" t="s">
        <v>1288</v>
      </c>
      <c r="B597" t="s">
        <v>1536</v>
      </c>
      <c r="C597">
        <v>48.327395580000001</v>
      </c>
      <c r="D597">
        <v>-2.7448560209999999</v>
      </c>
      <c r="E597">
        <v>0.77334038500000002</v>
      </c>
      <c r="F597">
        <v>-3.2092228239999998</v>
      </c>
      <c r="G597">
        <v>1.330943E-3</v>
      </c>
      <c r="H597">
        <v>1.9244955000000001E-2</v>
      </c>
      <c r="I597">
        <v>5.0993285630000003</v>
      </c>
      <c r="J597">
        <v>9.6139701360000007</v>
      </c>
      <c r="K597">
        <v>22.961810230000001</v>
      </c>
      <c r="L597">
        <v>65.982284100000001</v>
      </c>
      <c r="M597">
        <v>148.2731129</v>
      </c>
      <c r="N597">
        <v>38.033867520000001</v>
      </c>
      <c r="O597" t="s">
        <v>1290</v>
      </c>
      <c r="P597" t="s">
        <v>1290</v>
      </c>
      <c r="Q597" t="s">
        <v>1290</v>
      </c>
      <c r="R597" t="s">
        <v>1290</v>
      </c>
    </row>
    <row r="598" spans="1:18" hidden="1" x14ac:dyDescent="0.35">
      <c r="A598" t="s">
        <v>2450</v>
      </c>
      <c r="B598" t="s">
        <v>2451</v>
      </c>
      <c r="C598">
        <v>66.996974679999994</v>
      </c>
      <c r="D598">
        <v>-2.7727523989999998</v>
      </c>
      <c r="E598">
        <v>0.53408440499999998</v>
      </c>
      <c r="F598">
        <v>-4.699103676</v>
      </c>
      <c r="G598">
        <v>2.61E-6</v>
      </c>
      <c r="H598">
        <v>7.3999999999999996E-5</v>
      </c>
      <c r="I598">
        <v>7.1390599879999996</v>
      </c>
      <c r="J598">
        <v>17.091502460000001</v>
      </c>
      <c r="K598">
        <v>27.136684819999999</v>
      </c>
      <c r="L598">
        <v>104.62905050000001</v>
      </c>
      <c r="M598">
        <v>130.88305650000001</v>
      </c>
      <c r="N598">
        <v>115.1024938</v>
      </c>
      <c r="O598" t="s">
        <v>1290</v>
      </c>
      <c r="P598" t="s">
        <v>1290</v>
      </c>
      <c r="Q598" t="s">
        <v>1290</v>
      </c>
      <c r="R598" t="s">
        <v>1290</v>
      </c>
    </row>
    <row r="599" spans="1:18" hidden="1" x14ac:dyDescent="0.35">
      <c r="A599" t="s">
        <v>1878</v>
      </c>
      <c r="B599" t="s">
        <v>1879</v>
      </c>
      <c r="C599">
        <v>59.57528147</v>
      </c>
      <c r="D599">
        <v>-2.773320295</v>
      </c>
      <c r="E599">
        <v>0.64394262800000002</v>
      </c>
      <c r="F599">
        <v>-3.8983067459999998</v>
      </c>
      <c r="G599">
        <v>9.6899999999999997E-5</v>
      </c>
      <c r="H599">
        <v>1.9681049999999999E-3</v>
      </c>
      <c r="I599">
        <v>23.456911389999998</v>
      </c>
      <c r="J599">
        <v>8.5457512320000006</v>
      </c>
      <c r="K599">
        <v>13.56834241</v>
      </c>
      <c r="L599">
        <v>97.088218029999993</v>
      </c>
      <c r="M599">
        <v>164.74790329999999</v>
      </c>
      <c r="N599">
        <v>50.044562519999999</v>
      </c>
      <c r="O599" t="s">
        <v>1290</v>
      </c>
      <c r="P599" t="s">
        <v>1290</v>
      </c>
      <c r="Q599" t="s">
        <v>1290</v>
      </c>
      <c r="R599" t="s">
        <v>1290</v>
      </c>
    </row>
    <row r="600" spans="1:18" hidden="1" x14ac:dyDescent="0.35">
      <c r="A600" t="s">
        <v>1288</v>
      </c>
      <c r="B600" t="s">
        <v>1600</v>
      </c>
      <c r="C600">
        <v>152.9560984</v>
      </c>
      <c r="D600">
        <v>-2.7820592099999999</v>
      </c>
      <c r="E600">
        <v>0.83678718799999996</v>
      </c>
      <c r="F600">
        <v>-3.0103529779999998</v>
      </c>
      <c r="G600">
        <v>2.609442E-3</v>
      </c>
      <c r="H600">
        <v>3.4132269E-2</v>
      </c>
      <c r="I600">
        <v>19.37744854</v>
      </c>
      <c r="J600">
        <v>49.13806958</v>
      </c>
      <c r="K600">
        <v>48.01105776</v>
      </c>
      <c r="L600">
        <v>21.67989335</v>
      </c>
      <c r="M600">
        <v>515.2948308</v>
      </c>
      <c r="N600">
        <v>264.23529009999999</v>
      </c>
      <c r="O600" t="s">
        <v>1290</v>
      </c>
      <c r="P600" t="s">
        <v>1290</v>
      </c>
      <c r="Q600" t="s">
        <v>1290</v>
      </c>
      <c r="R600" t="s">
        <v>1290</v>
      </c>
    </row>
    <row r="601" spans="1:18" x14ac:dyDescent="0.35">
      <c r="A601" t="s">
        <v>310</v>
      </c>
      <c r="B601" t="s">
        <v>1429</v>
      </c>
      <c r="C601">
        <v>226.80806709999999</v>
      </c>
      <c r="D601">
        <v>-2.7858181790000001</v>
      </c>
      <c r="E601">
        <v>0.34075723200000002</v>
      </c>
      <c r="F601">
        <v>-7.4034636330000003</v>
      </c>
      <c r="G601">
        <v>1.3299999999999999E-13</v>
      </c>
      <c r="H601">
        <v>9.5899999999999993E-12</v>
      </c>
      <c r="I601">
        <v>80.569391300000007</v>
      </c>
      <c r="J601">
        <v>35.251223830000001</v>
      </c>
      <c r="K601">
        <v>56.360806940000003</v>
      </c>
      <c r="L601">
        <v>408.14755730000002</v>
      </c>
      <c r="M601">
        <v>451.22620169999999</v>
      </c>
      <c r="N601">
        <v>329.29322139999999</v>
      </c>
      <c r="O601" t="s">
        <v>1281</v>
      </c>
      <c r="P601" t="s">
        <v>1396</v>
      </c>
      <c r="Q601" t="s">
        <v>1416</v>
      </c>
      <c r="R601" t="s">
        <v>1287</v>
      </c>
    </row>
    <row r="602" spans="1:18" hidden="1" x14ac:dyDescent="0.35">
      <c r="A602" t="s">
        <v>2420</v>
      </c>
      <c r="B602" t="s">
        <v>2421</v>
      </c>
      <c r="C602">
        <v>23.638590730000001</v>
      </c>
      <c r="D602">
        <v>-2.8082402750000002</v>
      </c>
      <c r="E602">
        <v>0.67595488199999998</v>
      </c>
      <c r="F602">
        <v>-3.7653487490000002</v>
      </c>
      <c r="G602">
        <v>1.66317E-4</v>
      </c>
      <c r="H602">
        <v>3.1875900000000001E-3</v>
      </c>
      <c r="I602">
        <v>6.119194276</v>
      </c>
      <c r="J602">
        <v>4.2728756160000003</v>
      </c>
      <c r="K602">
        <v>7.3060305290000001</v>
      </c>
      <c r="L602">
        <v>35.818954220000002</v>
      </c>
      <c r="M602">
        <v>40.271709690000002</v>
      </c>
      <c r="N602">
        <v>48.042780020000002</v>
      </c>
      <c r="O602" t="s">
        <v>1290</v>
      </c>
      <c r="P602" t="s">
        <v>1290</v>
      </c>
      <c r="Q602" t="s">
        <v>1290</v>
      </c>
      <c r="R602" t="s">
        <v>1290</v>
      </c>
    </row>
    <row r="603" spans="1:18" hidden="1" x14ac:dyDescent="0.35">
      <c r="A603" t="s">
        <v>1762</v>
      </c>
      <c r="B603" t="s">
        <v>1763</v>
      </c>
      <c r="C603">
        <v>387.0331319</v>
      </c>
      <c r="D603">
        <v>-2.8143098279999998</v>
      </c>
      <c r="E603">
        <v>0.223643753</v>
      </c>
      <c r="F603">
        <v>-11.407765169999999</v>
      </c>
      <c r="G603">
        <v>3.8200000000000002E-30</v>
      </c>
      <c r="H603">
        <v>8.1599999999999998E-28</v>
      </c>
      <c r="I603">
        <v>98.926974119999997</v>
      </c>
      <c r="J603">
        <v>101.4807959</v>
      </c>
      <c r="K603">
        <v>88.716084989999999</v>
      </c>
      <c r="L603">
        <v>750.31283059999998</v>
      </c>
      <c r="M603">
        <v>742.28083079999999</v>
      </c>
      <c r="N603">
        <v>540.48127520000003</v>
      </c>
      <c r="O603" t="s">
        <v>1290</v>
      </c>
      <c r="P603" t="s">
        <v>1290</v>
      </c>
      <c r="Q603" t="s">
        <v>1290</v>
      </c>
      <c r="R603" t="s">
        <v>1290</v>
      </c>
    </row>
    <row r="604" spans="1:18" hidden="1" x14ac:dyDescent="0.35">
      <c r="A604" t="s">
        <v>2466</v>
      </c>
      <c r="B604" t="s">
        <v>2467</v>
      </c>
      <c r="C604">
        <v>82.453310180000003</v>
      </c>
      <c r="D604">
        <v>-2.8198543069999999</v>
      </c>
      <c r="E604">
        <v>0.52431634699999996</v>
      </c>
      <c r="F604">
        <v>-4.8764832829999998</v>
      </c>
      <c r="G604">
        <v>1.08E-6</v>
      </c>
      <c r="H604">
        <v>3.2700000000000002E-5</v>
      </c>
      <c r="I604">
        <v>20.397314250000001</v>
      </c>
      <c r="J604">
        <v>10.682189040000001</v>
      </c>
      <c r="K604">
        <v>30.267840759999999</v>
      </c>
      <c r="L604">
        <v>163.0705021</v>
      </c>
      <c r="M604">
        <v>181.22269360000001</v>
      </c>
      <c r="N604">
        <v>89.079321289999996</v>
      </c>
      <c r="O604" t="s">
        <v>1290</v>
      </c>
      <c r="P604" t="s">
        <v>1290</v>
      </c>
      <c r="Q604" t="s">
        <v>1290</v>
      </c>
      <c r="R604" t="s">
        <v>1290</v>
      </c>
    </row>
    <row r="605" spans="1:18" hidden="1" x14ac:dyDescent="0.35">
      <c r="A605" t="s">
        <v>1288</v>
      </c>
      <c r="B605" t="s">
        <v>1587</v>
      </c>
      <c r="C605">
        <v>1127.0169390000001</v>
      </c>
      <c r="D605">
        <v>-2.8281538300000002</v>
      </c>
      <c r="E605">
        <v>0.262509467</v>
      </c>
      <c r="F605">
        <v>-9.7715310980000005</v>
      </c>
      <c r="G605">
        <v>1.49E-22</v>
      </c>
      <c r="H605">
        <v>2.0700000000000001E-20</v>
      </c>
      <c r="I605">
        <v>300.8603852</v>
      </c>
      <c r="J605">
        <v>245.69034790000001</v>
      </c>
      <c r="K605">
        <v>288.06634659999997</v>
      </c>
      <c r="L605">
        <v>1340.382971</v>
      </c>
      <c r="M605">
        <v>2781.4937669999999</v>
      </c>
      <c r="N605">
        <v>1805.607816</v>
      </c>
      <c r="O605" t="s">
        <v>1290</v>
      </c>
      <c r="P605" t="s">
        <v>1290</v>
      </c>
      <c r="Q605" t="s">
        <v>1290</v>
      </c>
      <c r="R605" t="s">
        <v>1290</v>
      </c>
    </row>
    <row r="606" spans="1:18" hidden="1" x14ac:dyDescent="0.35">
      <c r="A606" t="s">
        <v>2682</v>
      </c>
      <c r="B606" t="s">
        <v>2683</v>
      </c>
      <c r="C606">
        <v>294.59401450000001</v>
      </c>
      <c r="D606">
        <v>-2.856967526</v>
      </c>
      <c r="E606">
        <v>0.43830946999999998</v>
      </c>
      <c r="F606">
        <v>-5.9180403330000004</v>
      </c>
      <c r="G606">
        <v>3.2599999999999999E-9</v>
      </c>
      <c r="H606">
        <v>1.48E-7</v>
      </c>
      <c r="I606">
        <v>63.231674179999999</v>
      </c>
      <c r="J606">
        <v>85.457512320000006</v>
      </c>
      <c r="K606">
        <v>65.754274760000001</v>
      </c>
      <c r="L606">
        <v>229.9953903</v>
      </c>
      <c r="M606">
        <v>813.67158889999996</v>
      </c>
      <c r="N606">
        <v>509.45364649999999</v>
      </c>
      <c r="O606" t="s">
        <v>1290</v>
      </c>
      <c r="P606" t="s">
        <v>1290</v>
      </c>
      <c r="Q606" t="s">
        <v>1290</v>
      </c>
      <c r="R606" t="s">
        <v>1290</v>
      </c>
    </row>
    <row r="607" spans="1:18" hidden="1" x14ac:dyDescent="0.35">
      <c r="A607" t="s">
        <v>1288</v>
      </c>
      <c r="B607" t="s">
        <v>1676</v>
      </c>
      <c r="C607">
        <v>47.77406234</v>
      </c>
      <c r="D607">
        <v>-2.8747801439999998</v>
      </c>
      <c r="E607">
        <v>0.49516961700000001</v>
      </c>
      <c r="F607">
        <v>-5.2744466719999998</v>
      </c>
      <c r="G607">
        <v>1.3300000000000001E-7</v>
      </c>
      <c r="H607">
        <v>4.7600000000000002E-6</v>
      </c>
      <c r="I607">
        <v>13.258254259999999</v>
      </c>
      <c r="J607">
        <v>10.682189040000001</v>
      </c>
      <c r="K607">
        <v>10.43718647</v>
      </c>
      <c r="L607">
        <v>99.916030199999994</v>
      </c>
      <c r="M607">
        <v>83.28921776</v>
      </c>
      <c r="N607">
        <v>69.06149628</v>
      </c>
      <c r="O607" t="s">
        <v>1290</v>
      </c>
      <c r="P607" t="s">
        <v>1290</v>
      </c>
      <c r="Q607" t="s">
        <v>1290</v>
      </c>
      <c r="R607" t="s">
        <v>1290</v>
      </c>
    </row>
    <row r="608" spans="1:18" hidden="1" x14ac:dyDescent="0.35">
      <c r="A608" t="s">
        <v>2416</v>
      </c>
      <c r="B608" t="s">
        <v>2417</v>
      </c>
      <c r="C608">
        <v>190.6618881</v>
      </c>
      <c r="D608">
        <v>-2.877971847</v>
      </c>
      <c r="E608">
        <v>0.29424653499999998</v>
      </c>
      <c r="F608">
        <v>-8.8868928839999999</v>
      </c>
      <c r="G608">
        <v>6.2800000000000005E-19</v>
      </c>
      <c r="H608">
        <v>6.78E-17</v>
      </c>
      <c r="I608">
        <v>43.854225640000003</v>
      </c>
      <c r="J608">
        <v>59.820258619999997</v>
      </c>
      <c r="K608">
        <v>33.398996699999998</v>
      </c>
      <c r="L608">
        <v>320.4853799</v>
      </c>
      <c r="M608">
        <v>323.08894359999999</v>
      </c>
      <c r="N608">
        <v>363.3235239</v>
      </c>
      <c r="O608" t="s">
        <v>1290</v>
      </c>
      <c r="P608" t="s">
        <v>1290</v>
      </c>
      <c r="Q608" t="s">
        <v>1290</v>
      </c>
      <c r="R608" t="s">
        <v>1290</v>
      </c>
    </row>
    <row r="609" spans="1:18" hidden="1" x14ac:dyDescent="0.35">
      <c r="A609" t="s">
        <v>2168</v>
      </c>
      <c r="B609" t="s">
        <v>2169</v>
      </c>
      <c r="C609">
        <v>126.6702611</v>
      </c>
      <c r="D609">
        <v>-2.881223979</v>
      </c>
      <c r="E609">
        <v>0.30041338699999998</v>
      </c>
      <c r="F609">
        <v>-8.7152892800000004</v>
      </c>
      <c r="G609">
        <v>2.9E-18</v>
      </c>
      <c r="H609">
        <v>2.9699999999999999E-16</v>
      </c>
      <c r="I609">
        <v>29.57610567</v>
      </c>
      <c r="J609">
        <v>32.046567119999999</v>
      </c>
      <c r="K609">
        <v>29.22412211</v>
      </c>
      <c r="L609">
        <v>202.6598726</v>
      </c>
      <c r="M609">
        <v>234.3081291</v>
      </c>
      <c r="N609">
        <v>232.2067701</v>
      </c>
      <c r="O609" t="s">
        <v>1290</v>
      </c>
      <c r="P609" t="s">
        <v>1290</v>
      </c>
      <c r="Q609" t="s">
        <v>1290</v>
      </c>
      <c r="R609" t="s">
        <v>1290</v>
      </c>
    </row>
    <row r="610" spans="1:18" hidden="1" x14ac:dyDescent="0.35">
      <c r="A610" t="s">
        <v>1876</v>
      </c>
      <c r="B610" t="s">
        <v>1877</v>
      </c>
      <c r="C610">
        <v>63.676372299999997</v>
      </c>
      <c r="D610">
        <v>-2.8818963819999999</v>
      </c>
      <c r="E610">
        <v>0.83639265399999996</v>
      </c>
      <c r="F610">
        <v>-3.1311393810000001</v>
      </c>
      <c r="G610">
        <v>1.7412949999999999E-3</v>
      </c>
      <c r="H610">
        <v>2.4133028000000001E-2</v>
      </c>
      <c r="I610">
        <v>26.516508529999999</v>
      </c>
      <c r="J610">
        <v>13.886845750000001</v>
      </c>
      <c r="K610">
        <v>5.2185932350000002</v>
      </c>
      <c r="L610">
        <v>42.417182629999999</v>
      </c>
      <c r="M610">
        <v>237.96919360000001</v>
      </c>
      <c r="N610">
        <v>56.049910029999999</v>
      </c>
      <c r="O610" t="s">
        <v>1290</v>
      </c>
      <c r="P610" t="s">
        <v>1290</v>
      </c>
      <c r="Q610" t="s">
        <v>1290</v>
      </c>
      <c r="R610" t="s">
        <v>1290</v>
      </c>
    </row>
    <row r="611" spans="1:18" hidden="1" x14ac:dyDescent="0.35">
      <c r="A611" t="s">
        <v>2486</v>
      </c>
      <c r="B611" t="s">
        <v>2487</v>
      </c>
      <c r="C611">
        <v>48.337299940000001</v>
      </c>
      <c r="D611">
        <v>-2.9439488690000002</v>
      </c>
      <c r="E611">
        <v>0.51085524999999998</v>
      </c>
      <c r="F611">
        <v>-5.2478945169999998</v>
      </c>
      <c r="G611">
        <v>1.54E-7</v>
      </c>
      <c r="H611">
        <v>5.4600000000000002E-6</v>
      </c>
      <c r="I611">
        <v>12.23838855</v>
      </c>
      <c r="J611">
        <v>8.5457512320000006</v>
      </c>
      <c r="K611">
        <v>12.524623760000001</v>
      </c>
      <c r="L611">
        <v>83.891761209999999</v>
      </c>
      <c r="M611">
        <v>67.729693560000001</v>
      </c>
      <c r="N611">
        <v>105.0935813</v>
      </c>
      <c r="O611" t="s">
        <v>1290</v>
      </c>
      <c r="P611" t="s">
        <v>1290</v>
      </c>
      <c r="Q611" t="s">
        <v>1290</v>
      </c>
      <c r="R611" t="s">
        <v>1290</v>
      </c>
    </row>
    <row r="612" spans="1:18" hidden="1" x14ac:dyDescent="0.35">
      <c r="A612" t="s">
        <v>2364</v>
      </c>
      <c r="B612" t="s">
        <v>2365</v>
      </c>
      <c r="C612">
        <v>896.34695499999998</v>
      </c>
      <c r="D612">
        <v>-2.9844240960000001</v>
      </c>
      <c r="E612">
        <v>0.17114709</v>
      </c>
      <c r="F612">
        <v>-15.900881999999999</v>
      </c>
      <c r="G612">
        <v>6.25E-57</v>
      </c>
      <c r="H612">
        <v>4.6699999999999999E-54</v>
      </c>
      <c r="I612">
        <v>211.1122025</v>
      </c>
      <c r="J612">
        <v>222.18953200000001</v>
      </c>
      <c r="K612">
        <v>170.12613949999999</v>
      </c>
      <c r="L612">
        <v>1512.879514</v>
      </c>
      <c r="M612">
        <v>1809.4811380000001</v>
      </c>
      <c r="N612">
        <v>1452.2932040000001</v>
      </c>
      <c r="O612" t="s">
        <v>1290</v>
      </c>
      <c r="P612" t="s">
        <v>1290</v>
      </c>
      <c r="Q612" t="s">
        <v>1290</v>
      </c>
      <c r="R612" t="s">
        <v>1290</v>
      </c>
    </row>
    <row r="613" spans="1:18" hidden="1" x14ac:dyDescent="0.35">
      <c r="A613" t="s">
        <v>1796</v>
      </c>
      <c r="B613" t="s">
        <v>1797</v>
      </c>
      <c r="C613">
        <v>704.0818094</v>
      </c>
      <c r="D613">
        <v>-2.989557547</v>
      </c>
      <c r="E613">
        <v>0.33264456599999997</v>
      </c>
      <c r="F613">
        <v>-8.1965058759999998</v>
      </c>
      <c r="G613">
        <v>2.4700000000000002E-16</v>
      </c>
      <c r="H613">
        <v>2.2099999999999999E-14</v>
      </c>
      <c r="I613">
        <v>134.6222741</v>
      </c>
      <c r="J613">
        <v>168.7785868</v>
      </c>
      <c r="K613">
        <v>169.08242079999999</v>
      </c>
      <c r="L613">
        <v>660.765445</v>
      </c>
      <c r="M613">
        <v>1760.056767</v>
      </c>
      <c r="N613">
        <v>1331.1853630000001</v>
      </c>
      <c r="O613" t="s">
        <v>1290</v>
      </c>
      <c r="P613" t="s">
        <v>1290</v>
      </c>
      <c r="Q613" t="s">
        <v>1290</v>
      </c>
      <c r="R613" t="s">
        <v>1290</v>
      </c>
    </row>
    <row r="614" spans="1:18" hidden="1" x14ac:dyDescent="0.35">
      <c r="A614" t="s">
        <v>1330</v>
      </c>
      <c r="B614" t="s">
        <v>1331</v>
      </c>
      <c r="C614">
        <v>874.60411050000005</v>
      </c>
      <c r="D614">
        <v>-2.9926719519999998</v>
      </c>
      <c r="E614">
        <v>0.206803353</v>
      </c>
      <c r="F614">
        <v>-13.19919384</v>
      </c>
      <c r="G614">
        <v>8.8700000000000005E-40</v>
      </c>
      <c r="H614">
        <v>2.7400000000000001E-37</v>
      </c>
      <c r="I614">
        <v>189.69502249999999</v>
      </c>
      <c r="J614">
        <v>207.2344674</v>
      </c>
      <c r="K614">
        <v>188.91307509999999</v>
      </c>
      <c r="L614">
        <v>1664.6387669999999</v>
      </c>
      <c r="M614">
        <v>1835.1085889999999</v>
      </c>
      <c r="N614">
        <v>1162.0347420000001</v>
      </c>
      <c r="O614" t="s">
        <v>1290</v>
      </c>
      <c r="P614" t="s">
        <v>1290</v>
      </c>
      <c r="Q614" t="s">
        <v>1290</v>
      </c>
      <c r="R614" t="s">
        <v>1290</v>
      </c>
    </row>
    <row r="615" spans="1:18" hidden="1" x14ac:dyDescent="0.35">
      <c r="A615" t="s">
        <v>2722</v>
      </c>
      <c r="B615" t="s">
        <v>2723</v>
      </c>
      <c r="C615">
        <v>294.5937376</v>
      </c>
      <c r="D615">
        <v>-3.0035896960000001</v>
      </c>
      <c r="E615">
        <v>0.32931446399999997</v>
      </c>
      <c r="F615">
        <v>-8.3220009820000005</v>
      </c>
      <c r="G615">
        <v>8.65E-17</v>
      </c>
      <c r="H615">
        <v>7.9899999999999993E-15</v>
      </c>
      <c r="I615">
        <v>47.933688490000002</v>
      </c>
      <c r="J615">
        <v>91.866825739999996</v>
      </c>
      <c r="K615">
        <v>56.360806940000003</v>
      </c>
      <c r="L615">
        <v>607.03701369999999</v>
      </c>
      <c r="M615">
        <v>583.02452430000005</v>
      </c>
      <c r="N615">
        <v>381.33956640000002</v>
      </c>
      <c r="O615" t="s">
        <v>1290</v>
      </c>
      <c r="P615" t="s">
        <v>1290</v>
      </c>
      <c r="Q615" t="s">
        <v>1290</v>
      </c>
      <c r="R615" t="s">
        <v>1290</v>
      </c>
    </row>
    <row r="616" spans="1:18" hidden="1" x14ac:dyDescent="0.35">
      <c r="A616" t="s">
        <v>1288</v>
      </c>
      <c r="B616" t="s">
        <v>1464</v>
      </c>
      <c r="C616">
        <v>40.334187559999997</v>
      </c>
      <c r="D616">
        <v>-3.0082757120000001</v>
      </c>
      <c r="E616">
        <v>0.95231982599999998</v>
      </c>
      <c r="F616">
        <v>-2.8826883909999999</v>
      </c>
      <c r="G616">
        <v>3.9429729999999998E-3</v>
      </c>
      <c r="H616">
        <v>4.8737344000000002E-2</v>
      </c>
      <c r="I616">
        <v>19.37744854</v>
      </c>
      <c r="J616">
        <v>0</v>
      </c>
      <c r="K616">
        <v>7.3060305290000001</v>
      </c>
      <c r="L616">
        <v>69.752700329999996</v>
      </c>
      <c r="M616">
        <v>59.492298400000003</v>
      </c>
      <c r="N616">
        <v>86.076647539999996</v>
      </c>
      <c r="O616" t="s">
        <v>1290</v>
      </c>
      <c r="P616" t="s">
        <v>1290</v>
      </c>
      <c r="Q616" t="s">
        <v>1290</v>
      </c>
      <c r="R616" t="s">
        <v>1290</v>
      </c>
    </row>
    <row r="617" spans="1:18" hidden="1" x14ac:dyDescent="0.35">
      <c r="A617" t="s">
        <v>2128</v>
      </c>
      <c r="B617" t="s">
        <v>2129</v>
      </c>
      <c r="C617">
        <v>913.05394560000002</v>
      </c>
      <c r="D617">
        <v>-3.0203877330000002</v>
      </c>
      <c r="E617">
        <v>0.16579566900000001</v>
      </c>
      <c r="F617">
        <v>-16.631033479999999</v>
      </c>
      <c r="G617">
        <v>4.1499999999999999E-62</v>
      </c>
      <c r="H617">
        <v>4.38E-59</v>
      </c>
      <c r="I617">
        <v>187.6552911</v>
      </c>
      <c r="J617">
        <v>191.21118379999999</v>
      </c>
      <c r="K617">
        <v>222.31207180000001</v>
      </c>
      <c r="L617">
        <v>1770.2104220000001</v>
      </c>
      <c r="M617">
        <v>1720.700323</v>
      </c>
      <c r="N617">
        <v>1386.2343820000001</v>
      </c>
      <c r="O617" t="s">
        <v>1290</v>
      </c>
      <c r="P617" t="s">
        <v>1290</v>
      </c>
      <c r="Q617" t="s">
        <v>1290</v>
      </c>
      <c r="R617" t="s">
        <v>1290</v>
      </c>
    </row>
    <row r="618" spans="1:18" hidden="1" x14ac:dyDescent="0.35">
      <c r="A618" t="s">
        <v>2530</v>
      </c>
      <c r="B618" t="s">
        <v>2531</v>
      </c>
      <c r="C618">
        <v>13313.031849999999</v>
      </c>
      <c r="D618">
        <v>-3.0220432330000002</v>
      </c>
      <c r="E618">
        <v>0.62092832899999995</v>
      </c>
      <c r="F618">
        <v>-4.4433611730000004</v>
      </c>
      <c r="G618">
        <v>8.8599999999999999E-6</v>
      </c>
      <c r="H618">
        <v>2.27374E-4</v>
      </c>
      <c r="I618">
        <v>2818.9088299999999</v>
      </c>
      <c r="J618">
        <v>3548.6231990000001</v>
      </c>
      <c r="K618">
        <v>2388.028264</v>
      </c>
      <c r="L618">
        <v>43306.058259999998</v>
      </c>
      <c r="M618">
        <v>15194.33301</v>
      </c>
      <c r="N618">
        <v>12622.23956</v>
      </c>
      <c r="O618" t="s">
        <v>1290</v>
      </c>
      <c r="P618" t="s">
        <v>1290</v>
      </c>
      <c r="Q618" t="s">
        <v>1290</v>
      </c>
      <c r="R618" t="s">
        <v>1290</v>
      </c>
    </row>
    <row r="619" spans="1:18" hidden="1" x14ac:dyDescent="0.35">
      <c r="A619" t="s">
        <v>1288</v>
      </c>
      <c r="B619" t="s">
        <v>1653</v>
      </c>
      <c r="C619">
        <v>479.82324740000001</v>
      </c>
      <c r="D619">
        <v>-3.0265093030000001</v>
      </c>
      <c r="E619">
        <v>0.30814048100000002</v>
      </c>
      <c r="F619">
        <v>-8.9682306240000003</v>
      </c>
      <c r="G619">
        <v>3.0099999999999998E-19</v>
      </c>
      <c r="H619">
        <v>3.3699999999999998E-17</v>
      </c>
      <c r="I619">
        <v>103.00643700000001</v>
      </c>
      <c r="J619">
        <v>133.52736300000001</v>
      </c>
      <c r="K619">
        <v>78.278898519999998</v>
      </c>
      <c r="L619">
        <v>640.02815569999996</v>
      </c>
      <c r="M619">
        <v>1183.4391049999999</v>
      </c>
      <c r="N619">
        <v>740.65952530000004</v>
      </c>
      <c r="O619" t="s">
        <v>1290</v>
      </c>
      <c r="P619" t="s">
        <v>1290</v>
      </c>
      <c r="Q619" t="s">
        <v>1290</v>
      </c>
      <c r="R619" t="s">
        <v>1290</v>
      </c>
    </row>
    <row r="620" spans="1:18" x14ac:dyDescent="0.35">
      <c r="A620" t="s">
        <v>312</v>
      </c>
      <c r="B620" t="s">
        <v>1430</v>
      </c>
      <c r="C620">
        <v>2116.4589860000001</v>
      </c>
      <c r="D620">
        <v>-3.028132957</v>
      </c>
      <c r="E620">
        <v>0.172480621</v>
      </c>
      <c r="F620">
        <v>-16.031357830000001</v>
      </c>
      <c r="G620">
        <v>7.7200000000000003E-58</v>
      </c>
      <c r="H620">
        <v>6.0100000000000002E-55</v>
      </c>
      <c r="I620">
        <v>509.93285630000003</v>
      </c>
      <c r="J620">
        <v>504.19932269999998</v>
      </c>
      <c r="K620">
        <v>372.60755699999999</v>
      </c>
      <c r="L620">
        <v>3381.120758</v>
      </c>
      <c r="M620">
        <v>4441.7865250000004</v>
      </c>
      <c r="N620">
        <v>3489.1068989999999</v>
      </c>
      <c r="O620" t="s">
        <v>1281</v>
      </c>
      <c r="P620" t="s">
        <v>1396</v>
      </c>
      <c r="Q620" t="s">
        <v>1416</v>
      </c>
      <c r="R620" t="s">
        <v>1287</v>
      </c>
    </row>
    <row r="621" spans="1:18" hidden="1" x14ac:dyDescent="0.35">
      <c r="A621" t="s">
        <v>2330</v>
      </c>
      <c r="B621" t="s">
        <v>2331</v>
      </c>
      <c r="C621">
        <v>373.31283680000001</v>
      </c>
      <c r="D621">
        <v>-3.0384998969999999</v>
      </c>
      <c r="E621">
        <v>0.27847633900000002</v>
      </c>
      <c r="F621">
        <v>-9.9666115279999996</v>
      </c>
      <c r="G621">
        <v>2.1299999999999999E-23</v>
      </c>
      <c r="H621">
        <v>3.0800000000000001E-21</v>
      </c>
      <c r="I621">
        <v>57.112479909999998</v>
      </c>
      <c r="J621">
        <v>107.89010930000001</v>
      </c>
      <c r="K621">
        <v>78.278898519999998</v>
      </c>
      <c r="L621">
        <v>693.75658710000005</v>
      </c>
      <c r="M621">
        <v>752.34875820000002</v>
      </c>
      <c r="N621">
        <v>550.49018779999994</v>
      </c>
      <c r="O621" t="s">
        <v>1290</v>
      </c>
      <c r="P621" t="s">
        <v>1290</v>
      </c>
      <c r="Q621" t="s">
        <v>1290</v>
      </c>
      <c r="R621" t="s">
        <v>1290</v>
      </c>
    </row>
    <row r="622" spans="1:18" x14ac:dyDescent="0.35">
      <c r="A622" t="s">
        <v>919</v>
      </c>
      <c r="B622" t="s">
        <v>1393</v>
      </c>
      <c r="C622">
        <v>452.25620129999999</v>
      </c>
      <c r="D622">
        <v>-3.0385253400000001</v>
      </c>
      <c r="E622">
        <v>0.25145997399999998</v>
      </c>
      <c r="F622">
        <v>-11.03750586</v>
      </c>
      <c r="G622">
        <v>2.52E-28</v>
      </c>
      <c r="H622">
        <v>4.85E-26</v>
      </c>
      <c r="I622">
        <v>80.569391300000007</v>
      </c>
      <c r="J622">
        <v>89.730387930000006</v>
      </c>
      <c r="K622">
        <v>124.202519</v>
      </c>
      <c r="L622">
        <v>772.93532800000003</v>
      </c>
      <c r="M622">
        <v>977.50422600000002</v>
      </c>
      <c r="N622">
        <v>668.59535530000005</v>
      </c>
      <c r="O622" t="s">
        <v>1281</v>
      </c>
      <c r="P622" t="s">
        <v>1389</v>
      </c>
      <c r="Q622" t="s">
        <v>1390</v>
      </c>
      <c r="R622" t="s">
        <v>1287</v>
      </c>
    </row>
    <row r="623" spans="1:18" hidden="1" x14ac:dyDescent="0.35">
      <c r="A623" t="s">
        <v>1288</v>
      </c>
      <c r="B623" t="s">
        <v>1657</v>
      </c>
      <c r="C623">
        <v>99.805972490000002</v>
      </c>
      <c r="D623">
        <v>-3.0526453469999999</v>
      </c>
      <c r="E623">
        <v>0.42597613200000001</v>
      </c>
      <c r="F623">
        <v>-6.5487493990000001</v>
      </c>
      <c r="G623">
        <v>5.8E-11</v>
      </c>
      <c r="H623">
        <v>3.3299999999999999E-9</v>
      </c>
      <c r="I623">
        <v>28.556239949999998</v>
      </c>
      <c r="J623">
        <v>10.682189040000001</v>
      </c>
      <c r="K623">
        <v>25.049247529999999</v>
      </c>
      <c r="L623">
        <v>163.0705021</v>
      </c>
      <c r="M623">
        <v>180.30742749999999</v>
      </c>
      <c r="N623">
        <v>191.17022879999999</v>
      </c>
      <c r="O623" t="s">
        <v>1290</v>
      </c>
      <c r="P623" t="s">
        <v>1290</v>
      </c>
      <c r="Q623" t="s">
        <v>1290</v>
      </c>
      <c r="R623" t="s">
        <v>1290</v>
      </c>
    </row>
    <row r="624" spans="1:18" hidden="1" x14ac:dyDescent="0.35">
      <c r="A624" t="s">
        <v>1288</v>
      </c>
      <c r="B624" t="s">
        <v>1722</v>
      </c>
      <c r="C624">
        <v>19.255011119999999</v>
      </c>
      <c r="D624">
        <v>-3.0529317219999998</v>
      </c>
      <c r="E624">
        <v>0.97001457999999996</v>
      </c>
      <c r="F624">
        <v>-2.8761395689999998</v>
      </c>
      <c r="G624">
        <v>4.0257169999999998E-3</v>
      </c>
      <c r="H624">
        <v>4.9445402999999999E-2</v>
      </c>
      <c r="I624">
        <v>6.119194276</v>
      </c>
      <c r="J624">
        <v>0</v>
      </c>
      <c r="K624">
        <v>6.2623118819999997</v>
      </c>
      <c r="L624">
        <v>30.163329869999998</v>
      </c>
      <c r="M624">
        <v>32.949580650000001</v>
      </c>
      <c r="N624">
        <v>40.035650019999999</v>
      </c>
      <c r="O624" t="s">
        <v>1290</v>
      </c>
      <c r="P624" t="s">
        <v>1290</v>
      </c>
      <c r="Q624" t="s">
        <v>1290</v>
      </c>
      <c r="R624" t="s">
        <v>1290</v>
      </c>
    </row>
    <row r="625" spans="1:18" x14ac:dyDescent="0.35">
      <c r="A625" t="s">
        <v>901</v>
      </c>
      <c r="B625" t="s">
        <v>1406</v>
      </c>
      <c r="C625">
        <v>87.633174120000007</v>
      </c>
      <c r="D625">
        <v>-3.0733389739999999</v>
      </c>
      <c r="E625">
        <v>0.84339201900000005</v>
      </c>
      <c r="F625">
        <v>-3.3321450819999998</v>
      </c>
      <c r="G625">
        <v>8.6179300000000002E-4</v>
      </c>
      <c r="H625">
        <v>1.3267469E-2</v>
      </c>
      <c r="I625">
        <v>37.735031370000002</v>
      </c>
      <c r="J625">
        <v>13.886845750000001</v>
      </c>
      <c r="K625">
        <v>4.1748745879999998</v>
      </c>
      <c r="L625">
        <v>88.604781500000001</v>
      </c>
      <c r="M625">
        <v>320.34314519999998</v>
      </c>
      <c r="N625">
        <v>61.054366280000004</v>
      </c>
      <c r="O625" t="s">
        <v>1281</v>
      </c>
      <c r="P625" t="s">
        <v>1389</v>
      </c>
      <c r="Q625" t="s">
        <v>1286</v>
      </c>
      <c r="R625" t="s">
        <v>1390</v>
      </c>
    </row>
    <row r="626" spans="1:18" hidden="1" x14ac:dyDescent="0.35">
      <c r="A626" t="s">
        <v>1972</v>
      </c>
      <c r="B626" t="s">
        <v>1973</v>
      </c>
      <c r="C626">
        <v>531.74558920000004</v>
      </c>
      <c r="D626">
        <v>-3.1085578699999998</v>
      </c>
      <c r="E626">
        <v>0.25419854800000002</v>
      </c>
      <c r="F626">
        <v>-11.194098029999999</v>
      </c>
      <c r="G626">
        <v>4.3599999999999998E-29</v>
      </c>
      <c r="H626">
        <v>8.8699999999999999E-27</v>
      </c>
      <c r="I626">
        <v>115.2448255</v>
      </c>
      <c r="J626">
        <v>98.276139169999993</v>
      </c>
      <c r="K626">
        <v>117.94020709999999</v>
      </c>
      <c r="L626">
        <v>1056.65915</v>
      </c>
      <c r="M626">
        <v>1136.7605329999999</v>
      </c>
      <c r="N626">
        <v>665.59268159999999</v>
      </c>
      <c r="O626" t="s">
        <v>1290</v>
      </c>
      <c r="P626" t="s">
        <v>1290</v>
      </c>
      <c r="Q626" t="s">
        <v>1290</v>
      </c>
      <c r="R626" t="s">
        <v>1290</v>
      </c>
    </row>
    <row r="627" spans="1:18" hidden="1" x14ac:dyDescent="0.35">
      <c r="A627" t="s">
        <v>1736</v>
      </c>
      <c r="B627" t="s">
        <v>1737</v>
      </c>
      <c r="C627">
        <v>36.783414319999999</v>
      </c>
      <c r="D627">
        <v>-3.1274282100000002</v>
      </c>
      <c r="E627">
        <v>0.94274825200000001</v>
      </c>
      <c r="F627">
        <v>-3.0383443290000001</v>
      </c>
      <c r="G627">
        <v>2.3788199999999998E-3</v>
      </c>
      <c r="H627">
        <v>3.1566200000000003E-2</v>
      </c>
      <c r="I627">
        <v>15.297985690000001</v>
      </c>
      <c r="J627">
        <v>0</v>
      </c>
      <c r="K627">
        <v>7.3060305290000001</v>
      </c>
      <c r="L627">
        <v>58.441451630000003</v>
      </c>
      <c r="M627">
        <v>90.611346800000007</v>
      </c>
      <c r="N627">
        <v>49.043671269999997</v>
      </c>
      <c r="O627" t="s">
        <v>1290</v>
      </c>
      <c r="P627" t="s">
        <v>1290</v>
      </c>
      <c r="Q627" t="s">
        <v>1290</v>
      </c>
      <c r="R627" t="s">
        <v>1290</v>
      </c>
    </row>
    <row r="628" spans="1:18" hidden="1" x14ac:dyDescent="0.35">
      <c r="A628" t="s">
        <v>1342</v>
      </c>
      <c r="B628" t="s">
        <v>1343</v>
      </c>
      <c r="C628">
        <v>17581.87847</v>
      </c>
      <c r="D628">
        <v>-3.1301865609999999</v>
      </c>
      <c r="E628">
        <v>0.22640944099999999</v>
      </c>
      <c r="F628">
        <v>-12.66357155</v>
      </c>
      <c r="G628">
        <v>9.4099999999999999E-37</v>
      </c>
      <c r="H628">
        <v>2.6800000000000001E-34</v>
      </c>
      <c r="I628">
        <v>2917.8358039999998</v>
      </c>
      <c r="J628">
        <v>4929.830242</v>
      </c>
      <c r="K628">
        <v>2966.2483950000001</v>
      </c>
      <c r="L628">
        <v>27938.78429</v>
      </c>
      <c r="M628">
        <v>40322.049319999998</v>
      </c>
      <c r="N628">
        <v>26416.52277</v>
      </c>
      <c r="O628" t="s">
        <v>1290</v>
      </c>
      <c r="P628" t="s">
        <v>1290</v>
      </c>
      <c r="Q628" t="s">
        <v>1290</v>
      </c>
      <c r="R628" t="s">
        <v>1290</v>
      </c>
    </row>
    <row r="629" spans="1:18" hidden="1" x14ac:dyDescent="0.35">
      <c r="A629" t="s">
        <v>2718</v>
      </c>
      <c r="B629" t="s">
        <v>2719</v>
      </c>
      <c r="C629">
        <v>317.84939129999998</v>
      </c>
      <c r="D629">
        <v>-3.1828786880000002</v>
      </c>
      <c r="E629">
        <v>0.29275736899999999</v>
      </c>
      <c r="F629">
        <v>-9.9735978939999992</v>
      </c>
      <c r="G629">
        <v>1.9899999999999999E-23</v>
      </c>
      <c r="H629">
        <v>2.9E-21</v>
      </c>
      <c r="I629">
        <v>80.569391300000007</v>
      </c>
      <c r="J629">
        <v>39.524099450000001</v>
      </c>
      <c r="K629">
        <v>68.885430700000001</v>
      </c>
      <c r="L629">
        <v>507.12098350000002</v>
      </c>
      <c r="M629">
        <v>653.50001629999997</v>
      </c>
      <c r="N629">
        <v>557.49642649999998</v>
      </c>
      <c r="O629" t="s">
        <v>1290</v>
      </c>
      <c r="P629" t="s">
        <v>1290</v>
      </c>
      <c r="Q629" t="s">
        <v>1290</v>
      </c>
      <c r="R629" t="s">
        <v>1290</v>
      </c>
    </row>
    <row r="630" spans="1:18" hidden="1" x14ac:dyDescent="0.35">
      <c r="A630" t="s">
        <v>2458</v>
      </c>
      <c r="B630" t="s">
        <v>2459</v>
      </c>
      <c r="C630">
        <v>956.80328610000004</v>
      </c>
      <c r="D630">
        <v>-3.2086466790000001</v>
      </c>
      <c r="E630">
        <v>0.33898852400000001</v>
      </c>
      <c r="F630">
        <v>-8.6894159210000002</v>
      </c>
      <c r="G630">
        <v>3.6399999999999999E-18</v>
      </c>
      <c r="H630">
        <v>3.6800000000000001E-16</v>
      </c>
      <c r="I630">
        <v>178.47649970000001</v>
      </c>
      <c r="J630">
        <v>274.53225830000002</v>
      </c>
      <c r="K630">
        <v>107.5030206</v>
      </c>
      <c r="L630">
        <v>1242.3521490000001</v>
      </c>
      <c r="M630">
        <v>2327.5217670000002</v>
      </c>
      <c r="N630">
        <v>1610.4340219999999</v>
      </c>
      <c r="O630" t="s">
        <v>1290</v>
      </c>
      <c r="P630" t="s">
        <v>1290</v>
      </c>
      <c r="Q630" t="s">
        <v>1290</v>
      </c>
      <c r="R630" t="s">
        <v>1290</v>
      </c>
    </row>
    <row r="631" spans="1:18" hidden="1" x14ac:dyDescent="0.35">
      <c r="A631" t="s">
        <v>1288</v>
      </c>
      <c r="B631" t="s">
        <v>1531</v>
      </c>
      <c r="C631">
        <v>14218.21371</v>
      </c>
      <c r="D631">
        <v>-3.2232534859999999</v>
      </c>
      <c r="E631">
        <v>0.19701869399999999</v>
      </c>
      <c r="F631">
        <v>-15.025066989999999</v>
      </c>
      <c r="G631">
        <v>5.0299999999999998E-51</v>
      </c>
      <c r="H631">
        <v>3.1100000000000001E-48</v>
      </c>
      <c r="I631">
        <v>2620.0350159999998</v>
      </c>
      <c r="J631">
        <v>3396.936115</v>
      </c>
      <c r="K631">
        <v>2234.601623</v>
      </c>
      <c r="L631">
        <v>23480.267100000001</v>
      </c>
      <c r="M631">
        <v>32676.83135</v>
      </c>
      <c r="N631">
        <v>20900.611089999999</v>
      </c>
      <c r="O631" t="s">
        <v>1290</v>
      </c>
      <c r="P631" t="s">
        <v>1290</v>
      </c>
      <c r="Q631" t="s">
        <v>1290</v>
      </c>
      <c r="R631" t="s">
        <v>1290</v>
      </c>
    </row>
    <row r="632" spans="1:18" hidden="1" x14ac:dyDescent="0.35">
      <c r="A632" t="s">
        <v>2636</v>
      </c>
      <c r="B632" t="s">
        <v>2637</v>
      </c>
      <c r="C632">
        <v>157.44049570000001</v>
      </c>
      <c r="D632">
        <v>-3.2789796920000001</v>
      </c>
      <c r="E632">
        <v>0.42477531499999999</v>
      </c>
      <c r="F632">
        <v>-7.1000954600000004</v>
      </c>
      <c r="G632">
        <v>1.2499999999999999E-12</v>
      </c>
      <c r="H632">
        <v>8.2399999999999995E-11</v>
      </c>
      <c r="I632">
        <v>39.774762789999997</v>
      </c>
      <c r="J632">
        <v>13.886845750000001</v>
      </c>
      <c r="K632">
        <v>34.44271535</v>
      </c>
      <c r="L632">
        <v>224.3397659</v>
      </c>
      <c r="M632">
        <v>356.9537904</v>
      </c>
      <c r="N632">
        <v>275.24509389999997</v>
      </c>
      <c r="O632" t="s">
        <v>1290</v>
      </c>
      <c r="P632" t="s">
        <v>1290</v>
      </c>
      <c r="Q632" t="s">
        <v>1290</v>
      </c>
      <c r="R632" t="s">
        <v>1290</v>
      </c>
    </row>
    <row r="633" spans="1:18" hidden="1" x14ac:dyDescent="0.35">
      <c r="A633" t="s">
        <v>2602</v>
      </c>
      <c r="B633" t="s">
        <v>2603</v>
      </c>
      <c r="C633">
        <v>80.825799180000004</v>
      </c>
      <c r="D633">
        <v>-3.2906274130000002</v>
      </c>
      <c r="E633">
        <v>0.48814540699999998</v>
      </c>
      <c r="F633">
        <v>-6.2022359800000002</v>
      </c>
      <c r="G633">
        <v>5.5700000000000004E-10</v>
      </c>
      <c r="H633">
        <v>2.7400000000000001E-8</v>
      </c>
      <c r="I633">
        <v>8.1589257009999994</v>
      </c>
      <c r="J633">
        <v>13.886845750000001</v>
      </c>
      <c r="K633">
        <v>22.961810230000001</v>
      </c>
      <c r="L633">
        <v>114.9976951</v>
      </c>
      <c r="M633">
        <v>174.81583069999999</v>
      </c>
      <c r="N633">
        <v>150.1336876</v>
      </c>
      <c r="O633" t="s">
        <v>1290</v>
      </c>
      <c r="P633" t="s">
        <v>1290</v>
      </c>
      <c r="Q633" t="s">
        <v>1290</v>
      </c>
      <c r="R633" t="s">
        <v>1290</v>
      </c>
    </row>
    <row r="634" spans="1:18" hidden="1" x14ac:dyDescent="0.35">
      <c r="A634" t="s">
        <v>1288</v>
      </c>
      <c r="B634" t="s">
        <v>1665</v>
      </c>
      <c r="C634">
        <v>513.28233620000003</v>
      </c>
      <c r="D634">
        <v>-3.306606274</v>
      </c>
      <c r="E634">
        <v>0.49838116700000001</v>
      </c>
      <c r="F634">
        <v>-6.1069158870000004</v>
      </c>
      <c r="G634">
        <v>1.02E-9</v>
      </c>
      <c r="H634">
        <v>4.8699999999999999E-8</v>
      </c>
      <c r="I634">
        <v>75.470062729999995</v>
      </c>
      <c r="J634">
        <v>70.502447660000001</v>
      </c>
      <c r="K634">
        <v>136.7271427</v>
      </c>
      <c r="L634">
        <v>375.15641529999999</v>
      </c>
      <c r="M634">
        <v>1715.2087260000001</v>
      </c>
      <c r="N634">
        <v>706.62922279999998</v>
      </c>
      <c r="O634" t="s">
        <v>1290</v>
      </c>
      <c r="P634" t="s">
        <v>1290</v>
      </c>
      <c r="Q634" t="s">
        <v>1290</v>
      </c>
      <c r="R634" t="s">
        <v>1290</v>
      </c>
    </row>
    <row r="635" spans="1:18" hidden="1" x14ac:dyDescent="0.35">
      <c r="A635" t="s">
        <v>2310</v>
      </c>
      <c r="B635" t="s">
        <v>2311</v>
      </c>
      <c r="C635">
        <v>1231.05171</v>
      </c>
      <c r="D635">
        <v>-3.3086456310000001</v>
      </c>
      <c r="E635">
        <v>0.22750258300000001</v>
      </c>
      <c r="F635">
        <v>-13.38715008</v>
      </c>
      <c r="G635">
        <v>7.1899999999999998E-41</v>
      </c>
      <c r="H635">
        <v>2.4299999999999998E-38</v>
      </c>
      <c r="I635">
        <v>236.60884530000001</v>
      </c>
      <c r="J635">
        <v>231.8035022</v>
      </c>
      <c r="K635">
        <v>208.74372940000001</v>
      </c>
      <c r="L635">
        <v>1721.195011</v>
      </c>
      <c r="M635">
        <v>3022.2087590000001</v>
      </c>
      <c r="N635">
        <v>1965.7504160000001</v>
      </c>
      <c r="O635" t="s">
        <v>1290</v>
      </c>
      <c r="P635" t="s">
        <v>1290</v>
      </c>
      <c r="Q635" t="s">
        <v>1290</v>
      </c>
      <c r="R635" t="s">
        <v>1290</v>
      </c>
    </row>
    <row r="636" spans="1:18" hidden="1" x14ac:dyDescent="0.35">
      <c r="A636" t="s">
        <v>1320</v>
      </c>
      <c r="B636" t="s">
        <v>1321</v>
      </c>
      <c r="C636">
        <v>951.21291459999998</v>
      </c>
      <c r="D636">
        <v>-3.3473293449999999</v>
      </c>
      <c r="E636">
        <v>0.23855631799999999</v>
      </c>
      <c r="F636">
        <v>-12.92900128</v>
      </c>
      <c r="G636">
        <v>3.0900000000000001E-38</v>
      </c>
      <c r="H636">
        <v>9.2200000000000006E-36</v>
      </c>
      <c r="I636">
        <v>133.6024084</v>
      </c>
      <c r="J636">
        <v>201.8933729</v>
      </c>
      <c r="K636">
        <v>175.34473270000001</v>
      </c>
      <c r="L636">
        <v>2079.3845529999999</v>
      </c>
      <c r="M636">
        <v>1847.922315</v>
      </c>
      <c r="N636">
        <v>1269.1301060000001</v>
      </c>
      <c r="O636" t="s">
        <v>1290</v>
      </c>
      <c r="P636" t="s">
        <v>1290</v>
      </c>
      <c r="Q636" t="s">
        <v>1290</v>
      </c>
      <c r="R636" t="s">
        <v>1290</v>
      </c>
    </row>
    <row r="637" spans="1:18" hidden="1" x14ac:dyDescent="0.35">
      <c r="A637" t="s">
        <v>1830</v>
      </c>
      <c r="B637" t="s">
        <v>1831</v>
      </c>
      <c r="C637">
        <v>3888.6468610000002</v>
      </c>
      <c r="D637">
        <v>-3.3476535690000002</v>
      </c>
      <c r="E637">
        <v>0.16856755500000001</v>
      </c>
      <c r="F637">
        <v>-18.299008690000001</v>
      </c>
      <c r="G637">
        <v>8.4300000000000001E-75</v>
      </c>
      <c r="H637">
        <v>1.16E-71</v>
      </c>
      <c r="I637">
        <v>628.23727899999994</v>
      </c>
      <c r="J637">
        <v>667.63681499999996</v>
      </c>
      <c r="K637">
        <v>791.13873439999998</v>
      </c>
      <c r="L637">
        <v>5573.6177980000002</v>
      </c>
      <c r="M637">
        <v>8277.6668730000001</v>
      </c>
      <c r="N637">
        <v>7393.5836669999999</v>
      </c>
      <c r="O637" t="s">
        <v>1290</v>
      </c>
      <c r="P637" t="s">
        <v>1290</v>
      </c>
      <c r="Q637" t="s">
        <v>1290</v>
      </c>
      <c r="R637" t="s">
        <v>1290</v>
      </c>
    </row>
    <row r="638" spans="1:18" hidden="1" x14ac:dyDescent="0.35">
      <c r="A638" t="s">
        <v>1860</v>
      </c>
      <c r="B638" t="s">
        <v>1861</v>
      </c>
      <c r="C638">
        <v>33.344459759999999</v>
      </c>
      <c r="D638">
        <v>-3.3563570230000002</v>
      </c>
      <c r="E638">
        <v>0.89775974400000003</v>
      </c>
      <c r="F638">
        <v>-3.4456018309999998</v>
      </c>
      <c r="G638">
        <v>5.6978900000000002E-4</v>
      </c>
      <c r="H638">
        <v>9.2655380000000002E-3</v>
      </c>
      <c r="I638">
        <v>7.1390599879999996</v>
      </c>
      <c r="J638">
        <v>10.682189040000001</v>
      </c>
      <c r="K638">
        <v>0</v>
      </c>
      <c r="L638">
        <v>63.154471919999999</v>
      </c>
      <c r="M638">
        <v>75.051822599999994</v>
      </c>
      <c r="N638">
        <v>44.03921502</v>
      </c>
      <c r="O638" t="s">
        <v>1290</v>
      </c>
      <c r="P638" t="s">
        <v>1290</v>
      </c>
      <c r="Q638" t="s">
        <v>1290</v>
      </c>
      <c r="R638" t="s">
        <v>1290</v>
      </c>
    </row>
    <row r="639" spans="1:18" hidden="1" x14ac:dyDescent="0.35">
      <c r="A639" t="s">
        <v>2188</v>
      </c>
      <c r="B639" t="s">
        <v>2189</v>
      </c>
      <c r="C639">
        <v>958.91445629999998</v>
      </c>
      <c r="D639">
        <v>-3.3627407269999998</v>
      </c>
      <c r="E639">
        <v>0.32108228799999999</v>
      </c>
      <c r="F639">
        <v>-9.6539312119999998</v>
      </c>
      <c r="G639">
        <v>4.7300000000000003E-22</v>
      </c>
      <c r="H639">
        <v>6.3699999999999996E-20</v>
      </c>
      <c r="I639">
        <v>149.9202598</v>
      </c>
      <c r="J639">
        <v>171.98324349999999</v>
      </c>
      <c r="K639">
        <v>187.86935650000001</v>
      </c>
      <c r="L639">
        <v>2603.4724099999999</v>
      </c>
      <c r="M639">
        <v>974.7584276</v>
      </c>
      <c r="N639">
        <v>1665.483041</v>
      </c>
      <c r="O639" t="s">
        <v>1290</v>
      </c>
      <c r="P639" t="s">
        <v>1290</v>
      </c>
      <c r="Q639" t="s">
        <v>1290</v>
      </c>
      <c r="R639" t="s">
        <v>1290</v>
      </c>
    </row>
    <row r="640" spans="1:18" hidden="1" x14ac:dyDescent="0.35">
      <c r="A640" t="s">
        <v>2398</v>
      </c>
      <c r="B640" t="s">
        <v>2399</v>
      </c>
      <c r="C640">
        <v>27.86457592</v>
      </c>
      <c r="D640">
        <v>-3.3866858620000002</v>
      </c>
      <c r="E640">
        <v>0.74306471500000004</v>
      </c>
      <c r="F640">
        <v>-4.2037407959999999</v>
      </c>
      <c r="G640">
        <v>2.6299999999999999E-5</v>
      </c>
      <c r="H640">
        <v>6.0784399999999996E-4</v>
      </c>
      <c r="I640">
        <v>5.0993285630000003</v>
      </c>
      <c r="J640">
        <v>4.2728756160000003</v>
      </c>
      <c r="K640">
        <v>5.2185932350000002</v>
      </c>
      <c r="L640">
        <v>33.933746110000001</v>
      </c>
      <c r="M640">
        <v>79.628153240000003</v>
      </c>
      <c r="N640">
        <v>39.034758770000003</v>
      </c>
      <c r="O640" t="s">
        <v>1290</v>
      </c>
      <c r="P640" t="s">
        <v>1290</v>
      </c>
      <c r="Q640" t="s">
        <v>1290</v>
      </c>
      <c r="R640" t="s">
        <v>1290</v>
      </c>
    </row>
    <row r="641" spans="1:18" hidden="1" x14ac:dyDescent="0.35">
      <c r="A641" t="s">
        <v>1288</v>
      </c>
      <c r="B641" t="s">
        <v>1457</v>
      </c>
      <c r="C641">
        <v>476.04029079999998</v>
      </c>
      <c r="D641">
        <v>-3.4198337259999998</v>
      </c>
      <c r="E641">
        <v>0.212324869</v>
      </c>
      <c r="F641">
        <v>-14.86777944</v>
      </c>
      <c r="G641">
        <v>5.3400000000000002E-50</v>
      </c>
      <c r="H641">
        <v>3.0799999999999999E-47</v>
      </c>
      <c r="I641">
        <v>92.807779850000003</v>
      </c>
      <c r="J641">
        <v>87.593950129999996</v>
      </c>
      <c r="K641">
        <v>63.666837460000004</v>
      </c>
      <c r="L641">
        <v>917.15374889999998</v>
      </c>
      <c r="M641">
        <v>925.33405670000002</v>
      </c>
      <c r="N641">
        <v>769.68537160000005</v>
      </c>
      <c r="O641" t="s">
        <v>1290</v>
      </c>
      <c r="P641" t="s">
        <v>1290</v>
      </c>
      <c r="Q641" t="s">
        <v>1290</v>
      </c>
      <c r="R641" t="s">
        <v>1290</v>
      </c>
    </row>
    <row r="642" spans="1:18" hidden="1" x14ac:dyDescent="0.35">
      <c r="A642" t="s">
        <v>2440</v>
      </c>
      <c r="B642" t="s">
        <v>2441</v>
      </c>
      <c r="C642">
        <v>73.128549550000002</v>
      </c>
      <c r="D642">
        <v>-3.4502628309999999</v>
      </c>
      <c r="E642">
        <v>0.89464289600000002</v>
      </c>
      <c r="F642">
        <v>-3.5625705390000002</v>
      </c>
      <c r="G642">
        <v>3.6724099999999998E-4</v>
      </c>
      <c r="H642">
        <v>6.4459160000000003E-3</v>
      </c>
      <c r="I642">
        <v>7.1390599879999996</v>
      </c>
      <c r="J642">
        <v>20.29615918</v>
      </c>
      <c r="K642">
        <v>9.3934678229999999</v>
      </c>
      <c r="L642">
        <v>38.646766399999997</v>
      </c>
      <c r="M642">
        <v>321.2584114</v>
      </c>
      <c r="N642">
        <v>42.037432520000003</v>
      </c>
      <c r="O642" t="s">
        <v>1290</v>
      </c>
      <c r="P642" t="s">
        <v>1290</v>
      </c>
      <c r="Q642" t="s">
        <v>1290</v>
      </c>
      <c r="R642" t="s">
        <v>1290</v>
      </c>
    </row>
    <row r="643" spans="1:18" hidden="1" x14ac:dyDescent="0.35">
      <c r="A643" t="s">
        <v>2566</v>
      </c>
      <c r="B643" t="s">
        <v>2567</v>
      </c>
      <c r="C643">
        <v>27.360533629999999</v>
      </c>
      <c r="D643">
        <v>-3.4599468820000001</v>
      </c>
      <c r="E643">
        <v>1.039216844</v>
      </c>
      <c r="F643">
        <v>-3.076270842</v>
      </c>
      <c r="G643">
        <v>2.0960739999999999E-3</v>
      </c>
      <c r="H643">
        <v>2.8284365999999998E-2</v>
      </c>
      <c r="I643">
        <v>0</v>
      </c>
      <c r="J643">
        <v>6.4093134239999996</v>
      </c>
      <c r="K643">
        <v>7.3060305290000001</v>
      </c>
      <c r="L643">
        <v>82.006553089999997</v>
      </c>
      <c r="M643">
        <v>49.424370979999999</v>
      </c>
      <c r="N643">
        <v>19.016933760000001</v>
      </c>
      <c r="O643" t="s">
        <v>1290</v>
      </c>
      <c r="P643" t="s">
        <v>1290</v>
      </c>
      <c r="Q643" t="s">
        <v>1290</v>
      </c>
      <c r="R643" t="s">
        <v>1290</v>
      </c>
    </row>
    <row r="644" spans="1:18" hidden="1" x14ac:dyDescent="0.35">
      <c r="A644" t="s">
        <v>1850</v>
      </c>
      <c r="B644" t="s">
        <v>1851</v>
      </c>
      <c r="C644">
        <v>222.6037594</v>
      </c>
      <c r="D644">
        <v>-3.4698844279999999</v>
      </c>
      <c r="E644">
        <v>0.29399801599999997</v>
      </c>
      <c r="F644">
        <v>-10.90772675</v>
      </c>
      <c r="G644">
        <v>1.06E-27</v>
      </c>
      <c r="H644">
        <v>1.96E-25</v>
      </c>
      <c r="I644">
        <v>40.794628500000002</v>
      </c>
      <c r="J644">
        <v>36.31944274</v>
      </c>
      <c r="K644">
        <v>33.398996699999998</v>
      </c>
      <c r="L644">
        <v>476.95765360000001</v>
      </c>
      <c r="M644">
        <v>315.76681459999998</v>
      </c>
      <c r="N644">
        <v>432.38502019999999</v>
      </c>
      <c r="O644" t="s">
        <v>1290</v>
      </c>
      <c r="P644" t="s">
        <v>1290</v>
      </c>
      <c r="Q644" t="s">
        <v>1290</v>
      </c>
      <c r="R644" t="s">
        <v>1290</v>
      </c>
    </row>
    <row r="645" spans="1:18" hidden="1" x14ac:dyDescent="0.35">
      <c r="A645" t="s">
        <v>2014</v>
      </c>
      <c r="B645" t="s">
        <v>2015</v>
      </c>
      <c r="C645">
        <v>1311.6411270000001</v>
      </c>
      <c r="D645">
        <v>-3.4709269169999999</v>
      </c>
      <c r="E645">
        <v>0.198227394</v>
      </c>
      <c r="F645">
        <v>-16.182892039999999</v>
      </c>
      <c r="G645">
        <v>6.6599999999999997E-59</v>
      </c>
      <c r="H645">
        <v>5.6799999999999997E-56</v>
      </c>
      <c r="I645">
        <v>174.39703689999999</v>
      </c>
      <c r="J645">
        <v>222.18953200000001</v>
      </c>
      <c r="K645">
        <v>254.6673499</v>
      </c>
      <c r="L645">
        <v>2508.2694000000001</v>
      </c>
      <c r="M645">
        <v>2769.595307</v>
      </c>
      <c r="N645">
        <v>1940.7281350000001</v>
      </c>
      <c r="O645" t="s">
        <v>1290</v>
      </c>
      <c r="P645" t="s">
        <v>1290</v>
      </c>
      <c r="Q645" t="s">
        <v>1290</v>
      </c>
      <c r="R645" t="s">
        <v>1290</v>
      </c>
    </row>
    <row r="646" spans="1:18" hidden="1" x14ac:dyDescent="0.35">
      <c r="A646" t="s">
        <v>2676</v>
      </c>
      <c r="B646" t="s">
        <v>2677</v>
      </c>
      <c r="C646">
        <v>237.7674232</v>
      </c>
      <c r="D646">
        <v>-3.4812512610000002</v>
      </c>
      <c r="E646">
        <v>0.64133775100000001</v>
      </c>
      <c r="F646">
        <v>-5.0179750869999999</v>
      </c>
      <c r="G646">
        <v>5.2200000000000004E-7</v>
      </c>
      <c r="H646">
        <v>1.6699999999999999E-5</v>
      </c>
      <c r="I646">
        <v>15.297985690000001</v>
      </c>
      <c r="J646">
        <v>82.252855609999997</v>
      </c>
      <c r="K646">
        <v>19.830654289999998</v>
      </c>
      <c r="L646">
        <v>289.37944599999997</v>
      </c>
      <c r="M646">
        <v>749.60295989999997</v>
      </c>
      <c r="N646">
        <v>270.24063760000001</v>
      </c>
      <c r="O646" t="s">
        <v>1290</v>
      </c>
      <c r="P646" t="s">
        <v>1290</v>
      </c>
      <c r="Q646" t="s">
        <v>1290</v>
      </c>
      <c r="R646" t="s">
        <v>1290</v>
      </c>
    </row>
    <row r="647" spans="1:18" hidden="1" x14ac:dyDescent="0.35">
      <c r="A647" t="s">
        <v>1290</v>
      </c>
      <c r="B647" t="s">
        <v>2788</v>
      </c>
      <c r="C647">
        <v>169.5509251</v>
      </c>
      <c r="D647">
        <v>-3.494968622</v>
      </c>
      <c r="E647">
        <v>0.66349077099999998</v>
      </c>
      <c r="F647">
        <v>-4.8711065140000001</v>
      </c>
      <c r="G647">
        <v>1.11E-6</v>
      </c>
      <c r="H647">
        <v>3.3399999999999999E-5</v>
      </c>
      <c r="I647">
        <v>14.27811998</v>
      </c>
      <c r="J647">
        <v>35.251223830000001</v>
      </c>
      <c r="K647">
        <v>33.398996699999998</v>
      </c>
      <c r="L647">
        <v>66.924888150000001</v>
      </c>
      <c r="M647">
        <v>442.07354040000001</v>
      </c>
      <c r="N647">
        <v>425.37878139999998</v>
      </c>
      <c r="O647" t="s">
        <v>1290</v>
      </c>
      <c r="P647" t="s">
        <v>1290</v>
      </c>
      <c r="Q647" t="s">
        <v>1290</v>
      </c>
      <c r="R647" t="s">
        <v>1290</v>
      </c>
    </row>
    <row r="648" spans="1:18" hidden="1" x14ac:dyDescent="0.35">
      <c r="A648" t="s">
        <v>2614</v>
      </c>
      <c r="B648" t="s">
        <v>2615</v>
      </c>
      <c r="C648">
        <v>2239.8068669999998</v>
      </c>
      <c r="D648">
        <v>-3.515223491</v>
      </c>
      <c r="E648">
        <v>0.195667113</v>
      </c>
      <c r="F648">
        <v>-16.62103063</v>
      </c>
      <c r="G648">
        <v>4.9099999999999998E-62</v>
      </c>
      <c r="H648">
        <v>4.8900000000000004E-59</v>
      </c>
      <c r="I648">
        <v>336.55568520000003</v>
      </c>
      <c r="J648">
        <v>425.15112379999999</v>
      </c>
      <c r="K648">
        <v>319.377906</v>
      </c>
      <c r="L648">
        <v>3902.3808020000001</v>
      </c>
      <c r="M648">
        <v>5158.4399039999998</v>
      </c>
      <c r="N648">
        <v>3296.9357789999999</v>
      </c>
      <c r="O648" t="s">
        <v>1290</v>
      </c>
      <c r="P648" t="s">
        <v>1290</v>
      </c>
      <c r="Q648" t="s">
        <v>1290</v>
      </c>
      <c r="R648" t="s">
        <v>1290</v>
      </c>
    </row>
    <row r="649" spans="1:18" hidden="1" x14ac:dyDescent="0.35">
      <c r="A649" t="s">
        <v>1338</v>
      </c>
      <c r="B649" t="s">
        <v>1339</v>
      </c>
      <c r="C649">
        <v>471.59781149999998</v>
      </c>
      <c r="D649">
        <v>-3.5748514519999999</v>
      </c>
      <c r="E649">
        <v>0.41903038999999997</v>
      </c>
      <c r="F649">
        <v>-7.9035247249999996</v>
      </c>
      <c r="G649">
        <v>2.7099999999999999E-15</v>
      </c>
      <c r="H649">
        <v>2.2999999999999998E-13</v>
      </c>
      <c r="I649">
        <v>64.251539899999997</v>
      </c>
      <c r="J649">
        <v>112.1629849</v>
      </c>
      <c r="K649">
        <v>42.792464520000003</v>
      </c>
      <c r="L649">
        <v>727.69033320000005</v>
      </c>
      <c r="M649">
        <v>1337.2038150000001</v>
      </c>
      <c r="N649">
        <v>545.48573150000004</v>
      </c>
      <c r="O649" t="s">
        <v>1290</v>
      </c>
      <c r="P649" t="s">
        <v>1290</v>
      </c>
      <c r="Q649" t="s">
        <v>1290</v>
      </c>
      <c r="R649" t="s">
        <v>1290</v>
      </c>
    </row>
    <row r="650" spans="1:18" hidden="1" x14ac:dyDescent="0.35">
      <c r="A650" t="s">
        <v>1288</v>
      </c>
      <c r="B650" t="s">
        <v>1483</v>
      </c>
      <c r="C650">
        <v>389.24578289999999</v>
      </c>
      <c r="D650">
        <v>-3.5972608940000002</v>
      </c>
      <c r="E650">
        <v>0.22604950900000001</v>
      </c>
      <c r="F650">
        <v>-14.7499833</v>
      </c>
      <c r="G650">
        <v>3.0799999999999999E-49</v>
      </c>
      <c r="H650">
        <v>1.6200000000000001E-46</v>
      </c>
      <c r="I650">
        <v>68.331002749999996</v>
      </c>
      <c r="J650">
        <v>56.615601910000002</v>
      </c>
      <c r="K650">
        <v>53.229650990000003</v>
      </c>
      <c r="L650">
        <v>758.79626710000002</v>
      </c>
      <c r="M650">
        <v>788.95940340000004</v>
      </c>
      <c r="N650">
        <v>609.54277149999996</v>
      </c>
      <c r="O650" t="s">
        <v>1290</v>
      </c>
      <c r="P650" t="s">
        <v>1290</v>
      </c>
      <c r="Q650" t="s">
        <v>1290</v>
      </c>
      <c r="R650" t="s">
        <v>1290</v>
      </c>
    </row>
    <row r="651" spans="1:18" hidden="1" x14ac:dyDescent="0.35">
      <c r="A651" t="s">
        <v>1290</v>
      </c>
      <c r="B651" t="s">
        <v>2799</v>
      </c>
      <c r="C651">
        <v>180.8521562</v>
      </c>
      <c r="D651">
        <v>-3.6105105869999998</v>
      </c>
      <c r="E651">
        <v>0.82097322299999997</v>
      </c>
      <c r="F651">
        <v>-4.0774486769999996</v>
      </c>
      <c r="G651">
        <v>4.5500000000000001E-5</v>
      </c>
      <c r="H651">
        <v>9.9870699999999994E-4</v>
      </c>
      <c r="I651">
        <v>9.1787914140000009</v>
      </c>
      <c r="J651">
        <v>42.728756160000003</v>
      </c>
      <c r="K651">
        <v>30.267840759999999</v>
      </c>
      <c r="L651">
        <v>39.589370459999998</v>
      </c>
      <c r="M651">
        <v>658.07634689999998</v>
      </c>
      <c r="N651">
        <v>305.2718314</v>
      </c>
      <c r="O651" t="s">
        <v>1290</v>
      </c>
      <c r="P651" t="s">
        <v>1290</v>
      </c>
      <c r="Q651" t="s">
        <v>1290</v>
      </c>
      <c r="R651" t="s">
        <v>1290</v>
      </c>
    </row>
    <row r="652" spans="1:18" hidden="1" x14ac:dyDescent="0.35">
      <c r="A652" t="s">
        <v>2016</v>
      </c>
      <c r="B652" t="s">
        <v>2017</v>
      </c>
      <c r="C652">
        <v>46.059518490000002</v>
      </c>
      <c r="D652">
        <v>-3.6221055259999999</v>
      </c>
      <c r="E652">
        <v>0.90611934100000002</v>
      </c>
      <c r="F652">
        <v>-3.7070957080000002</v>
      </c>
      <c r="G652">
        <v>2.0965E-4</v>
      </c>
      <c r="H652">
        <v>3.9216320000000004E-3</v>
      </c>
      <c r="I652">
        <v>13.258254259999999</v>
      </c>
      <c r="J652">
        <v>7.4775323279999997</v>
      </c>
      <c r="K652">
        <v>0</v>
      </c>
      <c r="L652">
        <v>97.088218029999993</v>
      </c>
      <c r="M652">
        <v>113.49299999999999</v>
      </c>
      <c r="N652">
        <v>45.040106270000003</v>
      </c>
      <c r="O652" t="s">
        <v>1290</v>
      </c>
      <c r="P652" t="s">
        <v>1290</v>
      </c>
      <c r="Q652" t="s">
        <v>1290</v>
      </c>
      <c r="R652" t="s">
        <v>1290</v>
      </c>
    </row>
    <row r="653" spans="1:18" x14ac:dyDescent="0.35">
      <c r="A653" t="s">
        <v>461</v>
      </c>
      <c r="B653" t="s">
        <v>1420</v>
      </c>
      <c r="C653">
        <v>2113.383315</v>
      </c>
      <c r="D653">
        <v>-3.626762222</v>
      </c>
      <c r="E653">
        <v>0.16333055899999999</v>
      </c>
      <c r="F653">
        <v>-20.594601730000001</v>
      </c>
      <c r="G653">
        <v>3.0699999999999998E-94</v>
      </c>
      <c r="H653">
        <v>6.8700000000000005E-91</v>
      </c>
      <c r="I653">
        <v>321.2576995</v>
      </c>
      <c r="J653">
        <v>324.73854679999999</v>
      </c>
      <c r="K653">
        <v>303.72212630000001</v>
      </c>
      <c r="L653">
        <v>4154.9986900000004</v>
      </c>
      <c r="M653">
        <v>4473.8208400000003</v>
      </c>
      <c r="N653">
        <v>3101.7619850000001</v>
      </c>
      <c r="O653" t="s">
        <v>1281</v>
      </c>
      <c r="P653" t="s">
        <v>1397</v>
      </c>
      <c r="Q653" t="s">
        <v>1284</v>
      </c>
      <c r="R653" t="s">
        <v>1287</v>
      </c>
    </row>
    <row r="654" spans="1:18" hidden="1" x14ac:dyDescent="0.35">
      <c r="A654" t="s">
        <v>1288</v>
      </c>
      <c r="B654" t="s">
        <v>1444</v>
      </c>
      <c r="C654">
        <v>108.91761409999999</v>
      </c>
      <c r="D654">
        <v>-3.6558861349999998</v>
      </c>
      <c r="E654">
        <v>0.45672139</v>
      </c>
      <c r="F654">
        <v>-7.428712129</v>
      </c>
      <c r="G654">
        <v>1.1E-13</v>
      </c>
      <c r="H654">
        <v>7.9899999999999997E-12</v>
      </c>
      <c r="I654">
        <v>19.37744854</v>
      </c>
      <c r="J654">
        <v>21.364378080000002</v>
      </c>
      <c r="K654">
        <v>7.3060305290000001</v>
      </c>
      <c r="L654">
        <v>243.19184709999999</v>
      </c>
      <c r="M654">
        <v>161.08683869999999</v>
      </c>
      <c r="N654">
        <v>201.1791413</v>
      </c>
      <c r="O654" t="s">
        <v>1290</v>
      </c>
      <c r="P654" t="s">
        <v>1290</v>
      </c>
      <c r="Q654" t="s">
        <v>1290</v>
      </c>
      <c r="R654" t="s">
        <v>1290</v>
      </c>
    </row>
    <row r="655" spans="1:18" hidden="1" x14ac:dyDescent="0.35">
      <c r="A655" t="s">
        <v>1288</v>
      </c>
      <c r="B655" t="s">
        <v>1646</v>
      </c>
      <c r="C655">
        <v>37.373972979999998</v>
      </c>
      <c r="D655">
        <v>-3.657816006</v>
      </c>
      <c r="E655">
        <v>1.0630766899999999</v>
      </c>
      <c r="F655">
        <v>-3.1933553159999999</v>
      </c>
      <c r="G655">
        <v>1.4062980000000001E-3</v>
      </c>
      <c r="H655">
        <v>2.0209188999999999E-2</v>
      </c>
      <c r="I655">
        <v>12.23838855</v>
      </c>
      <c r="J655">
        <v>0</v>
      </c>
      <c r="K655">
        <v>4.1748745879999998</v>
      </c>
      <c r="L655">
        <v>54.67103539</v>
      </c>
      <c r="M655">
        <v>128.1372581</v>
      </c>
      <c r="N655">
        <v>25.02228126</v>
      </c>
      <c r="O655" t="s">
        <v>1290</v>
      </c>
      <c r="P655" t="s">
        <v>1290</v>
      </c>
      <c r="Q655" t="s">
        <v>1290</v>
      </c>
      <c r="R655" t="s">
        <v>1290</v>
      </c>
    </row>
    <row r="656" spans="1:18" hidden="1" x14ac:dyDescent="0.35">
      <c r="A656" t="s">
        <v>2632</v>
      </c>
      <c r="B656" t="s">
        <v>2633</v>
      </c>
      <c r="C656">
        <v>18.857486919999999</v>
      </c>
      <c r="D656">
        <v>-3.6608390759999998</v>
      </c>
      <c r="E656">
        <v>0.96945107699999999</v>
      </c>
      <c r="F656">
        <v>-3.504874821</v>
      </c>
      <c r="G656">
        <v>4.5682200000000001E-4</v>
      </c>
      <c r="H656">
        <v>7.7374770000000004E-3</v>
      </c>
      <c r="I656">
        <v>4.0794628499999996</v>
      </c>
      <c r="J656">
        <v>0</v>
      </c>
      <c r="K656">
        <v>4.1748745879999998</v>
      </c>
      <c r="L656">
        <v>33.933746110000001</v>
      </c>
      <c r="M656">
        <v>43.932774199999997</v>
      </c>
      <c r="N656">
        <v>27.024063760000001</v>
      </c>
      <c r="O656" t="s">
        <v>1290</v>
      </c>
      <c r="P656" t="s">
        <v>1290</v>
      </c>
      <c r="Q656" t="s">
        <v>1290</v>
      </c>
      <c r="R656" t="s">
        <v>1290</v>
      </c>
    </row>
    <row r="657" spans="1:18" hidden="1" x14ac:dyDescent="0.35">
      <c r="A657" t="s">
        <v>1934</v>
      </c>
      <c r="B657" t="s">
        <v>1935</v>
      </c>
      <c r="C657">
        <v>40.782248789999997</v>
      </c>
      <c r="D657">
        <v>-3.6817133069999999</v>
      </c>
      <c r="E657">
        <v>0.86488169500000001</v>
      </c>
      <c r="F657">
        <v>-3.9527705609999999</v>
      </c>
      <c r="G657">
        <v>7.7299999999999995E-5</v>
      </c>
      <c r="H657">
        <v>1.6022530000000001E-3</v>
      </c>
      <c r="I657">
        <v>10.198657130000001</v>
      </c>
      <c r="J657">
        <v>7.4775323279999997</v>
      </c>
      <c r="K657">
        <v>0</v>
      </c>
      <c r="L657">
        <v>52.785827279999999</v>
      </c>
      <c r="M657">
        <v>106.17087100000001</v>
      </c>
      <c r="N657">
        <v>68.060605030000005</v>
      </c>
      <c r="O657" t="s">
        <v>1290</v>
      </c>
      <c r="P657" t="s">
        <v>1290</v>
      </c>
      <c r="Q657" t="s">
        <v>1290</v>
      </c>
      <c r="R657" t="s">
        <v>1290</v>
      </c>
    </row>
    <row r="658" spans="1:18" hidden="1" x14ac:dyDescent="0.35">
      <c r="A658" t="s">
        <v>1288</v>
      </c>
      <c r="B658" t="s">
        <v>1533</v>
      </c>
      <c r="C658">
        <v>51.431872310000003</v>
      </c>
      <c r="D658">
        <v>-3.694849987</v>
      </c>
      <c r="E658">
        <v>0.84620589099999999</v>
      </c>
      <c r="F658">
        <v>-4.0555326049999998</v>
      </c>
      <c r="G658">
        <v>5.0000000000000002E-5</v>
      </c>
      <c r="H658">
        <v>1.0825629999999999E-3</v>
      </c>
      <c r="I658">
        <v>0</v>
      </c>
      <c r="J658">
        <v>11.750407940000001</v>
      </c>
      <c r="K658">
        <v>10.43718647</v>
      </c>
      <c r="L658">
        <v>89.547385559999995</v>
      </c>
      <c r="M658">
        <v>131.79832260000001</v>
      </c>
      <c r="N658">
        <v>65.057931280000005</v>
      </c>
      <c r="O658" t="s">
        <v>1290</v>
      </c>
      <c r="P658" t="s">
        <v>1290</v>
      </c>
      <c r="Q658" t="s">
        <v>1290</v>
      </c>
      <c r="R658" t="s">
        <v>1290</v>
      </c>
    </row>
    <row r="659" spans="1:18" hidden="1" x14ac:dyDescent="0.35">
      <c r="A659" t="s">
        <v>1932</v>
      </c>
      <c r="B659" t="s">
        <v>1933</v>
      </c>
      <c r="C659">
        <v>860.88466419999997</v>
      </c>
      <c r="D659">
        <v>-3.7433881150000001</v>
      </c>
      <c r="E659">
        <v>0.23715488300000001</v>
      </c>
      <c r="F659">
        <v>-14.675446150000001</v>
      </c>
      <c r="G659">
        <v>9.2599999999999997E-49</v>
      </c>
      <c r="H659">
        <v>4.6099999999999999E-46</v>
      </c>
      <c r="I659">
        <v>135.6421398</v>
      </c>
      <c r="J659">
        <v>132.4591441</v>
      </c>
      <c r="K659">
        <v>90.803522279999996</v>
      </c>
      <c r="L659">
        <v>1715.5393859999999</v>
      </c>
      <c r="M659">
        <v>1881.7871620000001</v>
      </c>
      <c r="N659">
        <v>1209.0766309999999</v>
      </c>
      <c r="O659" t="s">
        <v>1290</v>
      </c>
      <c r="P659" t="s">
        <v>1290</v>
      </c>
      <c r="Q659" t="s">
        <v>1290</v>
      </c>
      <c r="R659" t="s">
        <v>1290</v>
      </c>
    </row>
    <row r="660" spans="1:18" hidden="1" x14ac:dyDescent="0.35">
      <c r="A660" t="s">
        <v>2654</v>
      </c>
      <c r="B660" t="s">
        <v>2655</v>
      </c>
      <c r="C660">
        <v>111.79044620000001</v>
      </c>
      <c r="D660">
        <v>-3.7615446669999999</v>
      </c>
      <c r="E660">
        <v>0.80432582200000002</v>
      </c>
      <c r="F660">
        <v>-4.3496182360000004</v>
      </c>
      <c r="G660">
        <v>1.36E-5</v>
      </c>
      <c r="H660">
        <v>3.4131800000000001E-4</v>
      </c>
      <c r="I660">
        <v>19.37744854</v>
      </c>
      <c r="J660">
        <v>26.7054726</v>
      </c>
      <c r="K660">
        <v>0</v>
      </c>
      <c r="L660">
        <v>238.47882680000001</v>
      </c>
      <c r="M660">
        <v>205.01961299999999</v>
      </c>
      <c r="N660">
        <v>181.16131630000001</v>
      </c>
      <c r="O660" t="s">
        <v>1290</v>
      </c>
      <c r="P660" t="s">
        <v>1290</v>
      </c>
      <c r="Q660" t="s">
        <v>1290</v>
      </c>
      <c r="R660" t="s">
        <v>1290</v>
      </c>
    </row>
    <row r="661" spans="1:18" hidden="1" x14ac:dyDescent="0.35">
      <c r="A661" t="s">
        <v>2618</v>
      </c>
      <c r="B661" t="s">
        <v>2619</v>
      </c>
      <c r="C661">
        <v>162.50897370000001</v>
      </c>
      <c r="D661">
        <v>-3.7708582740000001</v>
      </c>
      <c r="E661">
        <v>0.41612531600000002</v>
      </c>
      <c r="F661">
        <v>-8.4297295460000008</v>
      </c>
      <c r="G661">
        <v>3.4599999999999998E-17</v>
      </c>
      <c r="H661">
        <v>3.3199999999999999E-15</v>
      </c>
      <c r="I661">
        <v>29.57610567</v>
      </c>
      <c r="J661">
        <v>16.023283559999999</v>
      </c>
      <c r="K661">
        <v>20.874372940000001</v>
      </c>
      <c r="L661">
        <v>214.91372530000001</v>
      </c>
      <c r="M661">
        <v>427.42928239999998</v>
      </c>
      <c r="N661">
        <v>266.23707259999998</v>
      </c>
      <c r="O661" t="s">
        <v>1290</v>
      </c>
      <c r="P661" t="s">
        <v>1290</v>
      </c>
      <c r="Q661" t="s">
        <v>1290</v>
      </c>
      <c r="R661" t="s">
        <v>1290</v>
      </c>
    </row>
    <row r="662" spans="1:18" hidden="1" x14ac:dyDescent="0.35">
      <c r="A662" t="s">
        <v>2698</v>
      </c>
      <c r="B662" t="s">
        <v>2699</v>
      </c>
      <c r="C662">
        <v>46.711812620000003</v>
      </c>
      <c r="D662">
        <v>-3.7959094269999998</v>
      </c>
      <c r="E662">
        <v>1.0238009889999999</v>
      </c>
      <c r="F662">
        <v>-3.4507439020000001</v>
      </c>
      <c r="G662">
        <v>5.5904399999999997E-4</v>
      </c>
      <c r="H662">
        <v>9.1322369999999996E-3</v>
      </c>
      <c r="I662">
        <v>8.1589257009999994</v>
      </c>
      <c r="J662">
        <v>10.682189040000001</v>
      </c>
      <c r="K662">
        <v>0</v>
      </c>
      <c r="L662">
        <v>54.67103539</v>
      </c>
      <c r="M662">
        <v>175.73109679999999</v>
      </c>
      <c r="N662">
        <v>31.027628759999999</v>
      </c>
      <c r="O662" t="s">
        <v>1290</v>
      </c>
      <c r="P662" t="s">
        <v>1290</v>
      </c>
      <c r="Q662" t="s">
        <v>1290</v>
      </c>
      <c r="R662" t="s">
        <v>1290</v>
      </c>
    </row>
    <row r="663" spans="1:18" hidden="1" x14ac:dyDescent="0.35">
      <c r="A663" t="s">
        <v>1288</v>
      </c>
      <c r="B663" t="s">
        <v>1544</v>
      </c>
      <c r="C663">
        <v>25.835970199999998</v>
      </c>
      <c r="D663">
        <v>-3.808017075</v>
      </c>
      <c r="E663">
        <v>0.92065990799999997</v>
      </c>
      <c r="F663">
        <v>-3.8504801139999998</v>
      </c>
      <c r="G663">
        <v>1.17887E-4</v>
      </c>
      <c r="H663">
        <v>2.3603640000000002E-3</v>
      </c>
      <c r="I663">
        <v>7.1390599879999996</v>
      </c>
      <c r="J663">
        <v>0</v>
      </c>
      <c r="K663">
        <v>3.1311559409999998</v>
      </c>
      <c r="L663">
        <v>44.302390750000001</v>
      </c>
      <c r="M663">
        <v>60.407564530000002</v>
      </c>
      <c r="N663">
        <v>40.035650019999999</v>
      </c>
      <c r="O663" t="s">
        <v>1290</v>
      </c>
      <c r="P663" t="s">
        <v>1290</v>
      </c>
      <c r="Q663" t="s">
        <v>1290</v>
      </c>
      <c r="R663" t="s">
        <v>1290</v>
      </c>
    </row>
    <row r="664" spans="1:18" hidden="1" x14ac:dyDescent="0.35">
      <c r="A664" t="s">
        <v>1288</v>
      </c>
      <c r="B664" t="s">
        <v>1475</v>
      </c>
      <c r="C664">
        <v>112.4709628</v>
      </c>
      <c r="D664">
        <v>-3.8208916340000001</v>
      </c>
      <c r="E664">
        <v>0.980433789</v>
      </c>
      <c r="F664">
        <v>-3.6288602729999999</v>
      </c>
      <c r="G664">
        <v>2.8467500000000002E-4</v>
      </c>
      <c r="H664">
        <v>5.1738139999999997E-3</v>
      </c>
      <c r="I664">
        <v>26.516508529999999</v>
      </c>
      <c r="J664">
        <v>13.886845750000001</v>
      </c>
      <c r="K664">
        <v>4.1748745879999998</v>
      </c>
      <c r="L664">
        <v>33.933746110000001</v>
      </c>
      <c r="M664">
        <v>537.26121790000002</v>
      </c>
      <c r="N664">
        <v>59.052583779999999</v>
      </c>
      <c r="O664" t="s">
        <v>1290</v>
      </c>
      <c r="P664" t="s">
        <v>1290</v>
      </c>
      <c r="Q664" t="s">
        <v>1290</v>
      </c>
      <c r="R664" t="s">
        <v>1290</v>
      </c>
    </row>
    <row r="665" spans="1:18" hidden="1" x14ac:dyDescent="0.35">
      <c r="A665" t="s">
        <v>2574</v>
      </c>
      <c r="B665" t="s">
        <v>2575</v>
      </c>
      <c r="C665">
        <v>26.631507370000001</v>
      </c>
      <c r="D665">
        <v>-3.8347785230000002</v>
      </c>
      <c r="E665">
        <v>0.90859437399999998</v>
      </c>
      <c r="F665">
        <v>-3.9310656310000001</v>
      </c>
      <c r="G665">
        <v>8.4599999999999996E-5</v>
      </c>
      <c r="H665">
        <v>1.741951E-3</v>
      </c>
      <c r="I665">
        <v>4.0794628499999996</v>
      </c>
      <c r="J665">
        <v>6.4093134239999996</v>
      </c>
      <c r="K665">
        <v>0</v>
      </c>
      <c r="L665">
        <v>61.269263799999997</v>
      </c>
      <c r="M665">
        <v>54.000701630000002</v>
      </c>
      <c r="N665">
        <v>34.030302519999999</v>
      </c>
      <c r="O665" t="s">
        <v>1290</v>
      </c>
      <c r="P665" t="s">
        <v>1290</v>
      </c>
      <c r="Q665" t="s">
        <v>1290</v>
      </c>
      <c r="R665" t="s">
        <v>1290</v>
      </c>
    </row>
    <row r="666" spans="1:18" hidden="1" x14ac:dyDescent="0.35">
      <c r="A666" t="s">
        <v>1362</v>
      </c>
      <c r="B666" t="s">
        <v>1363</v>
      </c>
      <c r="C666">
        <v>4902.2092549999998</v>
      </c>
      <c r="D666">
        <v>-3.8518997619999999</v>
      </c>
      <c r="E666">
        <v>0.145053605</v>
      </c>
      <c r="F666">
        <v>-24.741648789999999</v>
      </c>
      <c r="G666">
        <v>3.8099999999999998E-135</v>
      </c>
      <c r="H666">
        <v>3.4200000000000001E-131</v>
      </c>
      <c r="I666">
        <v>627.21741329999998</v>
      </c>
      <c r="J666">
        <v>710.36557110000001</v>
      </c>
      <c r="K666">
        <v>567.78294389999996</v>
      </c>
      <c r="L666">
        <v>10108.485919999999</v>
      </c>
      <c r="M666">
        <v>9779.6185910000004</v>
      </c>
      <c r="N666">
        <v>7619.7850900000003</v>
      </c>
      <c r="O666" t="s">
        <v>1290</v>
      </c>
      <c r="P666" t="s">
        <v>1290</v>
      </c>
      <c r="Q666" t="s">
        <v>1290</v>
      </c>
      <c r="R666" t="s">
        <v>1290</v>
      </c>
    </row>
    <row r="667" spans="1:18" hidden="1" x14ac:dyDescent="0.35">
      <c r="A667" t="s">
        <v>1288</v>
      </c>
      <c r="B667" t="s">
        <v>1683</v>
      </c>
      <c r="C667">
        <v>49.465453859999997</v>
      </c>
      <c r="D667">
        <v>-3.8810632969999999</v>
      </c>
      <c r="E667">
        <v>0.91002418900000004</v>
      </c>
      <c r="F667">
        <v>-3.975750245</v>
      </c>
      <c r="G667">
        <v>7.0199999999999999E-5</v>
      </c>
      <c r="H667">
        <v>1.467009E-3</v>
      </c>
      <c r="I667">
        <v>7.1390599879999996</v>
      </c>
      <c r="J667">
        <v>11.750407940000001</v>
      </c>
      <c r="K667">
        <v>0</v>
      </c>
      <c r="L667">
        <v>158.35748179999999</v>
      </c>
      <c r="M667">
        <v>59.492298400000003</v>
      </c>
      <c r="N667">
        <v>60.053475030000001</v>
      </c>
      <c r="O667" t="s">
        <v>1290</v>
      </c>
      <c r="P667" t="s">
        <v>1290</v>
      </c>
      <c r="Q667" t="s">
        <v>1290</v>
      </c>
      <c r="R667" t="s">
        <v>1290</v>
      </c>
    </row>
    <row r="668" spans="1:18" hidden="1" x14ac:dyDescent="0.35">
      <c r="A668" t="s">
        <v>1288</v>
      </c>
      <c r="B668" t="s">
        <v>1559</v>
      </c>
      <c r="C668">
        <v>480.66894070000001</v>
      </c>
      <c r="D668">
        <v>-3.8924728970000002</v>
      </c>
      <c r="E668">
        <v>0.30119845899999997</v>
      </c>
      <c r="F668">
        <v>-12.049990230000001</v>
      </c>
      <c r="G668">
        <v>1.9399999999999999E-33</v>
      </c>
      <c r="H668">
        <v>5.0399999999999998E-31</v>
      </c>
      <c r="I668">
        <v>52.01315134</v>
      </c>
      <c r="J668">
        <v>72.638885470000005</v>
      </c>
      <c r="K668">
        <v>57.404525579999998</v>
      </c>
      <c r="L668">
        <v>591.95534869999994</v>
      </c>
      <c r="M668">
        <v>1154.1505890000001</v>
      </c>
      <c r="N668">
        <v>955.85114420000002</v>
      </c>
      <c r="O668" t="s">
        <v>1290</v>
      </c>
      <c r="P668" t="s">
        <v>1290</v>
      </c>
      <c r="Q668" t="s">
        <v>1290</v>
      </c>
      <c r="R668" t="s">
        <v>1290</v>
      </c>
    </row>
    <row r="669" spans="1:18" hidden="1" x14ac:dyDescent="0.35">
      <c r="A669" t="s">
        <v>1990</v>
      </c>
      <c r="B669" t="s">
        <v>1991</v>
      </c>
      <c r="C669">
        <v>90.277213959999997</v>
      </c>
      <c r="D669">
        <v>-3.896923192</v>
      </c>
      <c r="E669">
        <v>0.76627668999999998</v>
      </c>
      <c r="F669">
        <v>-4.7422671650000003</v>
      </c>
      <c r="G669">
        <v>2.1100000000000001E-6</v>
      </c>
      <c r="H669">
        <v>6.0300000000000002E-5</v>
      </c>
      <c r="I669">
        <v>19.37744854</v>
      </c>
      <c r="J669">
        <v>0</v>
      </c>
      <c r="K669">
        <v>14.61206106</v>
      </c>
      <c r="L669">
        <v>154.58706559999999</v>
      </c>
      <c r="M669">
        <v>162.917371</v>
      </c>
      <c r="N669">
        <v>190.16933760000001</v>
      </c>
      <c r="O669" t="s">
        <v>1290</v>
      </c>
      <c r="P669" t="s">
        <v>1290</v>
      </c>
      <c r="Q669" t="s">
        <v>1290</v>
      </c>
      <c r="R669" t="s">
        <v>1290</v>
      </c>
    </row>
    <row r="670" spans="1:18" hidden="1" x14ac:dyDescent="0.35">
      <c r="A670" t="s">
        <v>1980</v>
      </c>
      <c r="B670" t="s">
        <v>1981</v>
      </c>
      <c r="C670">
        <v>160.83235189999999</v>
      </c>
      <c r="D670">
        <v>-3.9346001319999999</v>
      </c>
      <c r="E670">
        <v>0.421525449</v>
      </c>
      <c r="F670">
        <v>-8.7101875700000004</v>
      </c>
      <c r="G670">
        <v>3.0300000000000001E-18</v>
      </c>
      <c r="H670">
        <v>3.0899999999999999E-16</v>
      </c>
      <c r="I670">
        <v>32.635702799999997</v>
      </c>
      <c r="J670">
        <v>17.091502460000001</v>
      </c>
      <c r="K670">
        <v>9.3934678229999999</v>
      </c>
      <c r="L670">
        <v>288.43684189999999</v>
      </c>
      <c r="M670">
        <v>322.1736775</v>
      </c>
      <c r="N670">
        <v>295.26291889999999</v>
      </c>
      <c r="O670" t="s">
        <v>1290</v>
      </c>
      <c r="P670" t="s">
        <v>1290</v>
      </c>
      <c r="Q670" t="s">
        <v>1290</v>
      </c>
      <c r="R670" t="s">
        <v>1290</v>
      </c>
    </row>
    <row r="671" spans="1:18" hidden="1" x14ac:dyDescent="0.35">
      <c r="A671" t="s">
        <v>2152</v>
      </c>
      <c r="B671" t="s">
        <v>2153</v>
      </c>
      <c r="C671">
        <v>393.21312440000003</v>
      </c>
      <c r="D671">
        <v>-3.949310181</v>
      </c>
      <c r="E671">
        <v>0.30687235099999999</v>
      </c>
      <c r="F671">
        <v>-12.01240763</v>
      </c>
      <c r="G671">
        <v>3.06E-33</v>
      </c>
      <c r="H671">
        <v>7.8300000000000003E-31</v>
      </c>
      <c r="I671">
        <v>64.251539899999997</v>
      </c>
      <c r="J671">
        <v>32.046567119999999</v>
      </c>
      <c r="K671">
        <v>46.967339109999998</v>
      </c>
      <c r="L671">
        <v>834.2045918</v>
      </c>
      <c r="M671">
        <v>828.31584699999996</v>
      </c>
      <c r="N671">
        <v>553.4928615</v>
      </c>
      <c r="O671" t="s">
        <v>1290</v>
      </c>
      <c r="P671" t="s">
        <v>1290</v>
      </c>
      <c r="Q671" t="s">
        <v>1290</v>
      </c>
      <c r="R671" t="s">
        <v>1290</v>
      </c>
    </row>
    <row r="672" spans="1:18" hidden="1" x14ac:dyDescent="0.35">
      <c r="A672" t="s">
        <v>1288</v>
      </c>
      <c r="B672" t="s">
        <v>1516</v>
      </c>
      <c r="C672">
        <v>1667.6681229999999</v>
      </c>
      <c r="D672">
        <v>-3.9546732499999999</v>
      </c>
      <c r="E672">
        <v>0.17557935099999999</v>
      </c>
      <c r="F672">
        <v>-21.025472669999999</v>
      </c>
      <c r="G672">
        <v>3.8400000000000001E-98</v>
      </c>
      <c r="H672">
        <v>9.8200000000000006E-95</v>
      </c>
      <c r="I672">
        <v>183.57582830000001</v>
      </c>
      <c r="J672">
        <v>238.2128156</v>
      </c>
      <c r="K672">
        <v>184.7382005</v>
      </c>
      <c r="L672">
        <v>3063.4631899999999</v>
      </c>
      <c r="M672">
        <v>3665.640848</v>
      </c>
      <c r="N672">
        <v>2670.3778560000001</v>
      </c>
      <c r="O672" t="s">
        <v>1290</v>
      </c>
      <c r="P672" t="s">
        <v>1290</v>
      </c>
      <c r="Q672" t="s">
        <v>1290</v>
      </c>
      <c r="R672" t="s">
        <v>1290</v>
      </c>
    </row>
    <row r="673" spans="1:18" hidden="1" x14ac:dyDescent="0.35">
      <c r="A673" t="s">
        <v>1288</v>
      </c>
      <c r="B673" t="s">
        <v>1617</v>
      </c>
      <c r="C673">
        <v>20.144291119999998</v>
      </c>
      <c r="D673">
        <v>-3.9583779140000002</v>
      </c>
      <c r="E673">
        <v>1.2759142969999999</v>
      </c>
      <c r="F673">
        <v>-2.896231759</v>
      </c>
      <c r="G673">
        <v>3.7767339999999999E-3</v>
      </c>
      <c r="H673">
        <v>4.7064719999999997E-2</v>
      </c>
      <c r="I673">
        <v>0</v>
      </c>
      <c r="J673">
        <v>0</v>
      </c>
      <c r="K673">
        <v>7.3060305290000001</v>
      </c>
      <c r="L673">
        <v>31.105933929999999</v>
      </c>
      <c r="M673">
        <v>49.424370979999999</v>
      </c>
      <c r="N673">
        <v>33.029411269999997</v>
      </c>
      <c r="O673" t="s">
        <v>1290</v>
      </c>
      <c r="P673" t="s">
        <v>1290</v>
      </c>
      <c r="Q673" t="s">
        <v>1290</v>
      </c>
      <c r="R673" t="s">
        <v>1290</v>
      </c>
    </row>
    <row r="674" spans="1:18" hidden="1" x14ac:dyDescent="0.35">
      <c r="A674" t="s">
        <v>1826</v>
      </c>
      <c r="B674" t="s">
        <v>1827</v>
      </c>
      <c r="C674">
        <v>108.6948991</v>
      </c>
      <c r="D674">
        <v>-3.989770219</v>
      </c>
      <c r="E674">
        <v>0.55632689099999999</v>
      </c>
      <c r="F674">
        <v>-6.6988237929999999</v>
      </c>
      <c r="G674">
        <v>2.0999999999999999E-11</v>
      </c>
      <c r="H674">
        <v>1.2799999999999999E-9</v>
      </c>
      <c r="I674">
        <v>6.119194276</v>
      </c>
      <c r="J674">
        <v>6.4093134239999996</v>
      </c>
      <c r="K674">
        <v>26.09296617</v>
      </c>
      <c r="L674">
        <v>203.60247659999999</v>
      </c>
      <c r="M674">
        <v>207.76541130000001</v>
      </c>
      <c r="N674">
        <v>202.1800326</v>
      </c>
      <c r="O674" t="s">
        <v>1290</v>
      </c>
      <c r="P674" t="s">
        <v>1290</v>
      </c>
      <c r="Q674" t="s">
        <v>1290</v>
      </c>
      <c r="R674" t="s">
        <v>1290</v>
      </c>
    </row>
    <row r="675" spans="1:18" hidden="1" x14ac:dyDescent="0.35">
      <c r="A675" t="s">
        <v>1944</v>
      </c>
      <c r="B675" t="s">
        <v>1945</v>
      </c>
      <c r="C675">
        <v>74.913520320000003</v>
      </c>
      <c r="D675">
        <v>-3.995379427</v>
      </c>
      <c r="E675">
        <v>0.91031698699999997</v>
      </c>
      <c r="F675">
        <v>-4.1000498460000001</v>
      </c>
      <c r="G675">
        <v>4.1300000000000001E-5</v>
      </c>
      <c r="H675">
        <v>9.1723100000000001E-4</v>
      </c>
      <c r="I675">
        <v>0</v>
      </c>
      <c r="J675">
        <v>22.43259698</v>
      </c>
      <c r="K675">
        <v>4.1748745879999998</v>
      </c>
      <c r="L675">
        <v>133.8497763</v>
      </c>
      <c r="M675">
        <v>130.88305650000001</v>
      </c>
      <c r="N675">
        <v>158.14081759999999</v>
      </c>
      <c r="O675" t="s">
        <v>1290</v>
      </c>
      <c r="P675" t="s">
        <v>1290</v>
      </c>
      <c r="Q675" t="s">
        <v>1290</v>
      </c>
      <c r="R675" t="s">
        <v>1290</v>
      </c>
    </row>
    <row r="676" spans="1:18" hidden="1" x14ac:dyDescent="0.35">
      <c r="A676" t="s">
        <v>1288</v>
      </c>
      <c r="B676" t="s">
        <v>1707</v>
      </c>
      <c r="C676">
        <v>53.413806100000002</v>
      </c>
      <c r="D676">
        <v>-4.0747584559999996</v>
      </c>
      <c r="E676">
        <v>1.3227822789999999</v>
      </c>
      <c r="F676">
        <v>-2.8815959439999999</v>
      </c>
      <c r="G676">
        <v>3.956668E-3</v>
      </c>
      <c r="H676">
        <v>4.8785156000000003E-2</v>
      </c>
      <c r="I676">
        <v>0</v>
      </c>
      <c r="J676">
        <v>10.682189040000001</v>
      </c>
      <c r="K676">
        <v>7.3060305290000001</v>
      </c>
      <c r="L676">
        <v>20.73728929</v>
      </c>
      <c r="M676">
        <v>272.74930649999999</v>
      </c>
      <c r="N676">
        <v>9.0080212540000009</v>
      </c>
      <c r="O676" t="s">
        <v>1290</v>
      </c>
      <c r="P676" t="s">
        <v>1290</v>
      </c>
      <c r="Q676" t="s">
        <v>1290</v>
      </c>
      <c r="R676" t="s">
        <v>1290</v>
      </c>
    </row>
    <row r="677" spans="1:18" hidden="1" x14ac:dyDescent="0.35">
      <c r="A677" t="s">
        <v>1288</v>
      </c>
      <c r="B677" t="s">
        <v>1289</v>
      </c>
      <c r="C677">
        <v>1506.8978609999999</v>
      </c>
      <c r="D677">
        <v>-4.1019513600000002</v>
      </c>
      <c r="E677">
        <v>0.27009390900000002</v>
      </c>
      <c r="F677">
        <v>-14.213267419999999</v>
      </c>
      <c r="G677">
        <v>7.5800000000000008E-46</v>
      </c>
      <c r="H677">
        <v>3.1599999999999998E-43</v>
      </c>
      <c r="I677">
        <v>133.6024084</v>
      </c>
      <c r="J677">
        <v>225.3941887</v>
      </c>
      <c r="K677">
        <v>138.81458000000001</v>
      </c>
      <c r="L677">
        <v>2572.3664760000001</v>
      </c>
      <c r="M677">
        <v>3831.3040169999999</v>
      </c>
      <c r="N677">
        <v>2139.9054930000002</v>
      </c>
      <c r="O677" t="s">
        <v>1290</v>
      </c>
      <c r="P677" t="s">
        <v>1290</v>
      </c>
      <c r="Q677" t="s">
        <v>1290</v>
      </c>
      <c r="R677" t="s">
        <v>1290</v>
      </c>
    </row>
    <row r="678" spans="1:18" hidden="1" x14ac:dyDescent="0.35">
      <c r="A678" t="s">
        <v>1288</v>
      </c>
      <c r="B678" t="s">
        <v>1532</v>
      </c>
      <c r="C678">
        <v>15.709856370000001</v>
      </c>
      <c r="D678">
        <v>-4.1144493899999999</v>
      </c>
      <c r="E678">
        <v>1.2811294259999999</v>
      </c>
      <c r="F678">
        <v>-3.0062653359999998</v>
      </c>
      <c r="G678">
        <v>2.6447810000000001E-3</v>
      </c>
      <c r="H678">
        <v>3.4518919000000002E-2</v>
      </c>
      <c r="I678">
        <v>5.0993285630000003</v>
      </c>
      <c r="J678">
        <v>0</v>
      </c>
      <c r="K678">
        <v>0</v>
      </c>
      <c r="L678">
        <v>33.933746110000001</v>
      </c>
      <c r="M678">
        <v>30.203782270000001</v>
      </c>
      <c r="N678">
        <v>25.02228126</v>
      </c>
      <c r="O678" t="s">
        <v>1290</v>
      </c>
      <c r="P678" t="s">
        <v>1290</v>
      </c>
      <c r="Q678" t="s">
        <v>1290</v>
      </c>
      <c r="R678" t="s">
        <v>1290</v>
      </c>
    </row>
    <row r="679" spans="1:18" hidden="1" x14ac:dyDescent="0.35">
      <c r="A679" t="s">
        <v>1288</v>
      </c>
      <c r="B679" t="s">
        <v>1586</v>
      </c>
      <c r="C679">
        <v>31.90771393</v>
      </c>
      <c r="D679">
        <v>-4.1444862039999997</v>
      </c>
      <c r="E679">
        <v>1.3038943409999999</v>
      </c>
      <c r="F679">
        <v>-2.9768146679999998</v>
      </c>
      <c r="G679">
        <v>2.9126E-3</v>
      </c>
      <c r="H679">
        <v>3.7441746999999997E-2</v>
      </c>
      <c r="I679">
        <v>10.198657130000001</v>
      </c>
      <c r="J679">
        <v>0</v>
      </c>
      <c r="K679">
        <v>0</v>
      </c>
      <c r="L679">
        <v>41.474578569999998</v>
      </c>
      <c r="M679">
        <v>110.7472016</v>
      </c>
      <c r="N679">
        <v>29.025846260000002</v>
      </c>
      <c r="O679" t="s">
        <v>1290</v>
      </c>
      <c r="P679" t="s">
        <v>1290</v>
      </c>
      <c r="Q679" t="s">
        <v>1290</v>
      </c>
      <c r="R679" t="s">
        <v>1290</v>
      </c>
    </row>
    <row r="680" spans="1:18" hidden="1" x14ac:dyDescent="0.35">
      <c r="A680" t="s">
        <v>1288</v>
      </c>
      <c r="B680" t="s">
        <v>1501</v>
      </c>
      <c r="C680">
        <v>7679.7935909999997</v>
      </c>
      <c r="D680">
        <v>-4.2051702019999997</v>
      </c>
      <c r="E680">
        <v>0.23178231299999999</v>
      </c>
      <c r="F680">
        <v>-17.007923290000001</v>
      </c>
      <c r="G680">
        <v>7.1700000000000001E-65</v>
      </c>
      <c r="H680">
        <v>8.57E-62</v>
      </c>
      <c r="I680">
        <v>790.39592730000004</v>
      </c>
      <c r="J680">
        <v>873.80306350000001</v>
      </c>
      <c r="K680">
        <v>705.55380530000002</v>
      </c>
      <c r="L680">
        <v>9354.402677</v>
      </c>
      <c r="M680">
        <v>19685.54391</v>
      </c>
      <c r="N680">
        <v>14669.062169999999</v>
      </c>
      <c r="O680" t="s">
        <v>1290</v>
      </c>
      <c r="P680" t="s">
        <v>1290</v>
      </c>
      <c r="Q680" t="s">
        <v>1290</v>
      </c>
      <c r="R680" t="s">
        <v>1290</v>
      </c>
    </row>
    <row r="681" spans="1:18" hidden="1" x14ac:dyDescent="0.35">
      <c r="A681" t="s">
        <v>2036</v>
      </c>
      <c r="B681" t="s">
        <v>2037</v>
      </c>
      <c r="C681">
        <v>1018.956948</v>
      </c>
      <c r="D681">
        <v>-4.2247802610000003</v>
      </c>
      <c r="E681">
        <v>0.36235651899999999</v>
      </c>
      <c r="F681">
        <v>-10.93328157</v>
      </c>
      <c r="G681">
        <v>7.99E-28</v>
      </c>
      <c r="H681">
        <v>1.4899999999999999E-25</v>
      </c>
      <c r="I681">
        <v>89.748182709999995</v>
      </c>
      <c r="J681">
        <v>59.820258619999997</v>
      </c>
      <c r="K681">
        <v>160.7326716</v>
      </c>
      <c r="L681">
        <v>2390.4438919999998</v>
      </c>
      <c r="M681">
        <v>1188.0154359999999</v>
      </c>
      <c r="N681">
        <v>2224.9812499999998</v>
      </c>
      <c r="O681" t="s">
        <v>1290</v>
      </c>
      <c r="P681" t="s">
        <v>1290</v>
      </c>
      <c r="Q681" t="s">
        <v>1290</v>
      </c>
      <c r="R681" t="s">
        <v>1290</v>
      </c>
    </row>
    <row r="682" spans="1:18" hidden="1" x14ac:dyDescent="0.35">
      <c r="A682" t="s">
        <v>2308</v>
      </c>
      <c r="B682" t="s">
        <v>2309</v>
      </c>
      <c r="C682">
        <v>56.324075200000003</v>
      </c>
      <c r="D682">
        <v>-4.2558827340000001</v>
      </c>
      <c r="E682">
        <v>0.77350395900000002</v>
      </c>
      <c r="F682">
        <v>-5.1620270120000002</v>
      </c>
      <c r="G682">
        <v>2.4400000000000001E-7</v>
      </c>
      <c r="H682">
        <v>8.2099999999999993E-6</v>
      </c>
      <c r="I682">
        <v>0</v>
      </c>
      <c r="J682">
        <v>7.4775323279999997</v>
      </c>
      <c r="K682">
        <v>9.3934678229999999</v>
      </c>
      <c r="L682">
        <v>128.194152</v>
      </c>
      <c r="M682">
        <v>120.81512909999999</v>
      </c>
      <c r="N682">
        <v>72.06417003</v>
      </c>
      <c r="O682" t="s">
        <v>1290</v>
      </c>
      <c r="P682" t="s">
        <v>1290</v>
      </c>
      <c r="Q682" t="s">
        <v>1290</v>
      </c>
      <c r="R682" t="s">
        <v>1290</v>
      </c>
    </row>
    <row r="683" spans="1:18" hidden="1" x14ac:dyDescent="0.35">
      <c r="A683" t="s">
        <v>1966</v>
      </c>
      <c r="B683" t="s">
        <v>1967</v>
      </c>
      <c r="C683">
        <v>20.747341800000001</v>
      </c>
      <c r="D683">
        <v>-4.260805103</v>
      </c>
      <c r="E683">
        <v>1.220542134</v>
      </c>
      <c r="F683">
        <v>-3.275405729</v>
      </c>
      <c r="G683">
        <v>1.0551029999999999E-3</v>
      </c>
      <c r="H683">
        <v>1.5795697000000001E-2</v>
      </c>
      <c r="I683">
        <v>6.119194276</v>
      </c>
      <c r="J683">
        <v>0</v>
      </c>
      <c r="K683">
        <v>0</v>
      </c>
      <c r="L683">
        <v>29.220725810000001</v>
      </c>
      <c r="M683">
        <v>42.10224195</v>
      </c>
      <c r="N683">
        <v>47.04188877</v>
      </c>
      <c r="O683" t="s">
        <v>1290</v>
      </c>
      <c r="P683" t="s">
        <v>1290</v>
      </c>
      <c r="Q683" t="s">
        <v>1290</v>
      </c>
      <c r="R683" t="s">
        <v>1290</v>
      </c>
    </row>
    <row r="684" spans="1:18" hidden="1" x14ac:dyDescent="0.35">
      <c r="A684" t="s">
        <v>1290</v>
      </c>
      <c r="B684" t="s">
        <v>2791</v>
      </c>
      <c r="C684">
        <v>50.00798717</v>
      </c>
      <c r="D684">
        <v>-4.2779203780000001</v>
      </c>
      <c r="E684">
        <v>0.835070749</v>
      </c>
      <c r="F684">
        <v>-4.8078393110000004</v>
      </c>
      <c r="G684">
        <v>1.53E-6</v>
      </c>
      <c r="H684">
        <v>4.49E-5</v>
      </c>
      <c r="I684">
        <v>4.0794628499999996</v>
      </c>
      <c r="J684">
        <v>10.682189040000001</v>
      </c>
      <c r="K684">
        <v>0</v>
      </c>
      <c r="L684">
        <v>65.982284100000001</v>
      </c>
      <c r="M684">
        <v>127.221992</v>
      </c>
      <c r="N684">
        <v>92.081995039999995</v>
      </c>
      <c r="O684" t="s">
        <v>1290</v>
      </c>
      <c r="P684" t="s">
        <v>1290</v>
      </c>
      <c r="Q684" t="s">
        <v>1290</v>
      </c>
      <c r="R684" t="s">
        <v>1290</v>
      </c>
    </row>
    <row r="685" spans="1:18" hidden="1" x14ac:dyDescent="0.35">
      <c r="A685" t="s">
        <v>1340</v>
      </c>
      <c r="B685" t="s">
        <v>1341</v>
      </c>
      <c r="C685">
        <v>1087.7469060000001</v>
      </c>
      <c r="D685">
        <v>-4.2792008360000002</v>
      </c>
      <c r="E685">
        <v>0.303527096</v>
      </c>
      <c r="F685">
        <v>-13.23165704</v>
      </c>
      <c r="G685">
        <v>5.7600000000000001E-40</v>
      </c>
      <c r="H685">
        <v>1.84E-37</v>
      </c>
      <c r="I685">
        <v>120.3441541</v>
      </c>
      <c r="J685">
        <v>86.525731219999997</v>
      </c>
      <c r="K685">
        <v>112.72161389999999</v>
      </c>
      <c r="L685">
        <v>1652.3849150000001</v>
      </c>
      <c r="M685">
        <v>3119.2269679999999</v>
      </c>
      <c r="N685">
        <v>1435.278053</v>
      </c>
      <c r="O685" t="s">
        <v>1290</v>
      </c>
      <c r="P685" t="s">
        <v>1290</v>
      </c>
      <c r="Q685" t="s">
        <v>1290</v>
      </c>
      <c r="R685" t="s">
        <v>1290</v>
      </c>
    </row>
    <row r="686" spans="1:18" hidden="1" x14ac:dyDescent="0.35">
      <c r="A686" t="s">
        <v>1288</v>
      </c>
      <c r="B686" t="s">
        <v>1624</v>
      </c>
      <c r="C686">
        <v>85.768867819999997</v>
      </c>
      <c r="D686">
        <v>-4.2832082839999996</v>
      </c>
      <c r="E686">
        <v>0.75400553800000003</v>
      </c>
      <c r="F686">
        <v>-5.3317564329999998</v>
      </c>
      <c r="G686">
        <v>9.7300000000000004E-8</v>
      </c>
      <c r="H686">
        <v>3.54E-6</v>
      </c>
      <c r="I686">
        <v>4.0794628499999996</v>
      </c>
      <c r="J686">
        <v>9.6139701360000007</v>
      </c>
      <c r="K686">
        <v>11.480905119999999</v>
      </c>
      <c r="L686">
        <v>41.474578569999998</v>
      </c>
      <c r="M686">
        <v>282.81723390000002</v>
      </c>
      <c r="N686">
        <v>165.1470563</v>
      </c>
      <c r="O686" t="s">
        <v>1290</v>
      </c>
      <c r="P686" t="s">
        <v>1290</v>
      </c>
      <c r="Q686" t="s">
        <v>1290</v>
      </c>
      <c r="R686" t="s">
        <v>1290</v>
      </c>
    </row>
    <row r="687" spans="1:18" hidden="1" x14ac:dyDescent="0.35">
      <c r="A687" t="s">
        <v>2500</v>
      </c>
      <c r="B687" t="s">
        <v>2501</v>
      </c>
      <c r="C687">
        <v>14.09167085</v>
      </c>
      <c r="D687">
        <v>-4.2863925199999997</v>
      </c>
      <c r="E687">
        <v>1.3015397959999999</v>
      </c>
      <c r="F687">
        <v>-3.0912294249999999</v>
      </c>
      <c r="G687">
        <v>1.9932959999999999E-3</v>
      </c>
      <c r="H687">
        <v>2.710156E-2</v>
      </c>
      <c r="I687">
        <v>4.0794628499999996</v>
      </c>
      <c r="J687">
        <v>0</v>
      </c>
      <c r="K687">
        <v>0</v>
      </c>
      <c r="L687">
        <v>30.163329869999998</v>
      </c>
      <c r="M687">
        <v>29.288516139999999</v>
      </c>
      <c r="N687">
        <v>21.018716260000001</v>
      </c>
      <c r="O687" t="s">
        <v>1290</v>
      </c>
      <c r="P687" t="s">
        <v>1290</v>
      </c>
      <c r="Q687" t="s">
        <v>1290</v>
      </c>
      <c r="R687" t="s">
        <v>1290</v>
      </c>
    </row>
    <row r="688" spans="1:18" hidden="1" x14ac:dyDescent="0.35">
      <c r="A688" t="s">
        <v>2090</v>
      </c>
      <c r="B688" t="s">
        <v>2091</v>
      </c>
      <c r="C688">
        <v>28.77927467</v>
      </c>
      <c r="D688">
        <v>-4.2982077060000003</v>
      </c>
      <c r="E688">
        <v>1.238964902</v>
      </c>
      <c r="F688">
        <v>-3.256890727</v>
      </c>
      <c r="G688">
        <v>1.126398E-3</v>
      </c>
      <c r="H688">
        <v>1.6671425E-2</v>
      </c>
      <c r="I688">
        <v>0</v>
      </c>
      <c r="J688">
        <v>0</v>
      </c>
      <c r="K688">
        <v>8.3497491759999996</v>
      </c>
      <c r="L688">
        <v>47.130202930000003</v>
      </c>
      <c r="M688">
        <v>31.11904839</v>
      </c>
      <c r="N688">
        <v>86.076647539999996</v>
      </c>
      <c r="O688" t="s">
        <v>1290</v>
      </c>
      <c r="P688" t="s">
        <v>1290</v>
      </c>
      <c r="Q688" t="s">
        <v>1290</v>
      </c>
      <c r="R688" t="s">
        <v>1290</v>
      </c>
    </row>
    <row r="689" spans="1:18" hidden="1" x14ac:dyDescent="0.35">
      <c r="A689" t="s">
        <v>1346</v>
      </c>
      <c r="B689" t="s">
        <v>1347</v>
      </c>
      <c r="C689">
        <v>795.16268609999997</v>
      </c>
      <c r="D689">
        <v>-4.2991741259999996</v>
      </c>
      <c r="E689">
        <v>0.27716727099999999</v>
      </c>
      <c r="F689">
        <v>-14.562107940000001</v>
      </c>
      <c r="G689">
        <v>4.8900000000000003E-48</v>
      </c>
      <c r="H689">
        <v>2.37E-45</v>
      </c>
      <c r="I689">
        <v>76.489928449999994</v>
      </c>
      <c r="J689">
        <v>77.979979990000004</v>
      </c>
      <c r="K689">
        <v>76.191461230000002</v>
      </c>
      <c r="L689">
        <v>1330.9569309999999</v>
      </c>
      <c r="M689">
        <v>2134.4006129999998</v>
      </c>
      <c r="N689">
        <v>1074.9572029999999</v>
      </c>
      <c r="O689" t="s">
        <v>1290</v>
      </c>
      <c r="P689" t="s">
        <v>1290</v>
      </c>
      <c r="Q689" t="s">
        <v>1290</v>
      </c>
      <c r="R689" t="s">
        <v>1290</v>
      </c>
    </row>
    <row r="690" spans="1:18" hidden="1" x14ac:dyDescent="0.35">
      <c r="A690" t="s">
        <v>2672</v>
      </c>
      <c r="B690" t="s">
        <v>2673</v>
      </c>
      <c r="C690">
        <v>955.96433960000002</v>
      </c>
      <c r="D690">
        <v>-4.3310313730000001</v>
      </c>
      <c r="E690">
        <v>0.202666559</v>
      </c>
      <c r="F690">
        <v>-20.072364159999999</v>
      </c>
      <c r="G690">
        <v>1.2900000000000001E-89</v>
      </c>
      <c r="H690">
        <v>2.3100000000000001E-86</v>
      </c>
      <c r="I690">
        <v>89.748182709999995</v>
      </c>
      <c r="J690">
        <v>102.54901479999999</v>
      </c>
      <c r="K690">
        <v>79.322617170000001</v>
      </c>
      <c r="L690">
        <v>1848.446559</v>
      </c>
      <c r="M690">
        <v>2134.4006129999998</v>
      </c>
      <c r="N690">
        <v>1481.3190509999999</v>
      </c>
      <c r="O690" t="s">
        <v>1290</v>
      </c>
      <c r="P690" t="s">
        <v>1290</v>
      </c>
      <c r="Q690" t="s">
        <v>1290</v>
      </c>
      <c r="R690" t="s">
        <v>1290</v>
      </c>
    </row>
    <row r="691" spans="1:18" hidden="1" x14ac:dyDescent="0.35">
      <c r="A691" t="s">
        <v>1288</v>
      </c>
      <c r="B691" t="s">
        <v>1497</v>
      </c>
      <c r="C691">
        <v>96.067450960000002</v>
      </c>
      <c r="D691">
        <v>-4.3405593519999996</v>
      </c>
      <c r="E691">
        <v>0.85556045400000003</v>
      </c>
      <c r="F691">
        <v>-4.7659109629999996</v>
      </c>
      <c r="G691">
        <v>1.88E-6</v>
      </c>
      <c r="H691">
        <v>5.4500000000000003E-5</v>
      </c>
      <c r="I691">
        <v>8.1589257009999994</v>
      </c>
      <c r="J691">
        <v>7.4775323279999997</v>
      </c>
      <c r="K691">
        <v>11.480905119999999</v>
      </c>
      <c r="L691">
        <v>69.752700329999996</v>
      </c>
      <c r="M691">
        <v>437.49720980000001</v>
      </c>
      <c r="N691">
        <v>42.037432520000003</v>
      </c>
      <c r="O691" t="s">
        <v>1290</v>
      </c>
      <c r="P691" t="s">
        <v>1290</v>
      </c>
      <c r="Q691" t="s">
        <v>1290</v>
      </c>
      <c r="R691" t="s">
        <v>1290</v>
      </c>
    </row>
    <row r="692" spans="1:18" hidden="1" x14ac:dyDescent="0.35">
      <c r="A692" t="s">
        <v>1288</v>
      </c>
      <c r="B692" t="s">
        <v>1297</v>
      </c>
      <c r="C692">
        <v>35981.319860000003</v>
      </c>
      <c r="D692">
        <v>-4.3644957240000002</v>
      </c>
      <c r="E692">
        <v>0.53524656199999998</v>
      </c>
      <c r="F692">
        <v>-7.6627513540000001</v>
      </c>
      <c r="G692">
        <v>1.8200000000000001E-14</v>
      </c>
      <c r="H692">
        <v>1.42E-12</v>
      </c>
      <c r="I692">
        <v>2164.1550419999999</v>
      </c>
      <c r="J692">
        <v>5563.284052</v>
      </c>
      <c r="K692">
        <v>2268.0006199999998</v>
      </c>
      <c r="L692">
        <v>61465.325449999997</v>
      </c>
      <c r="M692">
        <v>90141.815270000006</v>
      </c>
      <c r="N692">
        <v>54285.338750000003</v>
      </c>
      <c r="O692" t="s">
        <v>1290</v>
      </c>
      <c r="P692" t="s">
        <v>1290</v>
      </c>
      <c r="Q692" t="s">
        <v>1290</v>
      </c>
      <c r="R692" t="s">
        <v>1290</v>
      </c>
    </row>
    <row r="693" spans="1:18" hidden="1" x14ac:dyDescent="0.35">
      <c r="A693" t="s">
        <v>1288</v>
      </c>
      <c r="B693" t="s">
        <v>1534</v>
      </c>
      <c r="C693">
        <v>2879.0246259999999</v>
      </c>
      <c r="D693">
        <v>-4.414198442</v>
      </c>
      <c r="E693">
        <v>0.46160792699999997</v>
      </c>
      <c r="F693">
        <v>-8.9928352369999995</v>
      </c>
      <c r="G693">
        <v>2.4100000000000001E-19</v>
      </c>
      <c r="H693">
        <v>2.7300000000000001E-17</v>
      </c>
      <c r="I693">
        <v>195.8142168</v>
      </c>
      <c r="J693">
        <v>409.12784019999998</v>
      </c>
      <c r="K693">
        <v>169.08242079999999</v>
      </c>
      <c r="L693">
        <v>4302.9875270000002</v>
      </c>
      <c r="M693">
        <v>6737.2739769999998</v>
      </c>
      <c r="N693">
        <v>5459.8617709999999</v>
      </c>
      <c r="O693" t="s">
        <v>1290</v>
      </c>
      <c r="P693" t="s">
        <v>1290</v>
      </c>
      <c r="Q693" t="s">
        <v>1290</v>
      </c>
      <c r="R693" t="s">
        <v>1290</v>
      </c>
    </row>
    <row r="694" spans="1:18" hidden="1" x14ac:dyDescent="0.35">
      <c r="A694" t="s">
        <v>2150</v>
      </c>
      <c r="B694" t="s">
        <v>2151</v>
      </c>
      <c r="C694">
        <v>464.45489040000001</v>
      </c>
      <c r="D694">
        <v>-4.4143134079999999</v>
      </c>
      <c r="E694">
        <v>0.307557992</v>
      </c>
      <c r="F694">
        <v>-13.497548780000001</v>
      </c>
      <c r="G694">
        <v>1.6199999999999999E-41</v>
      </c>
      <c r="H694">
        <v>5.57E-39</v>
      </c>
      <c r="I694">
        <v>62.211808470000001</v>
      </c>
      <c r="J694">
        <v>38.455880540000003</v>
      </c>
      <c r="K694">
        <v>24.00552888</v>
      </c>
      <c r="L694">
        <v>986.90644929999996</v>
      </c>
      <c r="M694">
        <v>795.36626630000001</v>
      </c>
      <c r="N694">
        <v>879.78340909999997</v>
      </c>
      <c r="O694" t="s">
        <v>1290</v>
      </c>
      <c r="P694" t="s">
        <v>1290</v>
      </c>
      <c r="Q694" t="s">
        <v>1290</v>
      </c>
      <c r="R694" t="s">
        <v>1290</v>
      </c>
    </row>
    <row r="695" spans="1:18" hidden="1" x14ac:dyDescent="0.35">
      <c r="A695" t="s">
        <v>1880</v>
      </c>
      <c r="B695" t="s">
        <v>1881</v>
      </c>
      <c r="C695">
        <v>16.682636729999999</v>
      </c>
      <c r="D695">
        <v>-4.5010122050000003</v>
      </c>
      <c r="E695">
        <v>1.462728169</v>
      </c>
      <c r="F695">
        <v>-2.897310579</v>
      </c>
      <c r="G695">
        <v>3.7637690000000001E-3</v>
      </c>
      <c r="H695">
        <v>4.6935802999999998E-2</v>
      </c>
      <c r="I695">
        <v>0</v>
      </c>
      <c r="J695">
        <v>4.2728756160000003</v>
      </c>
      <c r="K695">
        <v>0</v>
      </c>
      <c r="L695">
        <v>15.08166494</v>
      </c>
      <c r="M695">
        <v>67.729693560000001</v>
      </c>
      <c r="N695">
        <v>13.01158626</v>
      </c>
      <c r="O695" t="s">
        <v>1290</v>
      </c>
      <c r="P695" t="s">
        <v>1290</v>
      </c>
      <c r="Q695" t="s">
        <v>1290</v>
      </c>
      <c r="R695" t="s">
        <v>1290</v>
      </c>
    </row>
    <row r="696" spans="1:18" x14ac:dyDescent="0.35">
      <c r="A696" t="s">
        <v>913</v>
      </c>
      <c r="B696" t="s">
        <v>1388</v>
      </c>
      <c r="C696">
        <v>25.13904497</v>
      </c>
      <c r="D696">
        <v>-4.5289922479999998</v>
      </c>
      <c r="E696">
        <v>0.88986229699999997</v>
      </c>
      <c r="F696">
        <v>-4.7939527929999999</v>
      </c>
      <c r="G696">
        <v>1.64E-6</v>
      </c>
      <c r="H696">
        <v>4.7800000000000003E-5</v>
      </c>
      <c r="I696">
        <v>3.059597138</v>
      </c>
      <c r="J696">
        <v>3.2046567119999998</v>
      </c>
      <c r="K696">
        <v>0</v>
      </c>
      <c r="L696">
        <v>46.187598870000002</v>
      </c>
      <c r="M696">
        <v>50.339637109999998</v>
      </c>
      <c r="N696">
        <v>48.042780020000002</v>
      </c>
      <c r="O696" t="s">
        <v>1281</v>
      </c>
      <c r="P696" t="s">
        <v>1389</v>
      </c>
      <c r="Q696" t="s">
        <v>1390</v>
      </c>
      <c r="R696" t="s">
        <v>1287</v>
      </c>
    </row>
    <row r="697" spans="1:18" hidden="1" x14ac:dyDescent="0.35">
      <c r="A697" t="s">
        <v>1290</v>
      </c>
      <c r="B697" t="s">
        <v>2801</v>
      </c>
      <c r="C697">
        <v>54.573819610000001</v>
      </c>
      <c r="D697">
        <v>-4.5341128660000001</v>
      </c>
      <c r="E697">
        <v>0.86710673100000002</v>
      </c>
      <c r="F697">
        <v>-4.9256663639999996</v>
      </c>
      <c r="G697">
        <v>8.4099999999999997E-7</v>
      </c>
      <c r="H697">
        <v>2.5999999999999998E-5</v>
      </c>
      <c r="I697">
        <v>3.059597138</v>
      </c>
      <c r="J697">
        <v>2.1364378080000002</v>
      </c>
      <c r="K697">
        <v>8.3497491759999996</v>
      </c>
      <c r="L697">
        <v>42.417182629999999</v>
      </c>
      <c r="M697">
        <v>211.42647590000001</v>
      </c>
      <c r="N697">
        <v>60.053475030000001</v>
      </c>
      <c r="O697" t="s">
        <v>1290</v>
      </c>
      <c r="P697" t="s">
        <v>1290</v>
      </c>
      <c r="Q697" t="s">
        <v>1290</v>
      </c>
      <c r="R697" t="s">
        <v>1290</v>
      </c>
    </row>
    <row r="698" spans="1:18" x14ac:dyDescent="0.35">
      <c r="A698" t="s">
        <v>678</v>
      </c>
      <c r="B698" t="s">
        <v>1285</v>
      </c>
      <c r="C698">
        <v>1608.7132120000001</v>
      </c>
      <c r="D698">
        <v>-4.5454372430000003</v>
      </c>
      <c r="E698">
        <v>0.230177617</v>
      </c>
      <c r="F698">
        <v>-18.604775279999998</v>
      </c>
      <c r="G698">
        <v>2.94E-77</v>
      </c>
      <c r="H698">
        <v>4.3899999999999998E-74</v>
      </c>
      <c r="I698">
        <v>152.97985689999999</v>
      </c>
      <c r="J698">
        <v>145.27777090000001</v>
      </c>
      <c r="K698">
        <v>98.109552809999997</v>
      </c>
      <c r="L698">
        <v>2915.4743530000001</v>
      </c>
      <c r="M698">
        <v>3907.2711060000001</v>
      </c>
      <c r="N698">
        <v>2433.1666300000002</v>
      </c>
      <c r="O698" t="s">
        <v>1281</v>
      </c>
      <c r="P698" t="s">
        <v>1282</v>
      </c>
      <c r="Q698" t="s">
        <v>1286</v>
      </c>
      <c r="R698" t="s">
        <v>1287</v>
      </c>
    </row>
    <row r="699" spans="1:18" hidden="1" x14ac:dyDescent="0.35">
      <c r="A699" t="s">
        <v>2726</v>
      </c>
      <c r="B699" t="s">
        <v>2727</v>
      </c>
      <c r="C699">
        <v>222.0531829</v>
      </c>
      <c r="D699">
        <v>-4.5696455409999999</v>
      </c>
      <c r="E699">
        <v>1.3593568140000001</v>
      </c>
      <c r="F699">
        <v>-3.168124138</v>
      </c>
      <c r="G699">
        <v>1.53426E-3</v>
      </c>
      <c r="H699">
        <v>2.1734337999999999E-2</v>
      </c>
      <c r="I699">
        <v>19.37744854</v>
      </c>
      <c r="J699">
        <v>0</v>
      </c>
      <c r="K699">
        <v>34.44271535</v>
      </c>
      <c r="L699">
        <v>273.35517700000003</v>
      </c>
      <c r="M699">
        <v>585.77032269999995</v>
      </c>
      <c r="N699">
        <v>419.37343390000001</v>
      </c>
      <c r="O699" t="s">
        <v>1290</v>
      </c>
      <c r="P699" t="s">
        <v>1290</v>
      </c>
      <c r="Q699" t="s">
        <v>1290</v>
      </c>
      <c r="R699" t="s">
        <v>1290</v>
      </c>
    </row>
    <row r="700" spans="1:18" hidden="1" x14ac:dyDescent="0.35">
      <c r="A700" t="s">
        <v>2770</v>
      </c>
      <c r="B700" t="s">
        <v>2771</v>
      </c>
      <c r="C700">
        <v>60.132046240000001</v>
      </c>
      <c r="D700">
        <v>-4.5788403070000001</v>
      </c>
      <c r="E700">
        <v>0.89811964200000005</v>
      </c>
      <c r="F700">
        <v>-4.8053797080000002</v>
      </c>
      <c r="G700">
        <v>1.5400000000000001E-6</v>
      </c>
      <c r="H700">
        <v>4.5399999999999999E-5</v>
      </c>
      <c r="I700">
        <v>7.1390599879999996</v>
      </c>
      <c r="J700">
        <v>0</v>
      </c>
      <c r="K700">
        <v>7.3060305290000001</v>
      </c>
      <c r="L700">
        <v>74.465720619999999</v>
      </c>
      <c r="M700">
        <v>217.83333880000001</v>
      </c>
      <c r="N700">
        <v>54.048127520000001</v>
      </c>
      <c r="O700" t="s">
        <v>1290</v>
      </c>
      <c r="P700" t="s">
        <v>1290</v>
      </c>
      <c r="Q700" t="s">
        <v>1290</v>
      </c>
      <c r="R700" t="s">
        <v>1290</v>
      </c>
    </row>
    <row r="701" spans="1:18" hidden="1" x14ac:dyDescent="0.35">
      <c r="A701" t="s">
        <v>1288</v>
      </c>
      <c r="B701" t="s">
        <v>1542</v>
      </c>
      <c r="C701">
        <v>17.56301727</v>
      </c>
      <c r="D701">
        <v>-4.6172874530000003</v>
      </c>
      <c r="E701">
        <v>1.240878707</v>
      </c>
      <c r="F701">
        <v>-3.509007789</v>
      </c>
      <c r="G701">
        <v>4.4978200000000002E-4</v>
      </c>
      <c r="H701">
        <v>7.6254390000000003E-3</v>
      </c>
      <c r="I701">
        <v>4.0794628499999996</v>
      </c>
      <c r="J701">
        <v>0</v>
      </c>
      <c r="K701">
        <v>0</v>
      </c>
      <c r="L701">
        <v>24.507705519999998</v>
      </c>
      <c r="M701">
        <v>45.763306460000003</v>
      </c>
      <c r="N701">
        <v>31.027628759999999</v>
      </c>
      <c r="O701" t="s">
        <v>1290</v>
      </c>
      <c r="P701" t="s">
        <v>1290</v>
      </c>
      <c r="Q701" t="s">
        <v>1290</v>
      </c>
      <c r="R701" t="s">
        <v>1290</v>
      </c>
    </row>
    <row r="702" spans="1:18" hidden="1" x14ac:dyDescent="0.35">
      <c r="A702" t="s">
        <v>1288</v>
      </c>
      <c r="B702" t="s">
        <v>1556</v>
      </c>
      <c r="C702">
        <v>1942.1940139999999</v>
      </c>
      <c r="D702">
        <v>-4.6391883409999997</v>
      </c>
      <c r="E702">
        <v>0.202712694</v>
      </c>
      <c r="F702">
        <v>-21.58796199</v>
      </c>
      <c r="G702">
        <v>2.3300000000000001E-103</v>
      </c>
      <c r="H702">
        <v>6.9599999999999996E-100</v>
      </c>
      <c r="I702">
        <v>118.3044227</v>
      </c>
      <c r="J702">
        <v>165.57393010000001</v>
      </c>
      <c r="K702">
        <v>165.95126490000001</v>
      </c>
      <c r="L702">
        <v>3043.6685050000001</v>
      </c>
      <c r="M702">
        <v>4585.4833079999999</v>
      </c>
      <c r="N702">
        <v>3574.1826550000001</v>
      </c>
      <c r="O702" t="s">
        <v>1290</v>
      </c>
      <c r="P702" t="s">
        <v>1290</v>
      </c>
      <c r="Q702" t="s">
        <v>1290</v>
      </c>
      <c r="R702" t="s">
        <v>1290</v>
      </c>
    </row>
    <row r="703" spans="1:18" hidden="1" x14ac:dyDescent="0.35">
      <c r="A703" t="s">
        <v>1288</v>
      </c>
      <c r="B703" t="s">
        <v>1613</v>
      </c>
      <c r="C703">
        <v>54.713199539999998</v>
      </c>
      <c r="D703">
        <v>-4.640078097</v>
      </c>
      <c r="E703">
        <v>0.96015297099999997</v>
      </c>
      <c r="F703">
        <v>-4.5586941080000001</v>
      </c>
      <c r="G703">
        <v>5.1499999999999998E-6</v>
      </c>
      <c r="H703">
        <v>1.3849700000000001E-4</v>
      </c>
      <c r="I703">
        <v>0</v>
      </c>
      <c r="J703">
        <v>8.5457512320000006</v>
      </c>
      <c r="K703">
        <v>4.1748745879999998</v>
      </c>
      <c r="L703">
        <v>37.704162340000003</v>
      </c>
      <c r="M703">
        <v>196.78221780000001</v>
      </c>
      <c r="N703">
        <v>81.072191290000006</v>
      </c>
      <c r="O703" t="s">
        <v>1290</v>
      </c>
      <c r="P703" t="s">
        <v>1290</v>
      </c>
      <c r="Q703" t="s">
        <v>1290</v>
      </c>
      <c r="R703" t="s">
        <v>1290</v>
      </c>
    </row>
    <row r="704" spans="1:18" hidden="1" x14ac:dyDescent="0.35">
      <c r="A704" t="s">
        <v>1288</v>
      </c>
      <c r="B704" t="s">
        <v>1675</v>
      </c>
      <c r="C704">
        <v>63.754288010000003</v>
      </c>
      <c r="D704">
        <v>-4.6507769659999996</v>
      </c>
      <c r="E704">
        <v>0.93995810000000002</v>
      </c>
      <c r="F704">
        <v>-4.6680193069999998</v>
      </c>
      <c r="G704">
        <v>3.0400000000000001E-6</v>
      </c>
      <c r="H704">
        <v>8.4599999999999996E-5</v>
      </c>
      <c r="I704">
        <v>2.0397314249999998</v>
      </c>
      <c r="J704">
        <v>4.2728756160000003</v>
      </c>
      <c r="K704">
        <v>8.3497491759999996</v>
      </c>
      <c r="L704">
        <v>21.67989335</v>
      </c>
      <c r="M704">
        <v>258.10504839999999</v>
      </c>
      <c r="N704">
        <v>88.078430040000001</v>
      </c>
      <c r="O704" t="s">
        <v>1290</v>
      </c>
      <c r="P704" t="s">
        <v>1290</v>
      </c>
      <c r="Q704" t="s">
        <v>1290</v>
      </c>
      <c r="R704" t="s">
        <v>1290</v>
      </c>
    </row>
    <row r="705" spans="1:18" hidden="1" x14ac:dyDescent="0.35">
      <c r="A705" t="s">
        <v>2402</v>
      </c>
      <c r="B705" t="s">
        <v>2403</v>
      </c>
      <c r="C705">
        <v>90.524255170000004</v>
      </c>
      <c r="D705">
        <v>-4.6514483850000001</v>
      </c>
      <c r="E705">
        <v>0.54949800800000004</v>
      </c>
      <c r="F705">
        <v>-7.9862236319999997</v>
      </c>
      <c r="G705">
        <v>1.3899999999999999E-15</v>
      </c>
      <c r="H705">
        <v>1.1999999999999999E-13</v>
      </c>
      <c r="I705">
        <v>10.198657130000001</v>
      </c>
      <c r="J705">
        <v>3.2046567119999998</v>
      </c>
      <c r="K705">
        <v>7.3060305290000001</v>
      </c>
      <c r="L705">
        <v>136.67758850000001</v>
      </c>
      <c r="M705">
        <v>241.63025809999999</v>
      </c>
      <c r="N705">
        <v>144.1283401</v>
      </c>
      <c r="O705" t="s">
        <v>1290</v>
      </c>
      <c r="P705" t="s">
        <v>1290</v>
      </c>
      <c r="Q705" t="s">
        <v>1290</v>
      </c>
      <c r="R705" t="s">
        <v>1290</v>
      </c>
    </row>
    <row r="706" spans="1:18" hidden="1" x14ac:dyDescent="0.35">
      <c r="A706" t="s">
        <v>1778</v>
      </c>
      <c r="B706" t="s">
        <v>1779</v>
      </c>
      <c r="C706">
        <v>131.8254943</v>
      </c>
      <c r="D706">
        <v>-4.6634942339999998</v>
      </c>
      <c r="E706">
        <v>0.76172155699999999</v>
      </c>
      <c r="F706">
        <v>-5.7769926429999998</v>
      </c>
      <c r="G706">
        <v>7.6000000000000002E-9</v>
      </c>
      <c r="H706">
        <v>3.3200000000000001E-7</v>
      </c>
      <c r="I706">
        <v>21.417179969999999</v>
      </c>
      <c r="J706">
        <v>8.5457512320000006</v>
      </c>
      <c r="K706">
        <v>0</v>
      </c>
      <c r="L706">
        <v>176.26695889999999</v>
      </c>
      <c r="M706">
        <v>329.49580650000001</v>
      </c>
      <c r="N706">
        <v>255.22726890000001</v>
      </c>
      <c r="O706" t="s">
        <v>1290</v>
      </c>
      <c r="P706" t="s">
        <v>1290</v>
      </c>
      <c r="Q706" t="s">
        <v>1290</v>
      </c>
      <c r="R706" t="s">
        <v>1290</v>
      </c>
    </row>
    <row r="707" spans="1:18" hidden="1" x14ac:dyDescent="0.35">
      <c r="A707" t="s">
        <v>2264</v>
      </c>
      <c r="B707" t="s">
        <v>2265</v>
      </c>
      <c r="C707">
        <v>46.555421039999999</v>
      </c>
      <c r="D707">
        <v>-4.6959508659999996</v>
      </c>
      <c r="E707">
        <v>0.91915336599999997</v>
      </c>
      <c r="F707">
        <v>-4.8228256849999998</v>
      </c>
      <c r="G707">
        <v>1.42E-6</v>
      </c>
      <c r="H707">
        <v>4.1999999999999998E-5</v>
      </c>
      <c r="I707">
        <v>7.1390599879999996</v>
      </c>
      <c r="J707">
        <v>3.2046567119999998</v>
      </c>
      <c r="K707">
        <v>0</v>
      </c>
      <c r="L707">
        <v>153.64446150000001</v>
      </c>
      <c r="M707">
        <v>72.306024210000004</v>
      </c>
      <c r="N707">
        <v>43.038323769999998</v>
      </c>
      <c r="O707" t="s">
        <v>1290</v>
      </c>
      <c r="P707" t="s">
        <v>1290</v>
      </c>
      <c r="Q707" t="s">
        <v>1290</v>
      </c>
      <c r="R707" t="s">
        <v>1290</v>
      </c>
    </row>
    <row r="708" spans="1:18" hidden="1" x14ac:dyDescent="0.35">
      <c r="A708" t="s">
        <v>1942</v>
      </c>
      <c r="B708" t="s">
        <v>1943</v>
      </c>
      <c r="C708">
        <v>122.6649056</v>
      </c>
      <c r="D708">
        <v>-4.7029792209999997</v>
      </c>
      <c r="E708">
        <v>0.62619917800000002</v>
      </c>
      <c r="F708">
        <v>-7.0903076399999998</v>
      </c>
      <c r="G708">
        <v>1.3399999999999999E-12</v>
      </c>
      <c r="H708">
        <v>8.7799999999999997E-11</v>
      </c>
      <c r="I708">
        <v>3.059597138</v>
      </c>
      <c r="J708">
        <v>8.5457512320000006</v>
      </c>
      <c r="K708">
        <v>15.6557797</v>
      </c>
      <c r="L708">
        <v>242.24924300000001</v>
      </c>
      <c r="M708">
        <v>352.3774598</v>
      </c>
      <c r="N708">
        <v>114.10160260000001</v>
      </c>
      <c r="O708" t="s">
        <v>1290</v>
      </c>
      <c r="P708" t="s">
        <v>1290</v>
      </c>
      <c r="Q708" t="s">
        <v>1290</v>
      </c>
      <c r="R708" t="s">
        <v>1290</v>
      </c>
    </row>
    <row r="709" spans="1:18" hidden="1" x14ac:dyDescent="0.35">
      <c r="A709" t="s">
        <v>1288</v>
      </c>
      <c r="B709" t="s">
        <v>1490</v>
      </c>
      <c r="C709">
        <v>19.789162780000002</v>
      </c>
      <c r="D709">
        <v>-4.7946554219999999</v>
      </c>
      <c r="E709">
        <v>1.1796239660000001</v>
      </c>
      <c r="F709">
        <v>-3.8415810019999999</v>
      </c>
      <c r="G709">
        <v>1.22244E-4</v>
      </c>
      <c r="H709">
        <v>2.4421619999999999E-3</v>
      </c>
      <c r="I709">
        <v>4.0794628499999996</v>
      </c>
      <c r="J709">
        <v>0</v>
      </c>
      <c r="K709">
        <v>0</v>
      </c>
      <c r="L709">
        <v>46.187598870000002</v>
      </c>
      <c r="M709">
        <v>38.441177430000003</v>
      </c>
      <c r="N709">
        <v>30.02673751</v>
      </c>
      <c r="O709" t="s">
        <v>1290</v>
      </c>
      <c r="P709" t="s">
        <v>1290</v>
      </c>
      <c r="Q709" t="s">
        <v>1290</v>
      </c>
      <c r="R709" t="s">
        <v>1290</v>
      </c>
    </row>
    <row r="710" spans="1:18" hidden="1" x14ac:dyDescent="0.35">
      <c r="A710" t="s">
        <v>1884</v>
      </c>
      <c r="B710" t="s">
        <v>1885</v>
      </c>
      <c r="C710">
        <v>20.914056670000001</v>
      </c>
      <c r="D710">
        <v>-4.8764916620000003</v>
      </c>
      <c r="E710">
        <v>1.1518276679999999</v>
      </c>
      <c r="F710">
        <v>-4.0053363749999997</v>
      </c>
      <c r="G710">
        <v>6.19E-5</v>
      </c>
      <c r="H710">
        <v>1.313341E-3</v>
      </c>
      <c r="I710">
        <v>4.0794628499999996</v>
      </c>
      <c r="J710">
        <v>0</v>
      </c>
      <c r="K710">
        <v>0</v>
      </c>
      <c r="L710">
        <v>46.187598870000002</v>
      </c>
      <c r="M710">
        <v>41.186975820000001</v>
      </c>
      <c r="N710">
        <v>34.030302519999999</v>
      </c>
      <c r="O710" t="s">
        <v>1290</v>
      </c>
      <c r="P710" t="s">
        <v>1290</v>
      </c>
      <c r="Q710" t="s">
        <v>1290</v>
      </c>
      <c r="R710" t="s">
        <v>1290</v>
      </c>
    </row>
    <row r="711" spans="1:18" hidden="1" x14ac:dyDescent="0.35">
      <c r="A711" t="s">
        <v>1324</v>
      </c>
      <c r="B711" t="s">
        <v>1325</v>
      </c>
      <c r="C711">
        <v>325.0099859</v>
      </c>
      <c r="D711">
        <v>-4.9097138640000004</v>
      </c>
      <c r="E711">
        <v>0.324404937</v>
      </c>
      <c r="F711">
        <v>-14.32370145</v>
      </c>
      <c r="G711">
        <v>1.5599999999999999E-46</v>
      </c>
      <c r="H711">
        <v>6.9699999999999996E-44</v>
      </c>
      <c r="I711">
        <v>11.21852284</v>
      </c>
      <c r="J711">
        <v>25.637253699999999</v>
      </c>
      <c r="K711">
        <v>26.09296617</v>
      </c>
      <c r="L711">
        <v>528.80087679999997</v>
      </c>
      <c r="M711">
        <v>715.73811309999996</v>
      </c>
      <c r="N711">
        <v>642.57218279999995</v>
      </c>
      <c r="O711" t="s">
        <v>1290</v>
      </c>
      <c r="P711" t="s">
        <v>1290</v>
      </c>
      <c r="Q711" t="s">
        <v>1290</v>
      </c>
      <c r="R711" t="s">
        <v>1290</v>
      </c>
    </row>
    <row r="712" spans="1:18" hidden="1" x14ac:dyDescent="0.35">
      <c r="A712" t="s">
        <v>1322</v>
      </c>
      <c r="B712" t="s">
        <v>1323</v>
      </c>
      <c r="C712">
        <v>333.38623100000001</v>
      </c>
      <c r="D712">
        <v>-5.0737609490000004</v>
      </c>
      <c r="E712">
        <v>0.41070465099999998</v>
      </c>
      <c r="F712">
        <v>-11.71334811</v>
      </c>
      <c r="G712">
        <v>1.09E-31</v>
      </c>
      <c r="H712">
        <v>2.5299999999999999E-29</v>
      </c>
      <c r="I712">
        <v>12.23838855</v>
      </c>
      <c r="J712">
        <v>32.046567119999999</v>
      </c>
      <c r="K712">
        <v>13.56834241</v>
      </c>
      <c r="L712">
        <v>678.6749221</v>
      </c>
      <c r="M712">
        <v>827.40058079999994</v>
      </c>
      <c r="N712">
        <v>436.38858520000002</v>
      </c>
      <c r="O712" t="s">
        <v>1290</v>
      </c>
      <c r="P712" t="s">
        <v>1290</v>
      </c>
      <c r="Q712" t="s">
        <v>1290</v>
      </c>
      <c r="R712" t="s">
        <v>1290</v>
      </c>
    </row>
    <row r="713" spans="1:18" hidden="1" x14ac:dyDescent="0.35">
      <c r="A713" t="s">
        <v>2768</v>
      </c>
      <c r="B713" t="s">
        <v>2769</v>
      </c>
      <c r="C713">
        <v>41.944877869999999</v>
      </c>
      <c r="D713">
        <v>-5.0825186320000002</v>
      </c>
      <c r="E713">
        <v>0.99352911499999996</v>
      </c>
      <c r="F713">
        <v>-4.8508736710000004</v>
      </c>
      <c r="G713">
        <v>1.2300000000000001E-6</v>
      </c>
      <c r="H713">
        <v>3.6699999999999998E-5</v>
      </c>
      <c r="I713">
        <v>7.1390599879999996</v>
      </c>
      <c r="J713">
        <v>0</v>
      </c>
      <c r="K713">
        <v>0</v>
      </c>
      <c r="L713">
        <v>87.662177439999994</v>
      </c>
      <c r="M713">
        <v>77.797620989999999</v>
      </c>
      <c r="N713">
        <v>79.070408790000002</v>
      </c>
      <c r="O713" t="s">
        <v>1290</v>
      </c>
      <c r="P713" t="s">
        <v>1290</v>
      </c>
      <c r="Q713" t="s">
        <v>1290</v>
      </c>
      <c r="R713" t="s">
        <v>1290</v>
      </c>
    </row>
    <row r="714" spans="1:18" hidden="1" x14ac:dyDescent="0.35">
      <c r="A714" t="s">
        <v>2564</v>
      </c>
      <c r="B714" t="s">
        <v>2565</v>
      </c>
      <c r="C714">
        <v>1562.986674</v>
      </c>
      <c r="D714">
        <v>-5.0982241940000002</v>
      </c>
      <c r="E714">
        <v>0.19486846899999999</v>
      </c>
      <c r="F714">
        <v>-24.81258158</v>
      </c>
      <c r="G714">
        <v>6.5599999999999998E-136</v>
      </c>
      <c r="H714">
        <v>1.1800000000000001E-131</v>
      </c>
      <c r="I714">
        <v>86.688585570000001</v>
      </c>
      <c r="J714">
        <v>81.184636699999999</v>
      </c>
      <c r="K714">
        <v>98.109552809999997</v>
      </c>
      <c r="L714">
        <v>3256.6970219999998</v>
      </c>
      <c r="M714">
        <v>3466.1128309999999</v>
      </c>
      <c r="N714">
        <v>2389.1274149999999</v>
      </c>
      <c r="O714" t="s">
        <v>1290</v>
      </c>
      <c r="P714" t="s">
        <v>1290</v>
      </c>
      <c r="Q714" t="s">
        <v>1290</v>
      </c>
      <c r="R714" t="s">
        <v>1290</v>
      </c>
    </row>
    <row r="715" spans="1:18" hidden="1" x14ac:dyDescent="0.35">
      <c r="A715" t="s">
        <v>2404</v>
      </c>
      <c r="B715" t="s">
        <v>2405</v>
      </c>
      <c r="C715">
        <v>252.43550070000001</v>
      </c>
      <c r="D715">
        <v>-5.1065191570000001</v>
      </c>
      <c r="E715">
        <v>0.42015403600000001</v>
      </c>
      <c r="F715">
        <v>-11.52787867</v>
      </c>
      <c r="G715">
        <v>9.5500000000000004E-31</v>
      </c>
      <c r="H715">
        <v>2.1699999999999999E-28</v>
      </c>
      <c r="I715">
        <v>18.357582829999998</v>
      </c>
      <c r="J715">
        <v>13.886845750000001</v>
      </c>
      <c r="K715">
        <v>10.43718647</v>
      </c>
      <c r="L715">
        <v>311.05933929999998</v>
      </c>
      <c r="M715">
        <v>686.44959689999996</v>
      </c>
      <c r="N715">
        <v>474.42245270000001</v>
      </c>
      <c r="O715" t="s">
        <v>1290</v>
      </c>
      <c r="P715" t="s">
        <v>1290</v>
      </c>
      <c r="Q715" t="s">
        <v>1290</v>
      </c>
      <c r="R715" t="s">
        <v>1290</v>
      </c>
    </row>
    <row r="716" spans="1:18" hidden="1" x14ac:dyDescent="0.35">
      <c r="A716" t="s">
        <v>1288</v>
      </c>
      <c r="B716" t="s">
        <v>1606</v>
      </c>
      <c r="C716">
        <v>16996.844959999999</v>
      </c>
      <c r="D716">
        <v>-5.1354224569999998</v>
      </c>
      <c r="E716">
        <v>0.38427987299999999</v>
      </c>
      <c r="F716">
        <v>-12.679269440000001</v>
      </c>
      <c r="G716">
        <v>7.6999999999999994E-37</v>
      </c>
      <c r="H716">
        <v>2.2300000000000002E-34</v>
      </c>
      <c r="I716">
        <v>857.70706429999996</v>
      </c>
      <c r="J716">
        <v>1286.1355599999999</v>
      </c>
      <c r="K716">
        <v>677.37340189999998</v>
      </c>
      <c r="L716">
        <v>24934.705160000001</v>
      </c>
      <c r="M716">
        <v>45041.161489999999</v>
      </c>
      <c r="N716">
        <v>29183.987079999999</v>
      </c>
      <c r="O716" t="s">
        <v>1290</v>
      </c>
      <c r="P716" t="s">
        <v>1290</v>
      </c>
      <c r="Q716" t="s">
        <v>1290</v>
      </c>
      <c r="R716" t="s">
        <v>1290</v>
      </c>
    </row>
    <row r="717" spans="1:18" hidden="1" x14ac:dyDescent="0.35">
      <c r="A717" t="s">
        <v>1290</v>
      </c>
      <c r="B717" t="s">
        <v>2787</v>
      </c>
      <c r="C717">
        <v>116.0477523</v>
      </c>
      <c r="D717">
        <v>-5.1570469470000004</v>
      </c>
      <c r="E717">
        <v>0.86209772299999998</v>
      </c>
      <c r="F717">
        <v>-5.6768651759999997</v>
      </c>
      <c r="G717">
        <v>1.37E-8</v>
      </c>
      <c r="H717">
        <v>5.7700000000000004E-7</v>
      </c>
      <c r="I717">
        <v>0</v>
      </c>
      <c r="J717">
        <v>11.750407940000001</v>
      </c>
      <c r="K717">
        <v>7.3060305290000001</v>
      </c>
      <c r="L717">
        <v>95.203009910000006</v>
      </c>
      <c r="M717">
        <v>443.90407269999997</v>
      </c>
      <c r="N717">
        <v>138.1229926</v>
      </c>
      <c r="O717" t="s">
        <v>1290</v>
      </c>
      <c r="P717" t="s">
        <v>1290</v>
      </c>
      <c r="Q717" t="s">
        <v>1290</v>
      </c>
      <c r="R717" t="s">
        <v>1290</v>
      </c>
    </row>
    <row r="718" spans="1:18" hidden="1" x14ac:dyDescent="0.35">
      <c r="A718" t="s">
        <v>2720</v>
      </c>
      <c r="B718" t="s">
        <v>2721</v>
      </c>
      <c r="C718">
        <v>44.26389193</v>
      </c>
      <c r="D718">
        <v>-5.1639772050000001</v>
      </c>
      <c r="E718">
        <v>1.0548685950000001</v>
      </c>
      <c r="F718">
        <v>-4.6460220919999999</v>
      </c>
      <c r="G718">
        <v>3.3799999999999998E-6</v>
      </c>
      <c r="H718">
        <v>9.3399999999999993E-5</v>
      </c>
      <c r="I718">
        <v>7.1390599879999996</v>
      </c>
      <c r="J718">
        <v>0</v>
      </c>
      <c r="K718">
        <v>0</v>
      </c>
      <c r="L718">
        <v>57.498847570000002</v>
      </c>
      <c r="M718">
        <v>130.88305650000001</v>
      </c>
      <c r="N718">
        <v>70.062387529999995</v>
      </c>
      <c r="O718" t="s">
        <v>1290</v>
      </c>
      <c r="P718" t="s">
        <v>1290</v>
      </c>
      <c r="Q718" t="s">
        <v>1290</v>
      </c>
      <c r="R718" t="s">
        <v>1290</v>
      </c>
    </row>
    <row r="719" spans="1:18" hidden="1" x14ac:dyDescent="0.35">
      <c r="A719" t="s">
        <v>1288</v>
      </c>
      <c r="B719" t="s">
        <v>1598</v>
      </c>
      <c r="C719">
        <v>200.8405516</v>
      </c>
      <c r="D719">
        <v>-5.1733404649999999</v>
      </c>
      <c r="E719">
        <v>0.48402009600000001</v>
      </c>
      <c r="F719">
        <v>-10.14483924</v>
      </c>
      <c r="G719">
        <v>3.49E-24</v>
      </c>
      <c r="H719">
        <v>5.3100000000000003E-22</v>
      </c>
      <c r="I719">
        <v>5.0993285630000003</v>
      </c>
      <c r="J719">
        <v>16.023283559999999</v>
      </c>
      <c r="K719">
        <v>11.480905119999999</v>
      </c>
      <c r="L719">
        <v>229.05278620000001</v>
      </c>
      <c r="M719">
        <v>496.98950819999999</v>
      </c>
      <c r="N719">
        <v>446.39749769999997</v>
      </c>
      <c r="O719" t="s">
        <v>1290</v>
      </c>
      <c r="P719" t="s">
        <v>1290</v>
      </c>
      <c r="Q719" t="s">
        <v>1290</v>
      </c>
      <c r="R719" t="s">
        <v>1290</v>
      </c>
    </row>
    <row r="720" spans="1:18" hidden="1" x14ac:dyDescent="0.35">
      <c r="A720" t="s">
        <v>1896</v>
      </c>
      <c r="B720" t="s">
        <v>1897</v>
      </c>
      <c r="C720">
        <v>148.99386079999999</v>
      </c>
      <c r="D720">
        <v>-5.1833581659999997</v>
      </c>
      <c r="E720">
        <v>1.6190574310000001</v>
      </c>
      <c r="F720">
        <v>-3.039005081</v>
      </c>
      <c r="G720">
        <v>2.373609E-3</v>
      </c>
      <c r="H720">
        <v>3.1554202000000003E-2</v>
      </c>
      <c r="I720">
        <v>13.258254259999999</v>
      </c>
      <c r="J720">
        <v>10.682189040000001</v>
      </c>
      <c r="K720">
        <v>0</v>
      </c>
      <c r="L720">
        <v>334.6244408</v>
      </c>
      <c r="M720">
        <v>514.37956459999998</v>
      </c>
      <c r="N720">
        <v>21.018716260000001</v>
      </c>
      <c r="O720" t="s">
        <v>1290</v>
      </c>
      <c r="P720" t="s">
        <v>1290</v>
      </c>
      <c r="Q720" t="s">
        <v>1290</v>
      </c>
      <c r="R720" t="s">
        <v>1290</v>
      </c>
    </row>
    <row r="721" spans="1:18" hidden="1" x14ac:dyDescent="0.35">
      <c r="A721" t="s">
        <v>2400</v>
      </c>
      <c r="B721" t="s">
        <v>2401</v>
      </c>
      <c r="C721">
        <v>123.5262948</v>
      </c>
      <c r="D721">
        <v>-5.1883668170000004</v>
      </c>
      <c r="E721">
        <v>0.52107040599999999</v>
      </c>
      <c r="F721">
        <v>-9.4523357130000001</v>
      </c>
      <c r="G721">
        <v>3.31E-21</v>
      </c>
      <c r="H721">
        <v>4.2100000000000001E-19</v>
      </c>
      <c r="I721">
        <v>7.1390599879999996</v>
      </c>
      <c r="J721">
        <v>3.2046567119999998</v>
      </c>
      <c r="K721">
        <v>9.3934678229999999</v>
      </c>
      <c r="L721">
        <v>194.17643609999999</v>
      </c>
      <c r="M721">
        <v>334.07213719999999</v>
      </c>
      <c r="N721">
        <v>193.17201130000001</v>
      </c>
      <c r="O721" t="s">
        <v>1290</v>
      </c>
      <c r="P721" t="s">
        <v>1290</v>
      </c>
      <c r="Q721" t="s">
        <v>1290</v>
      </c>
      <c r="R721" t="s">
        <v>1290</v>
      </c>
    </row>
    <row r="722" spans="1:18" hidden="1" x14ac:dyDescent="0.35">
      <c r="A722" t="s">
        <v>1288</v>
      </c>
      <c r="B722" t="s">
        <v>1681</v>
      </c>
      <c r="C722">
        <v>64.261780709999996</v>
      </c>
      <c r="D722">
        <v>-5.3216178129999996</v>
      </c>
      <c r="E722">
        <v>0.79909726700000006</v>
      </c>
      <c r="F722">
        <v>-6.3303725540000002</v>
      </c>
      <c r="G722">
        <v>2.4499999999999998E-10</v>
      </c>
      <c r="H722">
        <v>1.28E-8</v>
      </c>
      <c r="I722">
        <v>4.0794628499999996</v>
      </c>
      <c r="J722">
        <v>5.3410945200000004</v>
      </c>
      <c r="K722">
        <v>0</v>
      </c>
      <c r="L722">
        <v>60.326659739999997</v>
      </c>
      <c r="M722">
        <v>154.67997579999999</v>
      </c>
      <c r="N722">
        <v>161.14349129999999</v>
      </c>
      <c r="O722" t="s">
        <v>1290</v>
      </c>
      <c r="P722" t="s">
        <v>1290</v>
      </c>
      <c r="Q722" t="s">
        <v>1290</v>
      </c>
      <c r="R722" t="s">
        <v>1290</v>
      </c>
    </row>
    <row r="723" spans="1:18" hidden="1" x14ac:dyDescent="0.35">
      <c r="A723" t="s">
        <v>2732</v>
      </c>
      <c r="B723" t="s">
        <v>2733</v>
      </c>
      <c r="C723">
        <v>1477.578422</v>
      </c>
      <c r="D723">
        <v>-5.3837367240000003</v>
      </c>
      <c r="E723">
        <v>0.218533689</v>
      </c>
      <c r="F723">
        <v>-23.432095749999998</v>
      </c>
      <c r="G723">
        <v>2.0100000000000002E-121</v>
      </c>
      <c r="H723">
        <v>1.2000000000000001E-117</v>
      </c>
      <c r="I723">
        <v>81.589257009999997</v>
      </c>
      <c r="J723">
        <v>61.956696430000001</v>
      </c>
      <c r="K723">
        <v>63.666837460000004</v>
      </c>
      <c r="L723">
        <v>2184.9562080000001</v>
      </c>
      <c r="M723">
        <v>3289.466469</v>
      </c>
      <c r="N723">
        <v>3183.8350679999999</v>
      </c>
      <c r="O723" t="s">
        <v>1290</v>
      </c>
      <c r="P723" t="s">
        <v>1290</v>
      </c>
      <c r="Q723" t="s">
        <v>1290</v>
      </c>
      <c r="R723" t="s">
        <v>1290</v>
      </c>
    </row>
    <row r="724" spans="1:18" hidden="1" x14ac:dyDescent="0.35">
      <c r="A724" t="s">
        <v>1288</v>
      </c>
      <c r="B724" t="s">
        <v>1555</v>
      </c>
      <c r="C724">
        <v>30.34501281</v>
      </c>
      <c r="D724">
        <v>-5.4128985399999996</v>
      </c>
      <c r="E724">
        <v>1.0772499289999999</v>
      </c>
      <c r="F724">
        <v>-4.7805657669999997</v>
      </c>
      <c r="G724">
        <v>1.75E-6</v>
      </c>
      <c r="H724">
        <v>5.0899999999999997E-5</v>
      </c>
      <c r="I724">
        <v>0</v>
      </c>
      <c r="J724">
        <v>0</v>
      </c>
      <c r="K724">
        <v>4.1748745879999998</v>
      </c>
      <c r="L724">
        <v>39.589370459999998</v>
      </c>
      <c r="M724">
        <v>62.23809679</v>
      </c>
      <c r="N724">
        <v>76.067735029999994</v>
      </c>
      <c r="O724" t="s">
        <v>1290</v>
      </c>
      <c r="P724" t="s">
        <v>1290</v>
      </c>
      <c r="Q724" t="s">
        <v>1290</v>
      </c>
      <c r="R724" t="s">
        <v>1290</v>
      </c>
    </row>
    <row r="725" spans="1:18" hidden="1" x14ac:dyDescent="0.35">
      <c r="A725" t="s">
        <v>1816</v>
      </c>
      <c r="B725" t="s">
        <v>1817</v>
      </c>
      <c r="C725">
        <v>60.937447990000003</v>
      </c>
      <c r="D725">
        <v>-5.4135572349999999</v>
      </c>
      <c r="E725">
        <v>0.72136804499999996</v>
      </c>
      <c r="F725">
        <v>-7.1399376019999998</v>
      </c>
      <c r="G725">
        <v>9.3400000000000006E-13</v>
      </c>
      <c r="H725">
        <v>6.2899999999999997E-11</v>
      </c>
      <c r="I725">
        <v>0</v>
      </c>
      <c r="J725">
        <v>4.2728756160000003</v>
      </c>
      <c r="K725">
        <v>4.1748745879999998</v>
      </c>
      <c r="L725">
        <v>96.145613969999999</v>
      </c>
      <c r="M725">
        <v>151.9341775</v>
      </c>
      <c r="N725">
        <v>109.09714630000001</v>
      </c>
      <c r="O725" t="s">
        <v>1290</v>
      </c>
      <c r="P725" t="s">
        <v>1290</v>
      </c>
      <c r="Q725" t="s">
        <v>1290</v>
      </c>
      <c r="R725" t="s">
        <v>1290</v>
      </c>
    </row>
    <row r="726" spans="1:18" hidden="1" x14ac:dyDescent="0.35">
      <c r="A726" t="s">
        <v>1958</v>
      </c>
      <c r="B726" t="s">
        <v>1959</v>
      </c>
      <c r="C726">
        <v>131.1838721</v>
      </c>
      <c r="D726">
        <v>-5.4233490629999999</v>
      </c>
      <c r="E726">
        <v>0.66156679100000004</v>
      </c>
      <c r="F726">
        <v>-7.8001416189999997</v>
      </c>
      <c r="G726">
        <v>6.1800000000000002E-15</v>
      </c>
      <c r="H726">
        <v>4.9899999999999999E-13</v>
      </c>
      <c r="I726">
        <v>0</v>
      </c>
      <c r="J726">
        <v>13.886845750000001</v>
      </c>
      <c r="K726">
        <v>4.1748745879999998</v>
      </c>
      <c r="L726">
        <v>230.93799430000001</v>
      </c>
      <c r="M726">
        <v>292.88516140000002</v>
      </c>
      <c r="N726">
        <v>245.2183564</v>
      </c>
      <c r="O726" t="s">
        <v>1290</v>
      </c>
      <c r="P726" t="s">
        <v>1290</v>
      </c>
      <c r="Q726" t="s">
        <v>1290</v>
      </c>
      <c r="R726" t="s">
        <v>1290</v>
      </c>
    </row>
    <row r="727" spans="1:18" hidden="1" x14ac:dyDescent="0.35">
      <c r="A727" t="s">
        <v>2592</v>
      </c>
      <c r="B727" t="s">
        <v>2593</v>
      </c>
      <c r="C727">
        <v>178.36005040000001</v>
      </c>
      <c r="D727">
        <v>-5.4435466840000002</v>
      </c>
      <c r="E727">
        <v>0.46593430400000002</v>
      </c>
      <c r="F727">
        <v>-11.11854662</v>
      </c>
      <c r="G727">
        <v>1.02E-28</v>
      </c>
      <c r="H727">
        <v>2.01E-26</v>
      </c>
      <c r="I727">
        <v>5.0993285630000003</v>
      </c>
      <c r="J727">
        <v>8.5457512320000006</v>
      </c>
      <c r="K727">
        <v>10.43718647</v>
      </c>
      <c r="L727">
        <v>452.44994809999997</v>
      </c>
      <c r="M727">
        <v>234.3081291</v>
      </c>
      <c r="N727">
        <v>359.31995890000002</v>
      </c>
      <c r="O727" t="s">
        <v>1290</v>
      </c>
      <c r="P727" t="s">
        <v>1290</v>
      </c>
      <c r="Q727" t="s">
        <v>1290</v>
      </c>
      <c r="R727" t="s">
        <v>1290</v>
      </c>
    </row>
    <row r="728" spans="1:18" hidden="1" x14ac:dyDescent="0.35">
      <c r="A728" t="s">
        <v>2254</v>
      </c>
      <c r="B728" t="s">
        <v>2255</v>
      </c>
      <c r="C728">
        <v>54.968901369999998</v>
      </c>
      <c r="D728">
        <v>-5.4444714870000004</v>
      </c>
      <c r="E728">
        <v>1.037361422</v>
      </c>
      <c r="F728">
        <v>-4.9948233770000003</v>
      </c>
      <c r="G728">
        <v>5.8899999999999999E-7</v>
      </c>
      <c r="H728">
        <v>1.8600000000000001E-5</v>
      </c>
      <c r="I728">
        <v>0</v>
      </c>
      <c r="J728">
        <v>7.4775323279999997</v>
      </c>
      <c r="K728">
        <v>0</v>
      </c>
      <c r="L728">
        <v>57.498847570000002</v>
      </c>
      <c r="M728">
        <v>164.74790329999999</v>
      </c>
      <c r="N728">
        <v>100.089125</v>
      </c>
      <c r="O728" t="s">
        <v>1290</v>
      </c>
      <c r="P728" t="s">
        <v>1290</v>
      </c>
      <c r="Q728" t="s">
        <v>1290</v>
      </c>
      <c r="R728" t="s">
        <v>1290</v>
      </c>
    </row>
    <row r="729" spans="1:18" hidden="1" x14ac:dyDescent="0.35">
      <c r="A729" t="s">
        <v>2714</v>
      </c>
      <c r="B729" t="s">
        <v>2715</v>
      </c>
      <c r="C729">
        <v>97.236415170000001</v>
      </c>
      <c r="D729">
        <v>-5.5054660249999996</v>
      </c>
      <c r="E729">
        <v>0.63934700600000005</v>
      </c>
      <c r="F729">
        <v>-8.1996655500000006</v>
      </c>
      <c r="G729">
        <v>2.4100000000000002E-16</v>
      </c>
      <c r="H729">
        <v>2.1600000000000001E-14</v>
      </c>
      <c r="I729">
        <v>4.0794628499999996</v>
      </c>
      <c r="J729">
        <v>8.5457512320000006</v>
      </c>
      <c r="K729">
        <v>0</v>
      </c>
      <c r="L729">
        <v>152.70185749999999</v>
      </c>
      <c r="M729">
        <v>184.88375809999999</v>
      </c>
      <c r="N729">
        <v>233.20766140000001</v>
      </c>
      <c r="O729" t="s">
        <v>1290</v>
      </c>
      <c r="P729" t="s">
        <v>1290</v>
      </c>
      <c r="Q729" t="s">
        <v>1290</v>
      </c>
      <c r="R729" t="s">
        <v>1290</v>
      </c>
    </row>
    <row r="730" spans="1:18" hidden="1" x14ac:dyDescent="0.35">
      <c r="A730" t="s">
        <v>2760</v>
      </c>
      <c r="B730" t="s">
        <v>2761</v>
      </c>
      <c r="C730">
        <v>32.348104159999998</v>
      </c>
      <c r="D730">
        <v>-5.5078643730000003</v>
      </c>
      <c r="E730">
        <v>1.0414164509999999</v>
      </c>
      <c r="F730">
        <v>-5.0362465079999996</v>
      </c>
      <c r="G730">
        <v>4.75E-7</v>
      </c>
      <c r="H730">
        <v>1.5299999999999999E-5</v>
      </c>
      <c r="I730">
        <v>0</v>
      </c>
      <c r="J730">
        <v>0</v>
      </c>
      <c r="K730">
        <v>4.1748745879999998</v>
      </c>
      <c r="L730">
        <v>60.326659739999997</v>
      </c>
      <c r="M730">
        <v>80.543419369999995</v>
      </c>
      <c r="N730">
        <v>49.043671269999997</v>
      </c>
      <c r="O730" t="s">
        <v>1290</v>
      </c>
      <c r="P730" t="s">
        <v>1290</v>
      </c>
      <c r="Q730" t="s">
        <v>1290</v>
      </c>
      <c r="R730" t="s">
        <v>1290</v>
      </c>
    </row>
    <row r="731" spans="1:18" hidden="1" x14ac:dyDescent="0.35">
      <c r="A731" t="s">
        <v>2238</v>
      </c>
      <c r="B731" t="s">
        <v>2239</v>
      </c>
      <c r="C731">
        <v>227.31718760000001</v>
      </c>
      <c r="D731">
        <v>-5.5560421680000003</v>
      </c>
      <c r="E731">
        <v>0.52029068499999997</v>
      </c>
      <c r="F731">
        <v>-10.17317418</v>
      </c>
      <c r="G731">
        <v>2.61E-24</v>
      </c>
      <c r="H731">
        <v>4.0699999999999999E-22</v>
      </c>
      <c r="I731">
        <v>4.0794628499999996</v>
      </c>
      <c r="J731">
        <v>20.29615918</v>
      </c>
      <c r="K731">
        <v>4.1748745879999998</v>
      </c>
      <c r="L731">
        <v>561.79201890000002</v>
      </c>
      <c r="M731">
        <v>397.22550009999998</v>
      </c>
      <c r="N731">
        <v>376.33511019999997</v>
      </c>
      <c r="O731" t="s">
        <v>1290</v>
      </c>
      <c r="P731" t="s">
        <v>1290</v>
      </c>
      <c r="Q731" t="s">
        <v>1290</v>
      </c>
      <c r="R731" t="s">
        <v>1290</v>
      </c>
    </row>
    <row r="732" spans="1:18" hidden="1" x14ac:dyDescent="0.35">
      <c r="A732" t="s">
        <v>1288</v>
      </c>
      <c r="B732" t="s">
        <v>1663</v>
      </c>
      <c r="C732">
        <v>179.21266969999999</v>
      </c>
      <c r="D732">
        <v>-5.5709789609999998</v>
      </c>
      <c r="E732">
        <v>0.81570412699999995</v>
      </c>
      <c r="F732">
        <v>-6.5071934540000003</v>
      </c>
      <c r="G732">
        <v>7.6599999999999999E-11</v>
      </c>
      <c r="H732">
        <v>4.3299999999999997E-9</v>
      </c>
      <c r="I732">
        <v>1.019865713</v>
      </c>
      <c r="J732">
        <v>14.95506466</v>
      </c>
      <c r="K732">
        <v>6.2623118819999997</v>
      </c>
      <c r="L732">
        <v>95.203009910000006</v>
      </c>
      <c r="M732">
        <v>695.60225820000005</v>
      </c>
      <c r="N732">
        <v>262.2335076</v>
      </c>
      <c r="O732" t="s">
        <v>1290</v>
      </c>
      <c r="P732" t="s">
        <v>1290</v>
      </c>
      <c r="Q732" t="s">
        <v>1290</v>
      </c>
      <c r="R732" t="s">
        <v>1290</v>
      </c>
    </row>
    <row r="733" spans="1:18" hidden="1" x14ac:dyDescent="0.35">
      <c r="A733" t="s">
        <v>1288</v>
      </c>
      <c r="B733" t="s">
        <v>1664</v>
      </c>
      <c r="C733">
        <v>157.1562193</v>
      </c>
      <c r="D733">
        <v>-5.6116790520000004</v>
      </c>
      <c r="E733">
        <v>0.74706879400000004</v>
      </c>
      <c r="F733">
        <v>-7.1595075159999997</v>
      </c>
      <c r="G733">
        <v>8.0999999999999998E-13</v>
      </c>
      <c r="H733">
        <v>5.4999999999999997E-11</v>
      </c>
      <c r="I733">
        <v>1.019865713</v>
      </c>
      <c r="J733">
        <v>8.5457512320000006</v>
      </c>
      <c r="K733">
        <v>9.3934678229999999</v>
      </c>
      <c r="L733">
        <v>132.90717219999999</v>
      </c>
      <c r="M733">
        <v>605.90617759999998</v>
      </c>
      <c r="N733">
        <v>185.16488129999999</v>
      </c>
      <c r="O733" t="s">
        <v>1290</v>
      </c>
      <c r="P733" t="s">
        <v>1290</v>
      </c>
      <c r="Q733" t="s">
        <v>1290</v>
      </c>
      <c r="R733" t="s">
        <v>1290</v>
      </c>
    </row>
    <row r="734" spans="1:18" hidden="1" x14ac:dyDescent="0.35">
      <c r="A734" t="s">
        <v>1288</v>
      </c>
      <c r="B734" t="s">
        <v>1299</v>
      </c>
      <c r="C734">
        <v>767.26048600000001</v>
      </c>
      <c r="D734">
        <v>-5.7684464379999998</v>
      </c>
      <c r="E734">
        <v>0.35071419500000001</v>
      </c>
      <c r="F734">
        <v>-15.697716590000001</v>
      </c>
      <c r="G734">
        <v>1.57E-55</v>
      </c>
      <c r="H734">
        <v>1.1199999999999999E-52</v>
      </c>
      <c r="I734">
        <v>16.317851399999999</v>
      </c>
      <c r="J734">
        <v>49.13806958</v>
      </c>
      <c r="K734">
        <v>17.743217000000001</v>
      </c>
      <c r="L734">
        <v>1576.0339859999999</v>
      </c>
      <c r="M734">
        <v>1704.225533</v>
      </c>
      <c r="N734">
        <v>1240.104259</v>
      </c>
      <c r="O734" t="s">
        <v>1290</v>
      </c>
      <c r="P734" t="s">
        <v>1290</v>
      </c>
      <c r="Q734" t="s">
        <v>1290</v>
      </c>
      <c r="R734" t="s">
        <v>1290</v>
      </c>
    </row>
    <row r="735" spans="1:18" hidden="1" x14ac:dyDescent="0.35">
      <c r="A735" t="s">
        <v>1288</v>
      </c>
      <c r="B735" t="s">
        <v>1632</v>
      </c>
      <c r="C735">
        <v>5.4942261429999997</v>
      </c>
      <c r="D735">
        <v>-5.8395497540000001</v>
      </c>
      <c r="E735">
        <v>1.9353075879999999</v>
      </c>
      <c r="F735">
        <v>-2.8814620390000001</v>
      </c>
      <c r="G735">
        <v>3.9583489999999999E-3</v>
      </c>
      <c r="H735">
        <v>4.8785156000000003E-2</v>
      </c>
      <c r="I735">
        <v>0</v>
      </c>
      <c r="J735">
        <v>0</v>
      </c>
      <c r="K735">
        <v>0</v>
      </c>
      <c r="L735">
        <v>8.4834365270000003</v>
      </c>
      <c r="M735">
        <v>16.474790330000001</v>
      </c>
      <c r="N735">
        <v>8.0071300040000004</v>
      </c>
      <c r="O735" t="s">
        <v>1290</v>
      </c>
      <c r="P735" t="s">
        <v>1290</v>
      </c>
      <c r="Q735" t="s">
        <v>1290</v>
      </c>
      <c r="R735" t="s">
        <v>1290</v>
      </c>
    </row>
    <row r="736" spans="1:18" hidden="1" x14ac:dyDescent="0.35">
      <c r="A736" t="s">
        <v>2094</v>
      </c>
      <c r="B736" t="s">
        <v>2095</v>
      </c>
      <c r="C736">
        <v>62.423132610000003</v>
      </c>
      <c r="D736">
        <v>-5.8780739149999999</v>
      </c>
      <c r="E736">
        <v>0.85686603299999997</v>
      </c>
      <c r="F736">
        <v>-6.5529957899999998</v>
      </c>
      <c r="G736">
        <v>5.64E-11</v>
      </c>
      <c r="H736">
        <v>3.2599999999999999E-9</v>
      </c>
      <c r="I736">
        <v>0</v>
      </c>
      <c r="J736">
        <v>0</v>
      </c>
      <c r="K736">
        <v>6.2623118819999997</v>
      </c>
      <c r="L736">
        <v>137.6201925</v>
      </c>
      <c r="M736">
        <v>123.5609274</v>
      </c>
      <c r="N736">
        <v>107.0953638</v>
      </c>
      <c r="O736" t="s">
        <v>1290</v>
      </c>
      <c r="P736" t="s">
        <v>1290</v>
      </c>
      <c r="Q736" t="s">
        <v>1290</v>
      </c>
      <c r="R736" t="s">
        <v>1290</v>
      </c>
    </row>
    <row r="737" spans="1:18" hidden="1" x14ac:dyDescent="0.35">
      <c r="A737" t="s">
        <v>1372</v>
      </c>
      <c r="B737" t="s">
        <v>1373</v>
      </c>
      <c r="C737">
        <v>5.7084102330000004</v>
      </c>
      <c r="D737">
        <v>-5.8939930660000002</v>
      </c>
      <c r="E737">
        <v>1.8785977730000001</v>
      </c>
      <c r="F737">
        <v>-2.9974264530000001</v>
      </c>
      <c r="G737">
        <v>2.7226949999999998E-3</v>
      </c>
      <c r="H737">
        <v>3.5381219999999998E-2</v>
      </c>
      <c r="I737">
        <v>0</v>
      </c>
      <c r="J737">
        <v>0</v>
      </c>
      <c r="K737">
        <v>0</v>
      </c>
      <c r="L737">
        <v>9.4260405850000009</v>
      </c>
      <c r="M737">
        <v>12.813725809999999</v>
      </c>
      <c r="N737">
        <v>12.010695009999999</v>
      </c>
      <c r="O737" t="s">
        <v>1290</v>
      </c>
      <c r="P737" t="s">
        <v>1290</v>
      </c>
      <c r="Q737" t="s">
        <v>1290</v>
      </c>
      <c r="R737" t="s">
        <v>1290</v>
      </c>
    </row>
    <row r="738" spans="1:18" hidden="1" x14ac:dyDescent="0.35">
      <c r="A738" t="s">
        <v>2510</v>
      </c>
      <c r="B738" t="s">
        <v>2511</v>
      </c>
      <c r="C738">
        <v>6.0277697970000004</v>
      </c>
      <c r="D738">
        <v>-5.9724987609999998</v>
      </c>
      <c r="E738">
        <v>1.85276884</v>
      </c>
      <c r="F738">
        <v>-3.0815848319999999</v>
      </c>
      <c r="G738">
        <v>2.0590180000000001E-3</v>
      </c>
      <c r="H738">
        <v>2.7910440000000002E-2</v>
      </c>
      <c r="I738">
        <v>0</v>
      </c>
      <c r="J738">
        <v>0</v>
      </c>
      <c r="K738">
        <v>0</v>
      </c>
      <c r="L738">
        <v>9.4260405850000009</v>
      </c>
      <c r="M738">
        <v>13.72899194</v>
      </c>
      <c r="N738">
        <v>13.01158626</v>
      </c>
      <c r="O738" t="s">
        <v>1290</v>
      </c>
      <c r="P738" t="s">
        <v>1290</v>
      </c>
      <c r="Q738" t="s">
        <v>1290</v>
      </c>
      <c r="R738" t="s">
        <v>1290</v>
      </c>
    </row>
    <row r="739" spans="1:18" hidden="1" x14ac:dyDescent="0.35">
      <c r="A739" t="s">
        <v>1288</v>
      </c>
      <c r="B739" t="s">
        <v>1596</v>
      </c>
      <c r="C739">
        <v>6.0876038660000003</v>
      </c>
      <c r="D739">
        <v>-5.9861732730000003</v>
      </c>
      <c r="E739">
        <v>1.9784982929999999</v>
      </c>
      <c r="F739">
        <v>-2.8926680839999999</v>
      </c>
      <c r="G739">
        <v>3.8198469999999999E-3</v>
      </c>
      <c r="H739">
        <v>4.7502889999999999E-2</v>
      </c>
      <c r="I739">
        <v>0</v>
      </c>
      <c r="J739">
        <v>0</v>
      </c>
      <c r="K739">
        <v>0</v>
      </c>
      <c r="L739">
        <v>18.852081170000002</v>
      </c>
      <c r="M739">
        <v>3.6610645169999998</v>
      </c>
      <c r="N739">
        <v>14.01247751</v>
      </c>
      <c r="O739" t="s">
        <v>1290</v>
      </c>
      <c r="P739" t="s">
        <v>1290</v>
      </c>
      <c r="Q739" t="s">
        <v>1290</v>
      </c>
      <c r="R739" t="s">
        <v>1290</v>
      </c>
    </row>
    <row r="740" spans="1:18" hidden="1" x14ac:dyDescent="0.35">
      <c r="A740" t="s">
        <v>1288</v>
      </c>
      <c r="B740" t="s">
        <v>1498</v>
      </c>
      <c r="C740">
        <v>5814.2526040000002</v>
      </c>
      <c r="D740">
        <v>-6.0100620429999996</v>
      </c>
      <c r="E740">
        <v>1.098271158</v>
      </c>
      <c r="F740">
        <v>-5.2327948319999997</v>
      </c>
      <c r="G740">
        <v>1.67E-7</v>
      </c>
      <c r="H740">
        <v>5.8699999999999997E-6</v>
      </c>
      <c r="I740">
        <v>42.834359929999998</v>
      </c>
      <c r="J740">
        <v>442.24262620000002</v>
      </c>
      <c r="K740">
        <v>48.01105776</v>
      </c>
      <c r="L740">
        <v>10660.8519</v>
      </c>
      <c r="M740">
        <v>14983.8218</v>
      </c>
      <c r="N740">
        <v>8707.7538789999999</v>
      </c>
      <c r="O740" t="s">
        <v>1290</v>
      </c>
      <c r="P740" t="s">
        <v>1290</v>
      </c>
      <c r="Q740" t="s">
        <v>1290</v>
      </c>
      <c r="R740" t="s">
        <v>1290</v>
      </c>
    </row>
    <row r="741" spans="1:18" hidden="1" x14ac:dyDescent="0.35">
      <c r="A741" t="s">
        <v>1288</v>
      </c>
      <c r="B741" t="s">
        <v>1569</v>
      </c>
      <c r="C741">
        <v>6.3088731210000004</v>
      </c>
      <c r="D741">
        <v>-6.0386884680000001</v>
      </c>
      <c r="E741">
        <v>1.8357950030000001</v>
      </c>
      <c r="F741">
        <v>-3.146132358</v>
      </c>
      <c r="G741">
        <v>1.6544509999999999E-3</v>
      </c>
      <c r="H741">
        <v>2.3162315999999999E-2</v>
      </c>
      <c r="I741">
        <v>0</v>
      </c>
      <c r="J741">
        <v>0</v>
      </c>
      <c r="K741">
        <v>0</v>
      </c>
      <c r="L741">
        <v>10.368644639999999</v>
      </c>
      <c r="M741">
        <v>16.474790330000001</v>
      </c>
      <c r="N741">
        <v>11.00980376</v>
      </c>
      <c r="O741" t="s">
        <v>1290</v>
      </c>
      <c r="P741" t="s">
        <v>1290</v>
      </c>
      <c r="Q741" t="s">
        <v>1290</v>
      </c>
      <c r="R741" t="s">
        <v>1290</v>
      </c>
    </row>
    <row r="742" spans="1:18" hidden="1" x14ac:dyDescent="0.35">
      <c r="A742" t="s">
        <v>1288</v>
      </c>
      <c r="B742" t="s">
        <v>1552</v>
      </c>
      <c r="C742">
        <v>2695.6229010000002</v>
      </c>
      <c r="D742">
        <v>-6.0719026080000003</v>
      </c>
      <c r="E742">
        <v>0.48964681700000001</v>
      </c>
      <c r="F742">
        <v>-11.86338396</v>
      </c>
      <c r="G742">
        <v>1.83E-32</v>
      </c>
      <c r="H742">
        <v>4.4400000000000001E-30</v>
      </c>
      <c r="I742">
        <v>91.787914139999998</v>
      </c>
      <c r="J742">
        <v>92.935044649999995</v>
      </c>
      <c r="K742">
        <v>52.185932350000002</v>
      </c>
      <c r="L742">
        <v>2673.2251099999999</v>
      </c>
      <c r="M742">
        <v>7074.0919130000002</v>
      </c>
      <c r="N742">
        <v>6189.511493</v>
      </c>
      <c r="O742" t="s">
        <v>1290</v>
      </c>
      <c r="P742" t="s">
        <v>1290</v>
      </c>
      <c r="Q742" t="s">
        <v>1290</v>
      </c>
      <c r="R742" t="s">
        <v>1290</v>
      </c>
    </row>
    <row r="743" spans="1:18" hidden="1" x14ac:dyDescent="0.35">
      <c r="A743" t="s">
        <v>1290</v>
      </c>
      <c r="B743" t="s">
        <v>2795</v>
      </c>
      <c r="C743">
        <v>3758.438095</v>
      </c>
      <c r="D743">
        <v>-6.0820445779999996</v>
      </c>
      <c r="E743">
        <v>1.1224794410000001</v>
      </c>
      <c r="F743">
        <v>-5.1840683739999998</v>
      </c>
      <c r="G743">
        <v>2.17E-7</v>
      </c>
      <c r="H743">
        <v>7.4699999999999996E-6</v>
      </c>
      <c r="I743">
        <v>31.615837089999999</v>
      </c>
      <c r="J743">
        <v>275.6004772</v>
      </c>
      <c r="K743">
        <v>20.874372940000001</v>
      </c>
      <c r="L743">
        <v>6846.1332769999999</v>
      </c>
      <c r="M743">
        <v>9792.4323170000007</v>
      </c>
      <c r="N743">
        <v>5583.9722860000002</v>
      </c>
      <c r="O743" t="s">
        <v>1290</v>
      </c>
      <c r="P743" t="s">
        <v>1290</v>
      </c>
      <c r="Q743" t="s">
        <v>1290</v>
      </c>
      <c r="R743" t="s">
        <v>1290</v>
      </c>
    </row>
    <row r="744" spans="1:18" hidden="1" x14ac:dyDescent="0.35">
      <c r="A744" t="s">
        <v>2502</v>
      </c>
      <c r="B744" t="s">
        <v>2503</v>
      </c>
      <c r="C744">
        <v>6.8584932949999997</v>
      </c>
      <c r="D744">
        <v>-6.1584500379999998</v>
      </c>
      <c r="E744">
        <v>1.9761957020000001</v>
      </c>
      <c r="F744">
        <v>-2.98321448</v>
      </c>
      <c r="G744">
        <v>2.8523799999999998E-3</v>
      </c>
      <c r="H744">
        <v>3.6720297999999998E-2</v>
      </c>
      <c r="I744">
        <v>0</v>
      </c>
      <c r="J744">
        <v>0</v>
      </c>
      <c r="K744">
        <v>0</v>
      </c>
      <c r="L744">
        <v>2.8278121760000001</v>
      </c>
      <c r="M744">
        <v>18.305322579999999</v>
      </c>
      <c r="N744">
        <v>20.017825009999999</v>
      </c>
      <c r="O744" t="s">
        <v>1290</v>
      </c>
      <c r="P744" t="s">
        <v>1290</v>
      </c>
      <c r="Q744" t="s">
        <v>1290</v>
      </c>
      <c r="R744" t="s">
        <v>1290</v>
      </c>
    </row>
    <row r="745" spans="1:18" hidden="1" x14ac:dyDescent="0.35">
      <c r="A745" t="s">
        <v>1288</v>
      </c>
      <c r="B745" t="s">
        <v>1604</v>
      </c>
      <c r="C745">
        <v>6.8721622599999996</v>
      </c>
      <c r="D745">
        <v>-6.1611421169999998</v>
      </c>
      <c r="E745">
        <v>1.8698551029999999</v>
      </c>
      <c r="F745">
        <v>-3.1543127059999998</v>
      </c>
      <c r="G745">
        <v>1.608766E-3</v>
      </c>
      <c r="H745">
        <v>2.2682208999999998E-2</v>
      </c>
      <c r="I745">
        <v>0</v>
      </c>
      <c r="J745">
        <v>0</v>
      </c>
      <c r="K745">
        <v>0</v>
      </c>
      <c r="L745">
        <v>5.6556243510000002</v>
      </c>
      <c r="M745">
        <v>15.5595242</v>
      </c>
      <c r="N745">
        <v>20.017825009999999</v>
      </c>
      <c r="O745" t="s">
        <v>1290</v>
      </c>
      <c r="P745" t="s">
        <v>1290</v>
      </c>
      <c r="Q745" t="s">
        <v>1290</v>
      </c>
      <c r="R745" t="s">
        <v>1290</v>
      </c>
    </row>
    <row r="746" spans="1:18" hidden="1" x14ac:dyDescent="0.35">
      <c r="A746" t="s">
        <v>1788</v>
      </c>
      <c r="B746" t="s">
        <v>1789</v>
      </c>
      <c r="C746">
        <v>14.194214179999999</v>
      </c>
      <c r="D746">
        <v>-6.2287310219999998</v>
      </c>
      <c r="E746">
        <v>1.47936844</v>
      </c>
      <c r="F746">
        <v>-4.0325969199999996</v>
      </c>
      <c r="G746">
        <v>5.52E-5</v>
      </c>
      <c r="H746">
        <v>1.1829060000000001E-3</v>
      </c>
      <c r="I746">
        <v>0</v>
      </c>
      <c r="J746">
        <v>1.0682189040000001</v>
      </c>
      <c r="K746">
        <v>0</v>
      </c>
      <c r="L746">
        <v>34.876350160000001</v>
      </c>
      <c r="M746">
        <v>30.203782270000001</v>
      </c>
      <c r="N746">
        <v>19.016933760000001</v>
      </c>
      <c r="O746" t="s">
        <v>1290</v>
      </c>
      <c r="P746" t="s">
        <v>1290</v>
      </c>
      <c r="Q746" t="s">
        <v>1290</v>
      </c>
      <c r="R746" t="s">
        <v>1290</v>
      </c>
    </row>
    <row r="747" spans="1:18" hidden="1" x14ac:dyDescent="0.35">
      <c r="A747" t="s">
        <v>2170</v>
      </c>
      <c r="B747" t="s">
        <v>2171</v>
      </c>
      <c r="C747">
        <v>7.2189810400000001</v>
      </c>
      <c r="D747">
        <v>-6.2334427569999997</v>
      </c>
      <c r="E747">
        <v>1.7919066450000001</v>
      </c>
      <c r="F747">
        <v>-3.3318746629999998</v>
      </c>
      <c r="G747">
        <v>8.6263099999999999E-4</v>
      </c>
      <c r="H747">
        <v>1.3268967E-2</v>
      </c>
      <c r="I747">
        <v>0</v>
      </c>
      <c r="J747">
        <v>0</v>
      </c>
      <c r="K747">
        <v>0</v>
      </c>
      <c r="L747">
        <v>12.253852759999999</v>
      </c>
      <c r="M747">
        <v>21.051120969999999</v>
      </c>
      <c r="N747">
        <v>10.008912499999999</v>
      </c>
      <c r="O747" t="s">
        <v>1290</v>
      </c>
      <c r="P747" t="s">
        <v>1290</v>
      </c>
      <c r="Q747" t="s">
        <v>1290</v>
      </c>
      <c r="R747" t="s">
        <v>1290</v>
      </c>
    </row>
    <row r="748" spans="1:18" hidden="1" x14ac:dyDescent="0.35">
      <c r="A748" t="s">
        <v>1288</v>
      </c>
      <c r="B748" t="s">
        <v>1554</v>
      </c>
      <c r="C748">
        <v>468.11162719999999</v>
      </c>
      <c r="D748">
        <v>-6.2547528290000001</v>
      </c>
      <c r="E748">
        <v>1.366893519</v>
      </c>
      <c r="F748">
        <v>-4.383456603</v>
      </c>
      <c r="G748">
        <v>1.17E-5</v>
      </c>
      <c r="H748">
        <v>2.9441E-4</v>
      </c>
      <c r="I748">
        <v>10.198657130000001</v>
      </c>
      <c r="J748">
        <v>0</v>
      </c>
      <c r="K748">
        <v>26.09296617</v>
      </c>
      <c r="L748">
        <v>438.31088720000002</v>
      </c>
      <c r="M748">
        <v>1519.3417750000001</v>
      </c>
      <c r="N748">
        <v>814.72547789999999</v>
      </c>
      <c r="O748" t="s">
        <v>1290</v>
      </c>
      <c r="P748" t="s">
        <v>1290</v>
      </c>
      <c r="Q748" t="s">
        <v>1290</v>
      </c>
      <c r="R748" t="s">
        <v>1290</v>
      </c>
    </row>
    <row r="749" spans="1:18" hidden="1" x14ac:dyDescent="0.35">
      <c r="A749" t="s">
        <v>1288</v>
      </c>
      <c r="B749" t="s">
        <v>1451</v>
      </c>
      <c r="C749">
        <v>7.6007035150000002</v>
      </c>
      <c r="D749">
        <v>-6.308270909</v>
      </c>
      <c r="E749">
        <v>1.9008022950000001</v>
      </c>
      <c r="F749">
        <v>-3.1803604820000002</v>
      </c>
      <c r="G749">
        <v>1.470919E-3</v>
      </c>
      <c r="H749">
        <v>2.0953003000000001E-2</v>
      </c>
      <c r="I749">
        <v>0</v>
      </c>
      <c r="J749">
        <v>0</v>
      </c>
      <c r="K749">
        <v>0</v>
      </c>
      <c r="L749">
        <v>11.3112487</v>
      </c>
      <c r="M749">
        <v>29.288516139999999</v>
      </c>
      <c r="N749">
        <v>5.0044562519999998</v>
      </c>
      <c r="O749" t="s">
        <v>1290</v>
      </c>
      <c r="P749" t="s">
        <v>1290</v>
      </c>
      <c r="Q749" t="s">
        <v>1290</v>
      </c>
      <c r="R749" t="s">
        <v>1290</v>
      </c>
    </row>
    <row r="750" spans="1:18" hidden="1" x14ac:dyDescent="0.35">
      <c r="A750" t="s">
        <v>1870</v>
      </c>
      <c r="B750" t="s">
        <v>1871</v>
      </c>
      <c r="C750">
        <v>7.6641489170000003</v>
      </c>
      <c r="D750">
        <v>-6.3197242989999998</v>
      </c>
      <c r="E750">
        <v>1.9380998979999999</v>
      </c>
      <c r="F750">
        <v>-3.1250658950000001</v>
      </c>
      <c r="G750">
        <v>1.777652E-3</v>
      </c>
      <c r="H750">
        <v>2.4523118E-2</v>
      </c>
      <c r="I750">
        <v>0</v>
      </c>
      <c r="J750">
        <v>0</v>
      </c>
      <c r="K750">
        <v>0</v>
      </c>
      <c r="L750">
        <v>3.7704162339999998</v>
      </c>
      <c r="M750">
        <v>30.203782270000001</v>
      </c>
      <c r="N750">
        <v>12.010695009999999</v>
      </c>
      <c r="O750" t="s">
        <v>1290</v>
      </c>
      <c r="P750" t="s">
        <v>1290</v>
      </c>
      <c r="Q750" t="s">
        <v>1290</v>
      </c>
      <c r="R750" t="s">
        <v>1290</v>
      </c>
    </row>
    <row r="751" spans="1:18" hidden="1" x14ac:dyDescent="0.35">
      <c r="A751" t="s">
        <v>2464</v>
      </c>
      <c r="B751" t="s">
        <v>2465</v>
      </c>
      <c r="C751">
        <v>7.6766141040000004</v>
      </c>
      <c r="D751">
        <v>-6.3222087370000004</v>
      </c>
      <c r="E751">
        <v>1.7793212899999999</v>
      </c>
      <c r="F751">
        <v>-3.4053289680000001</v>
      </c>
      <c r="G751">
        <v>6.6084399999999995E-4</v>
      </c>
      <c r="H751">
        <v>1.0498514E-2</v>
      </c>
      <c r="I751">
        <v>0</v>
      </c>
      <c r="J751">
        <v>0</v>
      </c>
      <c r="K751">
        <v>0</v>
      </c>
      <c r="L751">
        <v>12.253852759999999</v>
      </c>
      <c r="M751">
        <v>23.79691936</v>
      </c>
      <c r="N751">
        <v>10.008912499999999</v>
      </c>
      <c r="O751" t="s">
        <v>1290</v>
      </c>
      <c r="P751" t="s">
        <v>1290</v>
      </c>
      <c r="Q751" t="s">
        <v>1290</v>
      </c>
      <c r="R751" t="s">
        <v>1290</v>
      </c>
    </row>
    <row r="752" spans="1:18" hidden="1" x14ac:dyDescent="0.35">
      <c r="A752" t="s">
        <v>1288</v>
      </c>
      <c r="B752" t="s">
        <v>1622</v>
      </c>
      <c r="C752">
        <v>7.7273355300000004</v>
      </c>
      <c r="D752">
        <v>-6.3313000549999998</v>
      </c>
      <c r="E752">
        <v>1.742506981</v>
      </c>
      <c r="F752">
        <v>-3.4824914429999998</v>
      </c>
      <c r="G752">
        <v>4.9677100000000002E-4</v>
      </c>
      <c r="H752">
        <v>8.2580129999999998E-3</v>
      </c>
      <c r="I752">
        <v>0</v>
      </c>
      <c r="J752">
        <v>0</v>
      </c>
      <c r="K752">
        <v>0</v>
      </c>
      <c r="L752">
        <v>19.794685229999999</v>
      </c>
      <c r="M752">
        <v>15.5595242</v>
      </c>
      <c r="N752">
        <v>11.00980376</v>
      </c>
      <c r="O752" t="s">
        <v>1290</v>
      </c>
      <c r="P752" t="s">
        <v>1290</v>
      </c>
      <c r="Q752" t="s">
        <v>1290</v>
      </c>
      <c r="R752" t="s">
        <v>1290</v>
      </c>
    </row>
    <row r="753" spans="1:18" hidden="1" x14ac:dyDescent="0.35">
      <c r="A753" t="s">
        <v>1912</v>
      </c>
      <c r="B753" t="s">
        <v>1913</v>
      </c>
      <c r="C753">
        <v>7.8267509039999998</v>
      </c>
      <c r="D753">
        <v>-6.3501456019999996</v>
      </c>
      <c r="E753">
        <v>1.823549608</v>
      </c>
      <c r="F753">
        <v>-3.3380562660000002</v>
      </c>
      <c r="G753">
        <v>8.4366699999999998E-4</v>
      </c>
      <c r="H753">
        <v>1.3021969E-2</v>
      </c>
      <c r="I753">
        <v>0</v>
      </c>
      <c r="J753">
        <v>0</v>
      </c>
      <c r="K753">
        <v>0</v>
      </c>
      <c r="L753">
        <v>23.565101460000001</v>
      </c>
      <c r="M753">
        <v>17.39005646</v>
      </c>
      <c r="N753">
        <v>6.0053475030000003</v>
      </c>
      <c r="O753" t="s">
        <v>1290</v>
      </c>
      <c r="P753" t="s">
        <v>1290</v>
      </c>
      <c r="Q753" t="s">
        <v>1290</v>
      </c>
      <c r="R753" t="s">
        <v>1290</v>
      </c>
    </row>
    <row r="754" spans="1:18" hidden="1" x14ac:dyDescent="0.35">
      <c r="A754" t="s">
        <v>1288</v>
      </c>
      <c r="B754" t="s">
        <v>1474</v>
      </c>
      <c r="C754">
        <v>6300.8781360000003</v>
      </c>
      <c r="D754">
        <v>-6.3584604970000003</v>
      </c>
      <c r="E754">
        <v>0.45592887100000001</v>
      </c>
      <c r="F754">
        <v>-13.36924789</v>
      </c>
      <c r="G754">
        <v>9.1499999999999998E-41</v>
      </c>
      <c r="H754">
        <v>3.0400000000000002E-38</v>
      </c>
      <c r="I754">
        <v>145.84079689999999</v>
      </c>
      <c r="J754">
        <v>202.96159180000001</v>
      </c>
      <c r="K754">
        <v>106.45930199999999</v>
      </c>
      <c r="L754">
        <v>6601.0562220000002</v>
      </c>
      <c r="M754">
        <v>17700.33167</v>
      </c>
      <c r="N754">
        <v>13048.61923</v>
      </c>
      <c r="O754" t="s">
        <v>1290</v>
      </c>
      <c r="P754" t="s">
        <v>1290</v>
      </c>
      <c r="Q754" t="s">
        <v>1290</v>
      </c>
      <c r="R754" t="s">
        <v>1290</v>
      </c>
    </row>
    <row r="755" spans="1:18" hidden="1" x14ac:dyDescent="0.35">
      <c r="A755" t="s">
        <v>1288</v>
      </c>
      <c r="B755" t="s">
        <v>1564</v>
      </c>
      <c r="C755">
        <v>5423.3753459999998</v>
      </c>
      <c r="D755">
        <v>-6.3608891349999999</v>
      </c>
      <c r="E755">
        <v>0.45667139699999998</v>
      </c>
      <c r="F755">
        <v>-13.35282825</v>
      </c>
      <c r="G755">
        <v>1.1400000000000001E-40</v>
      </c>
      <c r="H755">
        <v>3.7199999999999999E-38</v>
      </c>
      <c r="I755">
        <v>153.99972260000001</v>
      </c>
      <c r="J755">
        <v>98.276139169999993</v>
      </c>
      <c r="K755">
        <v>138.81458000000001</v>
      </c>
      <c r="L755">
        <v>5525.5449909999998</v>
      </c>
      <c r="M755">
        <v>15150.400240000001</v>
      </c>
      <c r="N755">
        <v>11473.216399999999</v>
      </c>
      <c r="O755" t="s">
        <v>1290</v>
      </c>
      <c r="P755" t="s">
        <v>1290</v>
      </c>
      <c r="Q755" t="s">
        <v>1290</v>
      </c>
      <c r="R755" t="s">
        <v>1290</v>
      </c>
    </row>
    <row r="756" spans="1:18" hidden="1" x14ac:dyDescent="0.35">
      <c r="A756" t="s">
        <v>2360</v>
      </c>
      <c r="B756" t="s">
        <v>2361</v>
      </c>
      <c r="C756">
        <v>8.4483272340000006</v>
      </c>
      <c r="D756">
        <v>-6.4591782760000003</v>
      </c>
      <c r="E756">
        <v>1.6946012619999999</v>
      </c>
      <c r="F756">
        <v>-3.656402253</v>
      </c>
      <c r="G756">
        <v>2.5577999999999999E-4</v>
      </c>
      <c r="H756">
        <v>4.7107659999999999E-3</v>
      </c>
      <c r="I756">
        <v>0</v>
      </c>
      <c r="J756">
        <v>0</v>
      </c>
      <c r="K756">
        <v>0</v>
      </c>
      <c r="L756">
        <v>13.19645682</v>
      </c>
      <c r="M756">
        <v>16.474790330000001</v>
      </c>
      <c r="N756">
        <v>21.018716260000001</v>
      </c>
      <c r="O756" t="s">
        <v>1290</v>
      </c>
      <c r="P756" t="s">
        <v>1290</v>
      </c>
      <c r="Q756" t="s">
        <v>1290</v>
      </c>
      <c r="R756" t="s">
        <v>1290</v>
      </c>
    </row>
    <row r="757" spans="1:18" hidden="1" x14ac:dyDescent="0.35">
      <c r="A757" t="s">
        <v>1844</v>
      </c>
      <c r="B757" t="s">
        <v>1845</v>
      </c>
      <c r="C757">
        <v>8.463680578</v>
      </c>
      <c r="D757">
        <v>-6.4608060610000004</v>
      </c>
      <c r="E757">
        <v>1.8709579009999999</v>
      </c>
      <c r="F757">
        <v>-3.3126195159999998</v>
      </c>
      <c r="G757">
        <v>9.2426599999999998E-4</v>
      </c>
      <c r="H757">
        <v>1.4096044E-2</v>
      </c>
      <c r="I757">
        <v>0</v>
      </c>
      <c r="J757">
        <v>0</v>
      </c>
      <c r="K757">
        <v>0</v>
      </c>
      <c r="L757">
        <v>6.5982284099999999</v>
      </c>
      <c r="M757">
        <v>9.1526612919999994</v>
      </c>
      <c r="N757">
        <v>35.031193770000002</v>
      </c>
      <c r="O757" t="s">
        <v>1290</v>
      </c>
      <c r="P757" t="s">
        <v>1290</v>
      </c>
      <c r="Q757" t="s">
        <v>1290</v>
      </c>
      <c r="R757" t="s">
        <v>1290</v>
      </c>
    </row>
    <row r="758" spans="1:18" hidden="1" x14ac:dyDescent="0.35">
      <c r="A758" t="s">
        <v>2304</v>
      </c>
      <c r="B758" t="s">
        <v>2305</v>
      </c>
      <c r="C758">
        <v>8.5504932619999998</v>
      </c>
      <c r="D758">
        <v>-6.4770375280000003</v>
      </c>
      <c r="E758">
        <v>1.7293585460000001</v>
      </c>
      <c r="F758">
        <v>-3.5932416310000002</v>
      </c>
      <c r="G758">
        <v>3.2658900000000001E-4</v>
      </c>
      <c r="H758">
        <v>5.823366E-3</v>
      </c>
      <c r="I758">
        <v>0</v>
      </c>
      <c r="J758">
        <v>0</v>
      </c>
      <c r="K758">
        <v>0</v>
      </c>
      <c r="L758">
        <v>26.39291364</v>
      </c>
      <c r="M758">
        <v>11.89845968</v>
      </c>
      <c r="N758">
        <v>13.01158626</v>
      </c>
      <c r="O758" t="s">
        <v>1290</v>
      </c>
      <c r="P758" t="s">
        <v>1290</v>
      </c>
      <c r="Q758" t="s">
        <v>1290</v>
      </c>
      <c r="R758" t="s">
        <v>1290</v>
      </c>
    </row>
    <row r="759" spans="1:18" hidden="1" x14ac:dyDescent="0.35">
      <c r="A759" t="s">
        <v>1288</v>
      </c>
      <c r="B759" t="s">
        <v>1549</v>
      </c>
      <c r="C759">
        <v>8.6775053549999992</v>
      </c>
      <c r="D759">
        <v>-6.4985445999999998</v>
      </c>
      <c r="E759">
        <v>1.6997083529999999</v>
      </c>
      <c r="F759">
        <v>-3.668576544</v>
      </c>
      <c r="G759">
        <v>2.4390499999999999E-4</v>
      </c>
      <c r="H759">
        <v>4.5013099999999997E-3</v>
      </c>
      <c r="I759">
        <v>0</v>
      </c>
      <c r="J759">
        <v>0</v>
      </c>
      <c r="K759">
        <v>0</v>
      </c>
      <c r="L759">
        <v>12.253852759999999</v>
      </c>
      <c r="M759">
        <v>23.79691936</v>
      </c>
      <c r="N759">
        <v>16.014260010000001</v>
      </c>
      <c r="O759" t="s">
        <v>1290</v>
      </c>
      <c r="P759" t="s">
        <v>1290</v>
      </c>
      <c r="Q759" t="s">
        <v>1290</v>
      </c>
      <c r="R759" t="s">
        <v>1290</v>
      </c>
    </row>
    <row r="760" spans="1:18" hidden="1" x14ac:dyDescent="0.35">
      <c r="A760" t="s">
        <v>1898</v>
      </c>
      <c r="B760" t="s">
        <v>1899</v>
      </c>
      <c r="C760">
        <v>8.7741700730000005</v>
      </c>
      <c r="D760">
        <v>-6.5148340610000002</v>
      </c>
      <c r="E760">
        <v>1.8107449870000001</v>
      </c>
      <c r="F760">
        <v>-3.4526118810000002</v>
      </c>
      <c r="G760">
        <v>5.5518699999999995E-4</v>
      </c>
      <c r="H760">
        <v>9.0775130000000006E-3</v>
      </c>
      <c r="I760">
        <v>0</v>
      </c>
      <c r="J760">
        <v>0</v>
      </c>
      <c r="K760">
        <v>0</v>
      </c>
      <c r="L760">
        <v>6.5982284099999999</v>
      </c>
      <c r="M760">
        <v>32.034314520000002</v>
      </c>
      <c r="N760">
        <v>14.01247751</v>
      </c>
      <c r="O760" t="s">
        <v>1290</v>
      </c>
      <c r="P760" t="s">
        <v>1290</v>
      </c>
      <c r="Q760" t="s">
        <v>1290</v>
      </c>
      <c r="R760" t="s">
        <v>1290</v>
      </c>
    </row>
    <row r="761" spans="1:18" hidden="1" x14ac:dyDescent="0.35">
      <c r="A761" t="s">
        <v>1288</v>
      </c>
      <c r="B761" t="s">
        <v>1667</v>
      </c>
      <c r="C761">
        <v>9.0475863440000008</v>
      </c>
      <c r="D761">
        <v>-6.558373327</v>
      </c>
      <c r="E761">
        <v>1.652676883</v>
      </c>
      <c r="F761">
        <v>-3.8091770920000001</v>
      </c>
      <c r="G761">
        <v>1.3943000000000001E-4</v>
      </c>
      <c r="H761">
        <v>2.7366780000000002E-3</v>
      </c>
      <c r="I761">
        <v>0</v>
      </c>
      <c r="J761">
        <v>0</v>
      </c>
      <c r="K761">
        <v>0</v>
      </c>
      <c r="L761">
        <v>19.794685229999999</v>
      </c>
      <c r="M761">
        <v>16.474790330000001</v>
      </c>
      <c r="N761">
        <v>18.016042509999998</v>
      </c>
      <c r="O761" t="s">
        <v>1290</v>
      </c>
      <c r="P761" t="s">
        <v>1290</v>
      </c>
      <c r="Q761" t="s">
        <v>1290</v>
      </c>
      <c r="R761" t="s">
        <v>1290</v>
      </c>
    </row>
    <row r="762" spans="1:18" hidden="1" x14ac:dyDescent="0.35">
      <c r="A762" t="s">
        <v>1290</v>
      </c>
      <c r="B762" t="s">
        <v>2790</v>
      </c>
      <c r="C762">
        <v>9.4181686980000006</v>
      </c>
      <c r="D762">
        <v>-6.6174675909999996</v>
      </c>
      <c r="E762">
        <v>1.9436098589999999</v>
      </c>
      <c r="F762">
        <v>-3.2693974849999998</v>
      </c>
      <c r="G762">
        <v>1.077768E-3</v>
      </c>
      <c r="H762">
        <v>1.6063570999999999E-2</v>
      </c>
      <c r="I762">
        <v>0</v>
      </c>
      <c r="J762">
        <v>0</v>
      </c>
      <c r="K762">
        <v>0</v>
      </c>
      <c r="L762">
        <v>5.6556243510000002</v>
      </c>
      <c r="M762">
        <v>44.848040330000003</v>
      </c>
      <c r="N762">
        <v>6.0053475030000003</v>
      </c>
      <c r="O762" t="s">
        <v>1290</v>
      </c>
      <c r="P762" t="s">
        <v>1290</v>
      </c>
      <c r="Q762" t="s">
        <v>1290</v>
      </c>
      <c r="R762" t="s">
        <v>1290</v>
      </c>
    </row>
    <row r="763" spans="1:18" hidden="1" x14ac:dyDescent="0.35">
      <c r="A763" t="s">
        <v>1288</v>
      </c>
      <c r="B763" t="s">
        <v>1619</v>
      </c>
      <c r="C763">
        <v>9.5539133560000007</v>
      </c>
      <c r="D763">
        <v>-6.6378343360000001</v>
      </c>
      <c r="E763">
        <v>1.6878775239999999</v>
      </c>
      <c r="F763">
        <v>-3.7768142760000001</v>
      </c>
      <c r="G763">
        <v>1.5884699999999999E-4</v>
      </c>
      <c r="H763">
        <v>3.0740170000000001E-3</v>
      </c>
      <c r="I763">
        <v>0</v>
      </c>
      <c r="J763">
        <v>0</v>
      </c>
      <c r="K763">
        <v>0</v>
      </c>
      <c r="L763">
        <v>16.024268989999999</v>
      </c>
      <c r="M763">
        <v>29.288516139999999</v>
      </c>
      <c r="N763">
        <v>12.010695009999999</v>
      </c>
      <c r="O763" t="s">
        <v>1290</v>
      </c>
      <c r="P763" t="s">
        <v>1290</v>
      </c>
      <c r="Q763" t="s">
        <v>1290</v>
      </c>
      <c r="R763" t="s">
        <v>1290</v>
      </c>
    </row>
    <row r="764" spans="1:18" hidden="1" x14ac:dyDescent="0.35">
      <c r="A764" t="s">
        <v>1288</v>
      </c>
      <c r="B764" t="s">
        <v>1668</v>
      </c>
      <c r="C764">
        <v>9.5955221389999998</v>
      </c>
      <c r="D764">
        <v>-6.6438649720000003</v>
      </c>
      <c r="E764">
        <v>1.6529467980000001</v>
      </c>
      <c r="F764">
        <v>-3.8602758270000002</v>
      </c>
      <c r="G764">
        <v>1.1325899999999999E-4</v>
      </c>
      <c r="H764">
        <v>2.2753399999999998E-3</v>
      </c>
      <c r="I764">
        <v>0</v>
      </c>
      <c r="J764">
        <v>0</v>
      </c>
      <c r="K764">
        <v>0</v>
      </c>
      <c r="L764">
        <v>21.67989335</v>
      </c>
      <c r="M764">
        <v>22.881653230000001</v>
      </c>
      <c r="N764">
        <v>13.01158626</v>
      </c>
      <c r="O764" t="s">
        <v>1290</v>
      </c>
      <c r="P764" t="s">
        <v>1290</v>
      </c>
      <c r="Q764" t="s">
        <v>1290</v>
      </c>
      <c r="R764" t="s">
        <v>1290</v>
      </c>
    </row>
    <row r="765" spans="1:18" hidden="1" x14ac:dyDescent="0.35">
      <c r="A765" t="s">
        <v>1288</v>
      </c>
      <c r="B765" t="s">
        <v>1565</v>
      </c>
      <c r="C765">
        <v>10.061322860000001</v>
      </c>
      <c r="D765">
        <v>-6.7120811109999998</v>
      </c>
      <c r="E765">
        <v>1.7890257389999999</v>
      </c>
      <c r="F765">
        <v>-3.6047813980000001</v>
      </c>
      <c r="G765">
        <v>3.1241599999999998E-4</v>
      </c>
      <c r="H765">
        <v>5.6153369999999998E-3</v>
      </c>
      <c r="I765">
        <v>0</v>
      </c>
      <c r="J765">
        <v>0</v>
      </c>
      <c r="K765">
        <v>0</v>
      </c>
      <c r="L765">
        <v>5.6556243510000002</v>
      </c>
      <c r="M765">
        <v>35.695379039999999</v>
      </c>
      <c r="N765">
        <v>19.016933760000001</v>
      </c>
      <c r="O765" t="s">
        <v>1290</v>
      </c>
      <c r="P765" t="s">
        <v>1290</v>
      </c>
      <c r="Q765" t="s">
        <v>1290</v>
      </c>
      <c r="R765" t="s">
        <v>1290</v>
      </c>
    </row>
    <row r="766" spans="1:18" hidden="1" x14ac:dyDescent="0.35">
      <c r="A766" t="s">
        <v>1288</v>
      </c>
      <c r="B766" t="s">
        <v>1585</v>
      </c>
      <c r="C766">
        <v>10.284740879999999</v>
      </c>
      <c r="D766">
        <v>-6.7442657759999998</v>
      </c>
      <c r="E766">
        <v>1.7609516549999999</v>
      </c>
      <c r="F766">
        <v>-3.6805277150000002</v>
      </c>
      <c r="G766">
        <v>2.32752E-4</v>
      </c>
      <c r="H766">
        <v>4.3132489999999999E-3</v>
      </c>
      <c r="I766">
        <v>0</v>
      </c>
      <c r="J766">
        <v>0</v>
      </c>
      <c r="K766">
        <v>0</v>
      </c>
      <c r="L766">
        <v>9.4260405850000009</v>
      </c>
      <c r="M766">
        <v>40.271709690000002</v>
      </c>
      <c r="N766">
        <v>12.010695009999999</v>
      </c>
      <c r="O766" t="s">
        <v>1290</v>
      </c>
      <c r="P766" t="s">
        <v>1290</v>
      </c>
      <c r="Q766" t="s">
        <v>1290</v>
      </c>
      <c r="R766" t="s">
        <v>1290</v>
      </c>
    </row>
    <row r="767" spans="1:18" hidden="1" x14ac:dyDescent="0.35">
      <c r="A767" t="s">
        <v>1288</v>
      </c>
      <c r="B767" t="s">
        <v>1574</v>
      </c>
      <c r="C767">
        <v>10.50203494</v>
      </c>
      <c r="D767">
        <v>-6.7723574620000004</v>
      </c>
      <c r="E767">
        <v>1.689021525</v>
      </c>
      <c r="F767">
        <v>-3.8539017769999999</v>
      </c>
      <c r="G767">
        <v>1.1625000000000001E-4</v>
      </c>
      <c r="H767">
        <v>2.330206E-3</v>
      </c>
      <c r="I767">
        <v>0</v>
      </c>
      <c r="J767">
        <v>0</v>
      </c>
      <c r="K767">
        <v>0</v>
      </c>
      <c r="L767">
        <v>15.08166494</v>
      </c>
      <c r="M767">
        <v>11.89845968</v>
      </c>
      <c r="N767">
        <v>36.032085019999997</v>
      </c>
      <c r="O767" t="s">
        <v>1290</v>
      </c>
      <c r="P767" t="s">
        <v>1290</v>
      </c>
      <c r="Q767" t="s">
        <v>1290</v>
      </c>
      <c r="R767" t="s">
        <v>1290</v>
      </c>
    </row>
    <row r="768" spans="1:18" hidden="1" x14ac:dyDescent="0.35">
      <c r="A768" t="s">
        <v>1288</v>
      </c>
      <c r="B768" t="s">
        <v>1566</v>
      </c>
      <c r="C768">
        <v>116.5301147</v>
      </c>
      <c r="D768">
        <v>-6.7925734039999996</v>
      </c>
      <c r="E768">
        <v>0.74548491699999997</v>
      </c>
      <c r="F768">
        <v>-8.7587808329999994</v>
      </c>
      <c r="G768">
        <v>1.9699999999999999E-18</v>
      </c>
      <c r="H768">
        <v>2.0700000000000001E-16</v>
      </c>
      <c r="I768">
        <v>4.0794628499999996</v>
      </c>
      <c r="J768">
        <v>2.1364378080000002</v>
      </c>
      <c r="K768">
        <v>0</v>
      </c>
      <c r="L768">
        <v>139.5054007</v>
      </c>
      <c r="M768">
        <v>289.22409679999998</v>
      </c>
      <c r="N768">
        <v>264.23529009999999</v>
      </c>
      <c r="O768" t="s">
        <v>1290</v>
      </c>
      <c r="P768" t="s">
        <v>1290</v>
      </c>
      <c r="Q768" t="s">
        <v>1290</v>
      </c>
      <c r="R768" t="s">
        <v>1290</v>
      </c>
    </row>
    <row r="769" spans="1:18" hidden="1" x14ac:dyDescent="0.35">
      <c r="A769" t="s">
        <v>1288</v>
      </c>
      <c r="B769" t="s">
        <v>1706</v>
      </c>
      <c r="C769">
        <v>39.237549139999999</v>
      </c>
      <c r="D769">
        <v>-6.8051285469999998</v>
      </c>
      <c r="E769">
        <v>1.266317846</v>
      </c>
      <c r="F769">
        <v>-5.166233868</v>
      </c>
      <c r="G769">
        <v>2.3900000000000001E-7</v>
      </c>
      <c r="H769">
        <v>8.0600000000000008E-6</v>
      </c>
      <c r="I769">
        <v>1.019865713</v>
      </c>
      <c r="J769">
        <v>1.0682189040000001</v>
      </c>
      <c r="K769">
        <v>0</v>
      </c>
      <c r="L769">
        <v>32.991142050000001</v>
      </c>
      <c r="M769">
        <v>137.2899194</v>
      </c>
      <c r="N769">
        <v>63.056148780000001</v>
      </c>
      <c r="O769" t="s">
        <v>1290</v>
      </c>
      <c r="P769" t="s">
        <v>1290</v>
      </c>
      <c r="Q769" t="s">
        <v>1290</v>
      </c>
      <c r="R769" t="s">
        <v>1290</v>
      </c>
    </row>
    <row r="770" spans="1:18" hidden="1" x14ac:dyDescent="0.35">
      <c r="A770" t="s">
        <v>1288</v>
      </c>
      <c r="B770" t="s">
        <v>1526</v>
      </c>
      <c r="C770">
        <v>61.254441900000003</v>
      </c>
      <c r="D770">
        <v>-6.8543834060000002</v>
      </c>
      <c r="E770">
        <v>1.04721664</v>
      </c>
      <c r="F770">
        <v>-6.2941599149999998</v>
      </c>
      <c r="G770">
        <v>3.0900000000000002E-10</v>
      </c>
      <c r="H770">
        <v>1.5799999999999999E-8</v>
      </c>
      <c r="I770">
        <v>0</v>
      </c>
      <c r="J770">
        <v>3.2046567119999998</v>
      </c>
      <c r="K770">
        <v>0</v>
      </c>
      <c r="L770">
        <v>88.604781500000001</v>
      </c>
      <c r="M770">
        <v>80.543419369999995</v>
      </c>
      <c r="N770">
        <v>195.1737938</v>
      </c>
      <c r="O770" t="s">
        <v>1290</v>
      </c>
      <c r="P770" t="s">
        <v>1290</v>
      </c>
      <c r="Q770" t="s">
        <v>1290</v>
      </c>
      <c r="R770" t="s">
        <v>1290</v>
      </c>
    </row>
    <row r="771" spans="1:18" hidden="1" x14ac:dyDescent="0.35">
      <c r="A771" t="s">
        <v>2096</v>
      </c>
      <c r="B771" t="s">
        <v>2098</v>
      </c>
      <c r="C771">
        <v>148.85252199999999</v>
      </c>
      <c r="D771">
        <v>-6.9107671799999997</v>
      </c>
      <c r="E771">
        <v>0.80907421599999996</v>
      </c>
      <c r="F771">
        <v>-8.2164684549999993</v>
      </c>
      <c r="G771">
        <v>2.1000000000000001E-16</v>
      </c>
      <c r="H771">
        <v>1.89E-14</v>
      </c>
      <c r="I771">
        <v>0</v>
      </c>
      <c r="J771">
        <v>6.4093134239999996</v>
      </c>
      <c r="K771">
        <v>1.0437186469999999</v>
      </c>
      <c r="L771">
        <v>122.53852759999999</v>
      </c>
      <c r="M771">
        <v>401.80183069999998</v>
      </c>
      <c r="N771">
        <v>361.32174140000001</v>
      </c>
      <c r="O771" t="s">
        <v>1290</v>
      </c>
      <c r="P771" t="s">
        <v>1290</v>
      </c>
      <c r="Q771" t="s">
        <v>1290</v>
      </c>
      <c r="R771" t="s">
        <v>1290</v>
      </c>
    </row>
    <row r="772" spans="1:18" hidden="1" x14ac:dyDescent="0.35">
      <c r="A772" t="s">
        <v>1288</v>
      </c>
      <c r="B772" t="s">
        <v>1480</v>
      </c>
      <c r="C772">
        <v>11.848783770000001</v>
      </c>
      <c r="D772">
        <v>-6.9485237350000002</v>
      </c>
      <c r="E772">
        <v>1.683428674</v>
      </c>
      <c r="F772">
        <v>-3.9713528899999999</v>
      </c>
      <c r="G772">
        <v>7.1500000000000003E-5</v>
      </c>
      <c r="H772">
        <v>1.489144E-3</v>
      </c>
      <c r="I772">
        <v>0</v>
      </c>
      <c r="J772">
        <v>0</v>
      </c>
      <c r="K772">
        <v>0</v>
      </c>
      <c r="L772">
        <v>29.220725810000001</v>
      </c>
      <c r="M772">
        <v>33.864846780000001</v>
      </c>
      <c r="N772">
        <v>8.0071300040000004</v>
      </c>
      <c r="O772" t="s">
        <v>1290</v>
      </c>
      <c r="P772" t="s">
        <v>1290</v>
      </c>
      <c r="Q772" t="s">
        <v>1290</v>
      </c>
      <c r="R772" t="s">
        <v>1290</v>
      </c>
    </row>
    <row r="773" spans="1:18" hidden="1" x14ac:dyDescent="0.35">
      <c r="A773" t="s">
        <v>2324</v>
      </c>
      <c r="B773" t="s">
        <v>2325</v>
      </c>
      <c r="C773">
        <v>415.85628580000002</v>
      </c>
      <c r="D773">
        <v>-7.093662567</v>
      </c>
      <c r="E773">
        <v>1.9799889559999999</v>
      </c>
      <c r="F773">
        <v>-3.449831444</v>
      </c>
      <c r="G773">
        <v>5.6093699999999996E-4</v>
      </c>
      <c r="H773">
        <v>9.1548129999999995E-3</v>
      </c>
      <c r="I773">
        <v>0</v>
      </c>
      <c r="J773">
        <v>18.15972137</v>
      </c>
      <c r="K773">
        <v>0</v>
      </c>
      <c r="L773">
        <v>722.03470879999998</v>
      </c>
      <c r="M773">
        <v>841.12957280000001</v>
      </c>
      <c r="N773">
        <v>913.8137117</v>
      </c>
      <c r="O773" t="s">
        <v>1290</v>
      </c>
      <c r="P773" t="s">
        <v>1290</v>
      </c>
      <c r="Q773" t="s">
        <v>1290</v>
      </c>
      <c r="R773" t="s">
        <v>1290</v>
      </c>
    </row>
    <row r="774" spans="1:18" hidden="1" x14ac:dyDescent="0.35">
      <c r="A774" t="s">
        <v>1288</v>
      </c>
      <c r="B774" t="s">
        <v>1445</v>
      </c>
      <c r="C774">
        <v>13.13005516</v>
      </c>
      <c r="D774">
        <v>-7.0959053040000004</v>
      </c>
      <c r="E774">
        <v>1.5278505250000001</v>
      </c>
      <c r="F774">
        <v>-4.472211637</v>
      </c>
      <c r="G774">
        <v>7.7400000000000004E-6</v>
      </c>
      <c r="H774">
        <v>2.01638E-4</v>
      </c>
      <c r="I774">
        <v>0</v>
      </c>
      <c r="J774">
        <v>0</v>
      </c>
      <c r="K774">
        <v>0</v>
      </c>
      <c r="L774">
        <v>32.04853799</v>
      </c>
      <c r="M774">
        <v>24.71218549</v>
      </c>
      <c r="N774">
        <v>22.01960751</v>
      </c>
      <c r="O774" t="s">
        <v>1290</v>
      </c>
      <c r="P774" t="s">
        <v>1290</v>
      </c>
      <c r="Q774" t="s">
        <v>1290</v>
      </c>
      <c r="R774" t="s">
        <v>1290</v>
      </c>
    </row>
    <row r="775" spans="1:18" hidden="1" x14ac:dyDescent="0.35">
      <c r="A775" t="s">
        <v>1288</v>
      </c>
      <c r="B775" t="s">
        <v>1697</v>
      </c>
      <c r="C775">
        <v>13.222284849999999</v>
      </c>
      <c r="D775">
        <v>-7.1068159179999997</v>
      </c>
      <c r="E775">
        <v>1.661278008</v>
      </c>
      <c r="F775">
        <v>-4.119588341</v>
      </c>
      <c r="G775">
        <v>3.8000000000000002E-5</v>
      </c>
      <c r="H775">
        <v>8.4701500000000001E-4</v>
      </c>
      <c r="I775">
        <v>0</v>
      </c>
      <c r="J775">
        <v>0</v>
      </c>
      <c r="K775">
        <v>0</v>
      </c>
      <c r="L775">
        <v>26.39291364</v>
      </c>
      <c r="M775">
        <v>43.932774199999997</v>
      </c>
      <c r="N775">
        <v>9.0080212540000009</v>
      </c>
      <c r="O775" t="s">
        <v>1290</v>
      </c>
      <c r="P775" t="s">
        <v>1290</v>
      </c>
      <c r="Q775" t="s">
        <v>1290</v>
      </c>
      <c r="R775" t="s">
        <v>1290</v>
      </c>
    </row>
    <row r="776" spans="1:18" hidden="1" x14ac:dyDescent="0.35">
      <c r="A776" t="s">
        <v>1290</v>
      </c>
      <c r="B776" t="s">
        <v>2786</v>
      </c>
      <c r="C776">
        <v>197.60485629999999</v>
      </c>
      <c r="D776">
        <v>-7.1211353739999996</v>
      </c>
      <c r="E776">
        <v>1.264259671</v>
      </c>
      <c r="F776">
        <v>-5.4245983860000004</v>
      </c>
      <c r="G776">
        <v>5.8099999999999997E-8</v>
      </c>
      <c r="H776">
        <v>2.1799999999999999E-6</v>
      </c>
      <c r="I776">
        <v>1.019865713</v>
      </c>
      <c r="J776">
        <v>7.4775323279999997</v>
      </c>
      <c r="K776">
        <v>0</v>
      </c>
      <c r="L776">
        <v>153.64446150000001</v>
      </c>
      <c r="M776">
        <v>657.16108080000004</v>
      </c>
      <c r="N776">
        <v>366.32619770000002</v>
      </c>
      <c r="O776" t="s">
        <v>1290</v>
      </c>
      <c r="P776" t="s">
        <v>1290</v>
      </c>
      <c r="Q776" t="s">
        <v>1290</v>
      </c>
      <c r="R776" t="s">
        <v>1290</v>
      </c>
    </row>
    <row r="777" spans="1:18" hidden="1" x14ac:dyDescent="0.35">
      <c r="A777" t="s">
        <v>1288</v>
      </c>
      <c r="B777" t="s">
        <v>1504</v>
      </c>
      <c r="C777">
        <v>13.58110443</v>
      </c>
      <c r="D777">
        <v>-7.1453449510000002</v>
      </c>
      <c r="E777">
        <v>1.6081760979999999</v>
      </c>
      <c r="F777">
        <v>-4.2795752</v>
      </c>
      <c r="G777">
        <v>1.8700000000000001E-5</v>
      </c>
      <c r="H777">
        <v>4.52838E-4</v>
      </c>
      <c r="I777">
        <v>0</v>
      </c>
      <c r="J777">
        <v>0</v>
      </c>
      <c r="K777">
        <v>0</v>
      </c>
      <c r="L777">
        <v>19.794685229999999</v>
      </c>
      <c r="M777">
        <v>46.678572590000002</v>
      </c>
      <c r="N777">
        <v>15.013368760000001</v>
      </c>
      <c r="O777" t="s">
        <v>1290</v>
      </c>
      <c r="P777" t="s">
        <v>1290</v>
      </c>
      <c r="Q777" t="s">
        <v>1290</v>
      </c>
      <c r="R777" t="s">
        <v>1290</v>
      </c>
    </row>
    <row r="778" spans="1:18" hidden="1" x14ac:dyDescent="0.35">
      <c r="A778" t="s">
        <v>1290</v>
      </c>
      <c r="B778" t="s">
        <v>2782</v>
      </c>
      <c r="C778">
        <v>315.21076310000001</v>
      </c>
      <c r="D778">
        <v>-7.1981472249999996</v>
      </c>
      <c r="E778">
        <v>1.8995188649999999</v>
      </c>
      <c r="F778">
        <v>-3.6509839140000002</v>
      </c>
      <c r="G778">
        <v>2.6123800000000001E-4</v>
      </c>
      <c r="H778">
        <v>4.8063430000000002E-3</v>
      </c>
      <c r="I778">
        <v>0</v>
      </c>
      <c r="J778">
        <v>12.818626849999999</v>
      </c>
      <c r="K778">
        <v>0</v>
      </c>
      <c r="L778">
        <v>288.43684189999999</v>
      </c>
      <c r="M778">
        <v>753.26402440000004</v>
      </c>
      <c r="N778">
        <v>836.74508539999999</v>
      </c>
      <c r="O778" t="s">
        <v>1290</v>
      </c>
      <c r="P778" t="s">
        <v>1290</v>
      </c>
      <c r="Q778" t="s">
        <v>1290</v>
      </c>
      <c r="R778" t="s">
        <v>1290</v>
      </c>
    </row>
    <row r="779" spans="1:18" hidden="1" x14ac:dyDescent="0.35">
      <c r="A779" t="s">
        <v>1288</v>
      </c>
      <c r="B779" t="s">
        <v>1637</v>
      </c>
      <c r="C779">
        <v>159.39922749999999</v>
      </c>
      <c r="D779">
        <v>-7.2201182270000004</v>
      </c>
      <c r="E779">
        <v>1.530913819</v>
      </c>
      <c r="F779">
        <v>-4.5443993870000003</v>
      </c>
      <c r="G779">
        <v>5.5099999999999998E-6</v>
      </c>
      <c r="H779">
        <v>1.47131E-4</v>
      </c>
      <c r="I779">
        <v>0</v>
      </c>
      <c r="J779">
        <v>6.4093134239999996</v>
      </c>
      <c r="K779">
        <v>0</v>
      </c>
      <c r="L779">
        <v>146.10362910000001</v>
      </c>
      <c r="M779">
        <v>447.56513719999998</v>
      </c>
      <c r="N779">
        <v>356.31728520000001</v>
      </c>
      <c r="O779" t="s">
        <v>1290</v>
      </c>
      <c r="P779" t="s">
        <v>1290</v>
      </c>
      <c r="Q779" t="s">
        <v>1290</v>
      </c>
      <c r="R779" t="s">
        <v>1290</v>
      </c>
    </row>
    <row r="780" spans="1:18" hidden="1" x14ac:dyDescent="0.35">
      <c r="A780" t="s">
        <v>1288</v>
      </c>
      <c r="B780" t="s">
        <v>1687</v>
      </c>
      <c r="C780">
        <v>14.624327640000001</v>
      </c>
      <c r="D780">
        <v>-7.2521964209999998</v>
      </c>
      <c r="E780">
        <v>1.6235132670000001</v>
      </c>
      <c r="F780">
        <v>-4.3049614409999997</v>
      </c>
      <c r="G780">
        <v>1.6699999999999999E-5</v>
      </c>
      <c r="H780">
        <v>4.07198E-4</v>
      </c>
      <c r="I780">
        <v>0</v>
      </c>
      <c r="J780">
        <v>0</v>
      </c>
      <c r="K780">
        <v>0</v>
      </c>
      <c r="L780">
        <v>23.565101460000001</v>
      </c>
      <c r="M780">
        <v>52.170169370000004</v>
      </c>
      <c r="N780">
        <v>12.010695009999999</v>
      </c>
      <c r="O780" t="s">
        <v>1290</v>
      </c>
      <c r="P780" t="s">
        <v>1290</v>
      </c>
      <c r="Q780" t="s">
        <v>1290</v>
      </c>
      <c r="R780" t="s">
        <v>1290</v>
      </c>
    </row>
    <row r="781" spans="1:18" hidden="1" x14ac:dyDescent="0.35">
      <c r="A781" t="s">
        <v>1290</v>
      </c>
      <c r="B781" t="s">
        <v>2806</v>
      </c>
      <c r="C781">
        <v>1343.6611370000001</v>
      </c>
      <c r="D781">
        <v>-7.2951499289999999</v>
      </c>
      <c r="E781">
        <v>0.75825612899999995</v>
      </c>
      <c r="F781">
        <v>-9.2740635450000006</v>
      </c>
      <c r="G781">
        <v>1.7900000000000001E-20</v>
      </c>
      <c r="H781">
        <v>2.18E-18</v>
      </c>
      <c r="I781">
        <v>26.516508529999999</v>
      </c>
      <c r="J781">
        <v>20.29615918</v>
      </c>
      <c r="K781">
        <v>4.1748745879999998</v>
      </c>
      <c r="L781">
        <v>1681.60564</v>
      </c>
      <c r="M781">
        <v>4239.5127110000003</v>
      </c>
      <c r="N781">
        <v>2089.8609310000002</v>
      </c>
      <c r="O781" t="s">
        <v>1290</v>
      </c>
      <c r="P781" t="s">
        <v>1290</v>
      </c>
      <c r="Q781" t="s">
        <v>1290</v>
      </c>
      <c r="R781" t="s">
        <v>1290</v>
      </c>
    </row>
    <row r="782" spans="1:18" hidden="1" x14ac:dyDescent="0.35">
      <c r="A782" t="s">
        <v>2096</v>
      </c>
      <c r="B782" t="s">
        <v>2100</v>
      </c>
      <c r="C782">
        <v>140.79006010000001</v>
      </c>
      <c r="D782">
        <v>-7.3214323520000004</v>
      </c>
      <c r="E782">
        <v>0.82656792000000001</v>
      </c>
      <c r="F782">
        <v>-8.5394046560000003</v>
      </c>
      <c r="G782">
        <v>1.3500000000000001E-17</v>
      </c>
      <c r="H782">
        <v>1.3299999999999999E-15</v>
      </c>
      <c r="I782">
        <v>0</v>
      </c>
      <c r="J782">
        <v>5.3410945200000004</v>
      </c>
      <c r="K782">
        <v>0</v>
      </c>
      <c r="L782">
        <v>154.58706559999999</v>
      </c>
      <c r="M782">
        <v>329.49580650000001</v>
      </c>
      <c r="N782">
        <v>355.31639389999998</v>
      </c>
      <c r="O782" t="s">
        <v>1290</v>
      </c>
      <c r="P782" t="s">
        <v>1290</v>
      </c>
      <c r="Q782" t="s">
        <v>1290</v>
      </c>
      <c r="R782" t="s">
        <v>1290</v>
      </c>
    </row>
    <row r="783" spans="1:18" hidden="1" x14ac:dyDescent="0.35">
      <c r="A783" t="s">
        <v>2096</v>
      </c>
      <c r="B783" t="s">
        <v>2101</v>
      </c>
      <c r="C783">
        <v>114.69224079999999</v>
      </c>
      <c r="D783">
        <v>-7.3521300309999997</v>
      </c>
      <c r="E783">
        <v>0.91813657999999998</v>
      </c>
      <c r="F783">
        <v>-7.7211776329999999</v>
      </c>
      <c r="G783">
        <v>1.15E-14</v>
      </c>
      <c r="H783">
        <v>9.1399999999999994E-13</v>
      </c>
      <c r="I783">
        <v>1.019865713</v>
      </c>
      <c r="J783">
        <v>3.2046567119999998</v>
      </c>
      <c r="K783">
        <v>0</v>
      </c>
      <c r="L783">
        <v>94.260405849999998</v>
      </c>
      <c r="M783">
        <v>319.42787909999998</v>
      </c>
      <c r="N783">
        <v>270.24063760000001</v>
      </c>
      <c r="O783" t="s">
        <v>1290</v>
      </c>
      <c r="P783" t="s">
        <v>1290</v>
      </c>
      <c r="Q783" t="s">
        <v>1290</v>
      </c>
      <c r="R783" t="s">
        <v>1290</v>
      </c>
    </row>
    <row r="784" spans="1:18" hidden="1" x14ac:dyDescent="0.35">
      <c r="A784" t="s">
        <v>1288</v>
      </c>
      <c r="B784" t="s">
        <v>1493</v>
      </c>
      <c r="C784">
        <v>15.689609280000001</v>
      </c>
      <c r="D784">
        <v>-7.3533692730000002</v>
      </c>
      <c r="E784">
        <v>1.5105609010000001</v>
      </c>
      <c r="F784">
        <v>-4.6938424430000003</v>
      </c>
      <c r="G784">
        <v>2.6800000000000002E-6</v>
      </c>
      <c r="H784">
        <v>7.5699999999999997E-5</v>
      </c>
      <c r="I784">
        <v>0</v>
      </c>
      <c r="J784">
        <v>0</v>
      </c>
      <c r="K784">
        <v>0</v>
      </c>
      <c r="L784">
        <v>33.933746110000001</v>
      </c>
      <c r="M784">
        <v>41.186975820000001</v>
      </c>
      <c r="N784">
        <v>19.016933760000001</v>
      </c>
      <c r="O784" t="s">
        <v>1290</v>
      </c>
      <c r="P784" t="s">
        <v>1290</v>
      </c>
      <c r="Q784" t="s">
        <v>1290</v>
      </c>
      <c r="R784" t="s">
        <v>1290</v>
      </c>
    </row>
    <row r="785" spans="1:18" hidden="1" x14ac:dyDescent="0.35">
      <c r="A785" t="s">
        <v>2716</v>
      </c>
      <c r="B785" t="s">
        <v>2717</v>
      </c>
      <c r="C785">
        <v>15.723309199999999</v>
      </c>
      <c r="D785">
        <v>-7.356353479</v>
      </c>
      <c r="E785">
        <v>1.4923586120000001</v>
      </c>
      <c r="F785">
        <v>-4.7530928650000002</v>
      </c>
      <c r="G785">
        <v>1.9999999999999999E-6</v>
      </c>
      <c r="H785">
        <v>5.7500000000000002E-5</v>
      </c>
      <c r="I785">
        <v>0</v>
      </c>
      <c r="J785">
        <v>0</v>
      </c>
      <c r="K785">
        <v>0</v>
      </c>
      <c r="L785">
        <v>32.04853799</v>
      </c>
      <c r="M785">
        <v>40.271709690000002</v>
      </c>
      <c r="N785">
        <v>22.01960751</v>
      </c>
      <c r="O785" t="s">
        <v>1290</v>
      </c>
      <c r="P785" t="s">
        <v>1290</v>
      </c>
      <c r="Q785" t="s">
        <v>1290</v>
      </c>
      <c r="R785" t="s">
        <v>1290</v>
      </c>
    </row>
    <row r="786" spans="1:18" hidden="1" x14ac:dyDescent="0.35">
      <c r="A786" t="s">
        <v>1290</v>
      </c>
      <c r="B786" t="s">
        <v>2789</v>
      </c>
      <c r="C786">
        <v>172.48064539999999</v>
      </c>
      <c r="D786">
        <v>-7.35704577</v>
      </c>
      <c r="E786">
        <v>0.78263703299999998</v>
      </c>
      <c r="F786">
        <v>-9.0642418740000004</v>
      </c>
      <c r="G786">
        <v>1.2500000000000001E-19</v>
      </c>
      <c r="H786">
        <v>1.4599999999999999E-17</v>
      </c>
      <c r="I786">
        <v>2.0397314249999998</v>
      </c>
      <c r="J786">
        <v>4.2728756160000003</v>
      </c>
      <c r="K786">
        <v>0</v>
      </c>
      <c r="L786">
        <v>240.36403490000001</v>
      </c>
      <c r="M786">
        <v>583.02452430000005</v>
      </c>
      <c r="N786">
        <v>205.18270630000001</v>
      </c>
      <c r="O786" t="s">
        <v>1290</v>
      </c>
      <c r="P786" t="s">
        <v>1290</v>
      </c>
      <c r="Q786" t="s">
        <v>1290</v>
      </c>
      <c r="R786" t="s">
        <v>1290</v>
      </c>
    </row>
    <row r="787" spans="1:18" hidden="1" x14ac:dyDescent="0.35">
      <c r="A787" t="s">
        <v>1288</v>
      </c>
      <c r="B787" t="s">
        <v>1441</v>
      </c>
      <c r="C787">
        <v>16.388057400000001</v>
      </c>
      <c r="D787">
        <v>-7.4143650010000002</v>
      </c>
      <c r="E787">
        <v>1.6065348800000001</v>
      </c>
      <c r="F787">
        <v>-4.4514007659999999</v>
      </c>
      <c r="G787">
        <v>8.5299999999999996E-6</v>
      </c>
      <c r="H787">
        <v>2.2060499999999999E-4</v>
      </c>
      <c r="I787">
        <v>0</v>
      </c>
      <c r="J787">
        <v>0</v>
      </c>
      <c r="K787">
        <v>0</v>
      </c>
      <c r="L787">
        <v>16.96687305</v>
      </c>
      <c r="M787">
        <v>18.305322579999999</v>
      </c>
      <c r="N787">
        <v>63.056148780000001</v>
      </c>
      <c r="O787" t="s">
        <v>1290</v>
      </c>
      <c r="P787" t="s">
        <v>1290</v>
      </c>
      <c r="Q787" t="s">
        <v>1290</v>
      </c>
      <c r="R787" t="s">
        <v>1290</v>
      </c>
    </row>
    <row r="788" spans="1:18" hidden="1" x14ac:dyDescent="0.35">
      <c r="A788" t="s">
        <v>1288</v>
      </c>
      <c r="B788" t="s">
        <v>1567</v>
      </c>
      <c r="C788">
        <v>301.65663719999998</v>
      </c>
      <c r="D788">
        <v>-7.4239247380000002</v>
      </c>
      <c r="E788">
        <v>1.448578962</v>
      </c>
      <c r="F788">
        <v>-4.9433897069999997</v>
      </c>
      <c r="G788">
        <v>7.6799999999999999E-7</v>
      </c>
      <c r="H788">
        <v>2.3900000000000002E-5</v>
      </c>
      <c r="I788">
        <v>4.0794628499999996</v>
      </c>
      <c r="J788">
        <v>6.4093134239999996</v>
      </c>
      <c r="K788">
        <v>0</v>
      </c>
      <c r="L788">
        <v>65.982284100000001</v>
      </c>
      <c r="M788">
        <v>1166.9643149999999</v>
      </c>
      <c r="N788">
        <v>566.50444779999998</v>
      </c>
      <c r="O788" t="s">
        <v>1290</v>
      </c>
      <c r="P788" t="s">
        <v>1290</v>
      </c>
      <c r="Q788" t="s">
        <v>1290</v>
      </c>
      <c r="R788" t="s">
        <v>1290</v>
      </c>
    </row>
    <row r="789" spans="1:18" hidden="1" x14ac:dyDescent="0.35">
      <c r="A789" t="s">
        <v>1288</v>
      </c>
      <c r="B789" t="s">
        <v>1524</v>
      </c>
      <c r="C789">
        <v>5778.1482079999996</v>
      </c>
      <c r="D789">
        <v>-7.4384966270000001</v>
      </c>
      <c r="E789">
        <v>0.67573214199999998</v>
      </c>
      <c r="F789">
        <v>-10.618796680000001</v>
      </c>
      <c r="G789">
        <v>2.44E-26</v>
      </c>
      <c r="H789">
        <v>4.1200000000000001E-24</v>
      </c>
      <c r="I789">
        <v>49.973419919999998</v>
      </c>
      <c r="J789">
        <v>117.50407939999999</v>
      </c>
      <c r="K789">
        <v>31.311559410000001</v>
      </c>
      <c r="L789">
        <v>6035.4937870000003</v>
      </c>
      <c r="M789">
        <v>16130.65026</v>
      </c>
      <c r="N789">
        <v>12303.95614</v>
      </c>
      <c r="O789" t="s">
        <v>1290</v>
      </c>
      <c r="P789" t="s">
        <v>1290</v>
      </c>
      <c r="Q789" t="s">
        <v>1290</v>
      </c>
      <c r="R789" t="s">
        <v>1290</v>
      </c>
    </row>
    <row r="790" spans="1:18" hidden="1" x14ac:dyDescent="0.35">
      <c r="A790" t="s">
        <v>1336</v>
      </c>
      <c r="B790" t="s">
        <v>1337</v>
      </c>
      <c r="C790">
        <v>1829.239141</v>
      </c>
      <c r="D790">
        <v>-7.4398195280000001</v>
      </c>
      <c r="E790">
        <v>0.33181069899999999</v>
      </c>
      <c r="F790">
        <v>-21.629155279999999</v>
      </c>
      <c r="G790">
        <v>9.5500000000000002E-104</v>
      </c>
      <c r="H790">
        <v>3.42E-100</v>
      </c>
      <c r="I790">
        <v>14.27811998</v>
      </c>
      <c r="J790">
        <v>34.183004930000003</v>
      </c>
      <c r="K790">
        <v>14.61206106</v>
      </c>
      <c r="L790">
        <v>2757.1168710000002</v>
      </c>
      <c r="M790">
        <v>4964.4034849999998</v>
      </c>
      <c r="N790">
        <v>3190.8413059999998</v>
      </c>
      <c r="O790" t="s">
        <v>1290</v>
      </c>
      <c r="P790" t="s">
        <v>1290</v>
      </c>
      <c r="Q790" t="s">
        <v>1290</v>
      </c>
      <c r="R790" t="s">
        <v>1290</v>
      </c>
    </row>
    <row r="791" spans="1:18" hidden="1" x14ac:dyDescent="0.35">
      <c r="A791" t="s">
        <v>2096</v>
      </c>
      <c r="B791" t="s">
        <v>2102</v>
      </c>
      <c r="C791">
        <v>123.5966921</v>
      </c>
      <c r="D791">
        <v>-7.4544679909999996</v>
      </c>
      <c r="E791">
        <v>0.98709362899999997</v>
      </c>
      <c r="F791">
        <v>-7.2854624699999997</v>
      </c>
      <c r="G791">
        <v>3.21E-13</v>
      </c>
      <c r="H791">
        <v>2.2400000000000001E-11</v>
      </c>
      <c r="I791">
        <v>0</v>
      </c>
      <c r="J791">
        <v>4.2728756160000003</v>
      </c>
      <c r="K791">
        <v>0</v>
      </c>
      <c r="L791">
        <v>98.973426140000001</v>
      </c>
      <c r="M791">
        <v>441.15827430000002</v>
      </c>
      <c r="N791">
        <v>197.17557629999999</v>
      </c>
      <c r="O791" t="s">
        <v>1290</v>
      </c>
      <c r="P791" t="s">
        <v>1290</v>
      </c>
      <c r="Q791" t="s">
        <v>1290</v>
      </c>
      <c r="R791" t="s">
        <v>1290</v>
      </c>
    </row>
    <row r="792" spans="1:18" hidden="1" x14ac:dyDescent="0.35">
      <c r="A792" t="s">
        <v>1288</v>
      </c>
      <c r="B792" t="s">
        <v>1511</v>
      </c>
      <c r="C792">
        <v>17.342767330000001</v>
      </c>
      <c r="D792">
        <v>-7.4969176710000003</v>
      </c>
      <c r="E792">
        <v>1.443131589</v>
      </c>
      <c r="F792">
        <v>-5.0126290090000003</v>
      </c>
      <c r="G792">
        <v>5.37E-7</v>
      </c>
      <c r="H792">
        <v>1.7099999999999999E-5</v>
      </c>
      <c r="I792">
        <v>0</v>
      </c>
      <c r="J792">
        <v>0</v>
      </c>
      <c r="K792">
        <v>0</v>
      </c>
      <c r="L792">
        <v>35.818954220000002</v>
      </c>
      <c r="M792">
        <v>30.203782270000001</v>
      </c>
      <c r="N792">
        <v>38.033867520000001</v>
      </c>
      <c r="O792" t="s">
        <v>1290</v>
      </c>
      <c r="P792" t="s">
        <v>1290</v>
      </c>
      <c r="Q792" t="s">
        <v>1290</v>
      </c>
      <c r="R792" t="s">
        <v>1290</v>
      </c>
    </row>
    <row r="793" spans="1:18" hidden="1" x14ac:dyDescent="0.35">
      <c r="A793" t="s">
        <v>1288</v>
      </c>
      <c r="B793" t="s">
        <v>1713</v>
      </c>
      <c r="C793">
        <v>17.98521908</v>
      </c>
      <c r="D793">
        <v>-7.5499470019999997</v>
      </c>
      <c r="E793">
        <v>1.499885401</v>
      </c>
      <c r="F793">
        <v>-4.8583129029999998</v>
      </c>
      <c r="G793">
        <v>1.1799999999999999E-6</v>
      </c>
      <c r="H793">
        <v>3.5500000000000002E-5</v>
      </c>
      <c r="I793">
        <v>0</v>
      </c>
      <c r="J793">
        <v>0</v>
      </c>
      <c r="K793">
        <v>0</v>
      </c>
      <c r="L793">
        <v>19.794685229999999</v>
      </c>
      <c r="M793">
        <v>53.085435500000003</v>
      </c>
      <c r="N793">
        <v>35.031193770000002</v>
      </c>
      <c r="O793" t="s">
        <v>1290</v>
      </c>
      <c r="P793" t="s">
        <v>1290</v>
      </c>
      <c r="Q793" t="s">
        <v>1290</v>
      </c>
      <c r="R793" t="s">
        <v>1290</v>
      </c>
    </row>
    <row r="794" spans="1:18" hidden="1" x14ac:dyDescent="0.35">
      <c r="A794" t="s">
        <v>1288</v>
      </c>
      <c r="B794" t="s">
        <v>1655</v>
      </c>
      <c r="C794">
        <v>452.6374356</v>
      </c>
      <c r="D794">
        <v>-7.606758889</v>
      </c>
      <c r="E794">
        <v>1.9489143710000001</v>
      </c>
      <c r="F794">
        <v>-3.768110386</v>
      </c>
      <c r="G794">
        <v>1.6448799999999999E-4</v>
      </c>
      <c r="H794">
        <v>3.1592970000000001E-3</v>
      </c>
      <c r="I794">
        <v>0</v>
      </c>
      <c r="J794">
        <v>13.886845750000001</v>
      </c>
      <c r="K794">
        <v>0</v>
      </c>
      <c r="L794">
        <v>449.62213589999999</v>
      </c>
      <c r="M794">
        <v>766.99301630000002</v>
      </c>
      <c r="N794">
        <v>1485.3226159999999</v>
      </c>
      <c r="O794" t="s">
        <v>1290</v>
      </c>
      <c r="P794" t="s">
        <v>1290</v>
      </c>
      <c r="Q794" t="s">
        <v>1290</v>
      </c>
      <c r="R794" t="s">
        <v>1290</v>
      </c>
    </row>
    <row r="795" spans="1:18" hidden="1" x14ac:dyDescent="0.35">
      <c r="A795" t="s">
        <v>1288</v>
      </c>
      <c r="B795" t="s">
        <v>1523</v>
      </c>
      <c r="C795">
        <v>488.22068480000002</v>
      </c>
      <c r="D795">
        <v>-7.6200609589999999</v>
      </c>
      <c r="E795">
        <v>1.237891785</v>
      </c>
      <c r="F795">
        <v>-5.9431903830000001</v>
      </c>
      <c r="G795">
        <v>2.7999999999999998E-9</v>
      </c>
      <c r="H795">
        <v>1.2800000000000001E-7</v>
      </c>
      <c r="I795">
        <v>2.0397314249999998</v>
      </c>
      <c r="J795">
        <v>12.818626849999999</v>
      </c>
      <c r="K795">
        <v>0</v>
      </c>
      <c r="L795">
        <v>545.76774990000001</v>
      </c>
      <c r="M795">
        <v>1202.6596939999999</v>
      </c>
      <c r="N795">
        <v>1166.038307</v>
      </c>
      <c r="O795" t="s">
        <v>1290</v>
      </c>
      <c r="P795" t="s">
        <v>1290</v>
      </c>
      <c r="Q795" t="s">
        <v>1290</v>
      </c>
      <c r="R795" t="s">
        <v>1290</v>
      </c>
    </row>
    <row r="796" spans="1:18" hidden="1" x14ac:dyDescent="0.35">
      <c r="A796" t="s">
        <v>2728</v>
      </c>
      <c r="B796" t="s">
        <v>2729</v>
      </c>
      <c r="C796">
        <v>19.233012370000001</v>
      </c>
      <c r="D796">
        <v>-7.6457676299999999</v>
      </c>
      <c r="E796">
        <v>1.4744430319999999</v>
      </c>
      <c r="F796">
        <v>-5.0071335850000001</v>
      </c>
      <c r="G796">
        <v>5.5199999999999997E-7</v>
      </c>
      <c r="H796">
        <v>1.7600000000000001E-5</v>
      </c>
      <c r="I796">
        <v>0</v>
      </c>
      <c r="J796">
        <v>0</v>
      </c>
      <c r="K796">
        <v>0</v>
      </c>
      <c r="L796">
        <v>44.302390750000001</v>
      </c>
      <c r="M796">
        <v>21.051120969999999</v>
      </c>
      <c r="N796">
        <v>50.044562519999999</v>
      </c>
      <c r="O796" t="s">
        <v>1290</v>
      </c>
      <c r="P796" t="s">
        <v>1290</v>
      </c>
      <c r="Q796" t="s">
        <v>1290</v>
      </c>
      <c r="R796" t="s">
        <v>1290</v>
      </c>
    </row>
    <row r="797" spans="1:18" hidden="1" x14ac:dyDescent="0.35">
      <c r="A797" t="s">
        <v>1288</v>
      </c>
      <c r="B797" t="s">
        <v>1513</v>
      </c>
      <c r="C797">
        <v>19.32239088</v>
      </c>
      <c r="D797">
        <v>-7.6537398249999997</v>
      </c>
      <c r="E797">
        <v>1.6492616449999999</v>
      </c>
      <c r="F797">
        <v>-4.4812206979999996</v>
      </c>
      <c r="G797">
        <v>7.4200000000000001E-6</v>
      </c>
      <c r="H797">
        <v>1.94157E-4</v>
      </c>
      <c r="I797">
        <v>0</v>
      </c>
      <c r="J797">
        <v>0</v>
      </c>
      <c r="K797">
        <v>0</v>
      </c>
      <c r="L797">
        <v>10.368644639999999</v>
      </c>
      <c r="M797">
        <v>80.543419369999995</v>
      </c>
      <c r="N797">
        <v>25.02228126</v>
      </c>
      <c r="O797" t="s">
        <v>1290</v>
      </c>
      <c r="P797" t="s">
        <v>1290</v>
      </c>
      <c r="Q797" t="s">
        <v>1290</v>
      </c>
      <c r="R797" t="s">
        <v>1290</v>
      </c>
    </row>
    <row r="798" spans="1:18" hidden="1" x14ac:dyDescent="0.35">
      <c r="A798" t="s">
        <v>1288</v>
      </c>
      <c r="B798" t="s">
        <v>1717</v>
      </c>
      <c r="C798">
        <v>469.64087749999999</v>
      </c>
      <c r="D798">
        <v>-7.6837741130000001</v>
      </c>
      <c r="E798">
        <v>0.96258912100000005</v>
      </c>
      <c r="F798">
        <v>-7.709145618</v>
      </c>
      <c r="G798">
        <v>1.27E-14</v>
      </c>
      <c r="H798">
        <v>9.9999999999999998E-13</v>
      </c>
      <c r="I798">
        <v>4.0794628499999996</v>
      </c>
      <c r="J798">
        <v>8.5457512320000006</v>
      </c>
      <c r="K798">
        <v>1.0437186469999999</v>
      </c>
      <c r="L798">
        <v>307.28892309999998</v>
      </c>
      <c r="M798">
        <v>1619.105783</v>
      </c>
      <c r="N798">
        <v>877.78162659999998</v>
      </c>
      <c r="O798" t="s">
        <v>1290</v>
      </c>
      <c r="P798" t="s">
        <v>1290</v>
      </c>
      <c r="Q798" t="s">
        <v>1290</v>
      </c>
      <c r="R798" t="s">
        <v>1290</v>
      </c>
    </row>
    <row r="799" spans="1:18" hidden="1" x14ac:dyDescent="0.35">
      <c r="A799" t="s">
        <v>1290</v>
      </c>
      <c r="B799" t="s">
        <v>2802</v>
      </c>
      <c r="C799">
        <v>183.9973531</v>
      </c>
      <c r="D799">
        <v>-7.6925632479999999</v>
      </c>
      <c r="E799">
        <v>1.719099232</v>
      </c>
      <c r="F799">
        <v>-4.3217568259999997</v>
      </c>
      <c r="G799">
        <v>1.5500000000000001E-5</v>
      </c>
      <c r="H799">
        <v>3.7998200000000001E-4</v>
      </c>
      <c r="I799">
        <v>0</v>
      </c>
      <c r="J799">
        <v>5.3410945200000004</v>
      </c>
      <c r="K799">
        <v>0</v>
      </c>
      <c r="L799">
        <v>114.0550911</v>
      </c>
      <c r="M799">
        <v>773.39987919999999</v>
      </c>
      <c r="N799">
        <v>211.18805380000001</v>
      </c>
      <c r="O799" t="s">
        <v>1290</v>
      </c>
      <c r="P799" t="s">
        <v>1290</v>
      </c>
      <c r="Q799" t="s">
        <v>1290</v>
      </c>
      <c r="R799" t="s">
        <v>1290</v>
      </c>
    </row>
    <row r="800" spans="1:18" hidden="1" x14ac:dyDescent="0.35">
      <c r="A800" t="s">
        <v>1288</v>
      </c>
      <c r="B800" t="s">
        <v>1660</v>
      </c>
      <c r="C800">
        <v>20.047901929999998</v>
      </c>
      <c r="D800">
        <v>-7.7066384110000001</v>
      </c>
      <c r="E800">
        <v>1.42102996</v>
      </c>
      <c r="F800">
        <v>-5.2381752769999999</v>
      </c>
      <c r="G800">
        <v>1.6199999999999999E-7</v>
      </c>
      <c r="H800">
        <v>5.7300000000000002E-6</v>
      </c>
      <c r="I800">
        <v>0</v>
      </c>
      <c r="J800">
        <v>0</v>
      </c>
      <c r="K800">
        <v>0</v>
      </c>
      <c r="L800">
        <v>48.072806980000003</v>
      </c>
      <c r="M800">
        <v>41.186975820000001</v>
      </c>
      <c r="N800">
        <v>31.027628759999999</v>
      </c>
      <c r="O800" t="s">
        <v>1290</v>
      </c>
      <c r="P800" t="s">
        <v>1290</v>
      </c>
      <c r="Q800" t="s">
        <v>1290</v>
      </c>
      <c r="R800" t="s">
        <v>1290</v>
      </c>
    </row>
    <row r="801" spans="1:18" hidden="1" x14ac:dyDescent="0.35">
      <c r="A801" t="s">
        <v>2754</v>
      </c>
      <c r="B801" t="s">
        <v>2755</v>
      </c>
      <c r="C801">
        <v>21.188270459999998</v>
      </c>
      <c r="D801">
        <v>-7.7863343379999996</v>
      </c>
      <c r="E801">
        <v>1.3968370450000001</v>
      </c>
      <c r="F801">
        <v>-5.3859539029999999</v>
      </c>
      <c r="G801">
        <v>7.2100000000000004E-8</v>
      </c>
      <c r="H801">
        <v>2.6599999999999999E-6</v>
      </c>
      <c r="I801">
        <v>0</v>
      </c>
      <c r="J801">
        <v>0</v>
      </c>
      <c r="K801">
        <v>0</v>
      </c>
      <c r="L801">
        <v>42.417182629999999</v>
      </c>
      <c r="M801">
        <v>46.678572590000002</v>
      </c>
      <c r="N801">
        <v>38.033867520000001</v>
      </c>
      <c r="O801" t="s">
        <v>1290</v>
      </c>
      <c r="P801" t="s">
        <v>1290</v>
      </c>
      <c r="Q801" t="s">
        <v>1290</v>
      </c>
      <c r="R801" t="s">
        <v>1290</v>
      </c>
    </row>
    <row r="802" spans="1:18" hidden="1" x14ac:dyDescent="0.35">
      <c r="A802" t="s">
        <v>1288</v>
      </c>
      <c r="B802" t="s">
        <v>1700</v>
      </c>
      <c r="C802">
        <v>435.90940519999998</v>
      </c>
      <c r="D802">
        <v>-7.7950413559999996</v>
      </c>
      <c r="E802">
        <v>1.8791832129999999</v>
      </c>
      <c r="F802">
        <v>-4.0081280509999999</v>
      </c>
      <c r="G802">
        <v>6.1199999999999997E-5</v>
      </c>
      <c r="H802">
        <v>1.2994529999999999E-3</v>
      </c>
      <c r="I802">
        <v>0</v>
      </c>
      <c r="J802">
        <v>11.750407940000001</v>
      </c>
      <c r="K802">
        <v>0</v>
      </c>
      <c r="L802">
        <v>401.54932889999998</v>
      </c>
      <c r="M802">
        <v>1399.441912</v>
      </c>
      <c r="N802">
        <v>802.71478290000005</v>
      </c>
      <c r="O802" t="s">
        <v>1290</v>
      </c>
      <c r="P802" t="s">
        <v>1290</v>
      </c>
      <c r="Q802" t="s">
        <v>1290</v>
      </c>
      <c r="R802" t="s">
        <v>1290</v>
      </c>
    </row>
    <row r="803" spans="1:18" hidden="1" x14ac:dyDescent="0.35">
      <c r="A803" t="s">
        <v>1290</v>
      </c>
      <c r="B803" t="s">
        <v>2780</v>
      </c>
      <c r="C803">
        <v>79.713853069999999</v>
      </c>
      <c r="D803">
        <v>-7.8261410800000002</v>
      </c>
      <c r="E803">
        <v>1.2872079759999999</v>
      </c>
      <c r="F803">
        <v>-5.8755902789999999</v>
      </c>
      <c r="G803">
        <v>4.2100000000000001E-9</v>
      </c>
      <c r="H803">
        <v>1.8699999999999999E-7</v>
      </c>
      <c r="I803">
        <v>0</v>
      </c>
      <c r="J803">
        <v>2.1364378080000002</v>
      </c>
      <c r="K803">
        <v>0</v>
      </c>
      <c r="L803">
        <v>37.704162340000003</v>
      </c>
      <c r="M803">
        <v>288.30883069999999</v>
      </c>
      <c r="N803">
        <v>150.1336876</v>
      </c>
      <c r="O803" t="s">
        <v>1290</v>
      </c>
      <c r="P803" t="s">
        <v>1290</v>
      </c>
      <c r="Q803" t="s">
        <v>1290</v>
      </c>
      <c r="R803" t="s">
        <v>1290</v>
      </c>
    </row>
    <row r="804" spans="1:18" hidden="1" x14ac:dyDescent="0.35">
      <c r="A804" t="s">
        <v>2040</v>
      </c>
      <c r="B804" t="s">
        <v>2041</v>
      </c>
      <c r="C804">
        <v>21.844027310000001</v>
      </c>
      <c r="D804">
        <v>-7.8293208749999996</v>
      </c>
      <c r="E804">
        <v>1.4585560529999999</v>
      </c>
      <c r="F804">
        <v>-5.1875184729999999</v>
      </c>
      <c r="G804">
        <v>2.1299999999999999E-7</v>
      </c>
      <c r="H804">
        <v>7.3599999999999998E-6</v>
      </c>
      <c r="I804">
        <v>0</v>
      </c>
      <c r="J804">
        <v>0</v>
      </c>
      <c r="K804">
        <v>0</v>
      </c>
      <c r="L804">
        <v>26.39291364</v>
      </c>
      <c r="M804">
        <v>36.610645169999998</v>
      </c>
      <c r="N804">
        <v>68.060605030000005</v>
      </c>
      <c r="O804" t="s">
        <v>1290</v>
      </c>
      <c r="P804" t="s">
        <v>1290</v>
      </c>
      <c r="Q804" t="s">
        <v>1290</v>
      </c>
      <c r="R804" t="s">
        <v>1290</v>
      </c>
    </row>
    <row r="805" spans="1:18" hidden="1" x14ac:dyDescent="0.35">
      <c r="A805" t="s">
        <v>1288</v>
      </c>
      <c r="B805" t="s">
        <v>1571</v>
      </c>
      <c r="C805">
        <v>160.288557</v>
      </c>
      <c r="D805">
        <v>-7.8417934819999999</v>
      </c>
      <c r="E805">
        <v>0.78734749500000001</v>
      </c>
      <c r="F805">
        <v>-9.6256851369999996</v>
      </c>
      <c r="G805">
        <v>6.2300000000000003E-22</v>
      </c>
      <c r="H805">
        <v>8.3299999999999997E-20</v>
      </c>
      <c r="I805">
        <v>0</v>
      </c>
      <c r="J805">
        <v>0</v>
      </c>
      <c r="K805">
        <v>4.1748745879999998</v>
      </c>
      <c r="L805">
        <v>288.43684189999999</v>
      </c>
      <c r="M805">
        <v>368.85225009999999</v>
      </c>
      <c r="N805">
        <v>300.26737509999998</v>
      </c>
      <c r="O805" t="s">
        <v>1290</v>
      </c>
      <c r="P805" t="s">
        <v>1290</v>
      </c>
      <c r="Q805" t="s">
        <v>1290</v>
      </c>
      <c r="R805" t="s">
        <v>1290</v>
      </c>
    </row>
    <row r="806" spans="1:18" hidden="1" x14ac:dyDescent="0.35">
      <c r="A806" t="s">
        <v>2678</v>
      </c>
      <c r="B806" t="s">
        <v>2679</v>
      </c>
      <c r="C806">
        <v>22.584953989999999</v>
      </c>
      <c r="D806">
        <v>-7.878796178</v>
      </c>
      <c r="E806">
        <v>1.887618316</v>
      </c>
      <c r="F806">
        <v>-4.0345877699999999</v>
      </c>
      <c r="G806">
        <v>5.4700000000000001E-5</v>
      </c>
      <c r="H806">
        <v>1.175291E-3</v>
      </c>
      <c r="I806">
        <v>0</v>
      </c>
      <c r="J806">
        <v>0</v>
      </c>
      <c r="K806">
        <v>0</v>
      </c>
      <c r="L806">
        <v>3.7704162339999998</v>
      </c>
      <c r="M806">
        <v>121.7303952</v>
      </c>
      <c r="N806">
        <v>10.008912499999999</v>
      </c>
      <c r="O806" t="s">
        <v>1290</v>
      </c>
      <c r="P806" t="s">
        <v>1290</v>
      </c>
      <c r="Q806" t="s">
        <v>1290</v>
      </c>
      <c r="R806" t="s">
        <v>1290</v>
      </c>
    </row>
    <row r="807" spans="1:18" hidden="1" x14ac:dyDescent="0.35">
      <c r="A807" t="s">
        <v>1288</v>
      </c>
      <c r="B807" t="s">
        <v>1662</v>
      </c>
      <c r="C807">
        <v>124.1919911</v>
      </c>
      <c r="D807">
        <v>-7.8910022020000001</v>
      </c>
      <c r="E807">
        <v>1.0091932910000001</v>
      </c>
      <c r="F807">
        <v>-7.5584804879999998</v>
      </c>
      <c r="G807">
        <v>4.08E-14</v>
      </c>
      <c r="H807">
        <v>3.0599999999999999E-12</v>
      </c>
      <c r="I807">
        <v>2.0397314249999998</v>
      </c>
      <c r="J807">
        <v>1.0682189040000001</v>
      </c>
      <c r="K807">
        <v>0</v>
      </c>
      <c r="L807">
        <v>99.916030199999994</v>
      </c>
      <c r="M807">
        <v>389.90337110000002</v>
      </c>
      <c r="N807">
        <v>252.22459509999999</v>
      </c>
      <c r="O807" t="s">
        <v>1290</v>
      </c>
      <c r="P807" t="s">
        <v>1290</v>
      </c>
      <c r="Q807" t="s">
        <v>1290</v>
      </c>
      <c r="R807" t="s">
        <v>1290</v>
      </c>
    </row>
    <row r="808" spans="1:18" hidden="1" x14ac:dyDescent="0.35">
      <c r="A808" t="s">
        <v>1288</v>
      </c>
      <c r="B808" t="s">
        <v>1658</v>
      </c>
      <c r="C808">
        <v>2080.5246940000002</v>
      </c>
      <c r="D808">
        <v>-7.9333876300000004</v>
      </c>
      <c r="E808">
        <v>1.505328139</v>
      </c>
      <c r="F808">
        <v>-5.0954692369999997</v>
      </c>
      <c r="G808">
        <v>3.4799999999999999E-7</v>
      </c>
      <c r="H808">
        <v>1.1399999999999999E-5</v>
      </c>
      <c r="I808">
        <v>8.1589257009999994</v>
      </c>
      <c r="J808">
        <v>42.728756160000003</v>
      </c>
      <c r="K808">
        <v>0</v>
      </c>
      <c r="L808">
        <v>2293.3556739999999</v>
      </c>
      <c r="M808">
        <v>5008.3362589999997</v>
      </c>
      <c r="N808">
        <v>5130.56855</v>
      </c>
      <c r="O808" t="s">
        <v>1290</v>
      </c>
      <c r="P808" t="s">
        <v>1290</v>
      </c>
      <c r="Q808" t="s">
        <v>1290</v>
      </c>
      <c r="R808" t="s">
        <v>1290</v>
      </c>
    </row>
    <row r="809" spans="1:18" hidden="1" x14ac:dyDescent="0.35">
      <c r="A809" t="s">
        <v>2103</v>
      </c>
      <c r="B809" t="s">
        <v>2105</v>
      </c>
      <c r="C809">
        <v>172.84847099999999</v>
      </c>
      <c r="D809">
        <v>-7.9432984600000003</v>
      </c>
      <c r="E809">
        <v>0.98445127600000004</v>
      </c>
      <c r="F809">
        <v>-7.8015684930000004</v>
      </c>
      <c r="G809">
        <v>6.1100000000000003E-15</v>
      </c>
      <c r="H809">
        <v>4.9600000000000001E-13</v>
      </c>
      <c r="I809">
        <v>0</v>
      </c>
      <c r="J809">
        <v>3.2046567119999998</v>
      </c>
      <c r="K809">
        <v>1.0437186469999999</v>
      </c>
      <c r="L809">
        <v>93.317801790000004</v>
      </c>
      <c r="M809">
        <v>645.26262110000005</v>
      </c>
      <c r="N809">
        <v>294.26202760000001</v>
      </c>
      <c r="O809" t="s">
        <v>1290</v>
      </c>
      <c r="P809" t="s">
        <v>1290</v>
      </c>
      <c r="Q809" t="s">
        <v>1290</v>
      </c>
      <c r="R809" t="s">
        <v>1290</v>
      </c>
    </row>
    <row r="810" spans="1:18" hidden="1" x14ac:dyDescent="0.35">
      <c r="A810" t="s">
        <v>1288</v>
      </c>
      <c r="B810" t="s">
        <v>1570</v>
      </c>
      <c r="C810">
        <v>661.26326019999999</v>
      </c>
      <c r="D810">
        <v>-7.9483517480000003</v>
      </c>
      <c r="E810">
        <v>1.9686366129999999</v>
      </c>
      <c r="F810">
        <v>-3.9038780910000002</v>
      </c>
      <c r="G810">
        <v>9.4699999999999998E-5</v>
      </c>
      <c r="H810">
        <v>1.9276930000000001E-3</v>
      </c>
      <c r="I810">
        <v>0</v>
      </c>
      <c r="J810">
        <v>16.023283559999999</v>
      </c>
      <c r="K810">
        <v>0</v>
      </c>
      <c r="L810">
        <v>739.00158190000002</v>
      </c>
      <c r="M810">
        <v>1469.0021369999999</v>
      </c>
      <c r="N810">
        <v>1743.5525580000001</v>
      </c>
      <c r="O810" t="s">
        <v>1290</v>
      </c>
      <c r="P810" t="s">
        <v>1290</v>
      </c>
      <c r="Q810" t="s">
        <v>1290</v>
      </c>
      <c r="R810" t="s">
        <v>1290</v>
      </c>
    </row>
    <row r="811" spans="1:18" hidden="1" x14ac:dyDescent="0.35">
      <c r="A811" t="s">
        <v>1288</v>
      </c>
      <c r="B811" t="s">
        <v>1674</v>
      </c>
      <c r="C811">
        <v>1294.8716039999999</v>
      </c>
      <c r="D811">
        <v>-7.9841185660000002</v>
      </c>
      <c r="E811">
        <v>1.2718185689999999</v>
      </c>
      <c r="F811">
        <v>-6.070900634</v>
      </c>
      <c r="G811">
        <v>1.27E-9</v>
      </c>
      <c r="H811">
        <v>5.9699999999999999E-8</v>
      </c>
      <c r="I811">
        <v>8.1589257009999994</v>
      </c>
      <c r="J811">
        <v>22.43259698</v>
      </c>
      <c r="K811">
        <v>0</v>
      </c>
      <c r="L811">
        <v>1497.797849</v>
      </c>
      <c r="M811">
        <v>3463.367033</v>
      </c>
      <c r="N811">
        <v>2777.4732199999999</v>
      </c>
      <c r="O811" t="s">
        <v>1290</v>
      </c>
      <c r="P811" t="s">
        <v>1290</v>
      </c>
      <c r="Q811" t="s">
        <v>1290</v>
      </c>
      <c r="R811" t="s">
        <v>1290</v>
      </c>
    </row>
    <row r="812" spans="1:18" hidden="1" x14ac:dyDescent="0.35">
      <c r="A812" t="s">
        <v>1288</v>
      </c>
      <c r="B812" t="s">
        <v>1460</v>
      </c>
      <c r="C812">
        <v>177.70229800000001</v>
      </c>
      <c r="D812">
        <v>-7.9858526779999996</v>
      </c>
      <c r="E812">
        <v>0.83701136099999995</v>
      </c>
      <c r="F812">
        <v>-9.2266588380000005</v>
      </c>
      <c r="G812">
        <v>2.7899999999999999E-20</v>
      </c>
      <c r="H812">
        <v>3.3599999999999998E-18</v>
      </c>
      <c r="I812">
        <v>0</v>
      </c>
      <c r="J812">
        <v>4.2728756160000003</v>
      </c>
      <c r="K812">
        <v>0</v>
      </c>
      <c r="L812">
        <v>214.91372530000001</v>
      </c>
      <c r="M812">
        <v>403.632363</v>
      </c>
      <c r="N812">
        <v>443.39482400000003</v>
      </c>
      <c r="O812" t="s">
        <v>1290</v>
      </c>
      <c r="P812" t="s">
        <v>1290</v>
      </c>
      <c r="Q812" t="s">
        <v>1290</v>
      </c>
      <c r="R812" t="s">
        <v>1290</v>
      </c>
    </row>
    <row r="813" spans="1:18" hidden="1" x14ac:dyDescent="0.35">
      <c r="A813" t="s">
        <v>1288</v>
      </c>
      <c r="B813" t="s">
        <v>1701</v>
      </c>
      <c r="C813">
        <v>224.8219186</v>
      </c>
      <c r="D813">
        <v>-8.0108948299999998</v>
      </c>
      <c r="E813">
        <v>0.71812402600000003</v>
      </c>
      <c r="F813">
        <v>-10.78902828</v>
      </c>
      <c r="G813">
        <v>3.8799999999999999E-27</v>
      </c>
      <c r="H813">
        <v>6.8799999999999998E-25</v>
      </c>
      <c r="I813">
        <v>4.0794628499999996</v>
      </c>
      <c r="J813">
        <v>1.0682189040000001</v>
      </c>
      <c r="K813">
        <v>0</v>
      </c>
      <c r="L813">
        <v>371.38599909999999</v>
      </c>
      <c r="M813">
        <v>572.04133079999997</v>
      </c>
      <c r="N813">
        <v>400.35650020000003</v>
      </c>
      <c r="O813" t="s">
        <v>1290</v>
      </c>
      <c r="P813" t="s">
        <v>1290</v>
      </c>
      <c r="Q813" t="s">
        <v>1290</v>
      </c>
      <c r="R813" t="s">
        <v>1290</v>
      </c>
    </row>
    <row r="814" spans="1:18" hidden="1" x14ac:dyDescent="0.35">
      <c r="A814" t="s">
        <v>2096</v>
      </c>
      <c r="B814" t="s">
        <v>2099</v>
      </c>
      <c r="C814">
        <v>367.33711479999999</v>
      </c>
      <c r="D814">
        <v>-8.0204997939999991</v>
      </c>
      <c r="E814">
        <v>1.2549507090000001</v>
      </c>
      <c r="F814">
        <v>-6.1814901019999997</v>
      </c>
      <c r="G814">
        <v>6.3499999999999998E-10</v>
      </c>
      <c r="H814">
        <v>3.0799999999999998E-8</v>
      </c>
      <c r="I814">
        <v>1.019865713</v>
      </c>
      <c r="J814">
        <v>7.4775323279999997</v>
      </c>
      <c r="K814">
        <v>0</v>
      </c>
      <c r="L814">
        <v>312.94454739999998</v>
      </c>
      <c r="M814">
        <v>1209.9818230000001</v>
      </c>
      <c r="N814">
        <v>672.59892030000003</v>
      </c>
      <c r="O814" t="s">
        <v>1290</v>
      </c>
      <c r="P814" t="s">
        <v>1290</v>
      </c>
      <c r="Q814" t="s">
        <v>1290</v>
      </c>
      <c r="R814" t="s">
        <v>1290</v>
      </c>
    </row>
    <row r="815" spans="1:18" hidden="1" x14ac:dyDescent="0.35">
      <c r="A815" t="s">
        <v>2692</v>
      </c>
      <c r="B815" t="s">
        <v>2693</v>
      </c>
      <c r="C815">
        <v>25.579075459999999</v>
      </c>
      <c r="D815">
        <v>-8.0569818089999998</v>
      </c>
      <c r="E815">
        <v>1.428016196</v>
      </c>
      <c r="F815">
        <v>-5.4578844599999998</v>
      </c>
      <c r="G815">
        <v>4.8200000000000001E-8</v>
      </c>
      <c r="H815">
        <v>1.8300000000000001E-6</v>
      </c>
      <c r="I815">
        <v>0</v>
      </c>
      <c r="J815">
        <v>0</v>
      </c>
      <c r="K815">
        <v>0</v>
      </c>
      <c r="L815">
        <v>34.876350160000001</v>
      </c>
      <c r="M815">
        <v>37.525911299999997</v>
      </c>
      <c r="N815">
        <v>81.072191290000006</v>
      </c>
      <c r="O815" t="s">
        <v>1290</v>
      </c>
      <c r="P815" t="s">
        <v>1290</v>
      </c>
      <c r="Q815" t="s">
        <v>1290</v>
      </c>
      <c r="R815" t="s">
        <v>1290</v>
      </c>
    </row>
    <row r="816" spans="1:18" hidden="1" x14ac:dyDescent="0.35">
      <c r="A816" t="s">
        <v>1288</v>
      </c>
      <c r="B816" t="s">
        <v>1627</v>
      </c>
      <c r="C816">
        <v>478.81072929999999</v>
      </c>
      <c r="D816">
        <v>-8.0695339799999992</v>
      </c>
      <c r="E816">
        <v>1.8466732960000001</v>
      </c>
      <c r="F816">
        <v>-4.2273311629999997</v>
      </c>
      <c r="G816">
        <v>2.3600000000000001E-5</v>
      </c>
      <c r="H816">
        <v>5.5540099999999996E-4</v>
      </c>
      <c r="I816">
        <v>0</v>
      </c>
      <c r="J816">
        <v>10.682189040000001</v>
      </c>
      <c r="K816">
        <v>0</v>
      </c>
      <c r="L816">
        <v>407.2049533</v>
      </c>
      <c r="M816">
        <v>1532.1555000000001</v>
      </c>
      <c r="N816">
        <v>922.82173290000003</v>
      </c>
      <c r="O816" t="s">
        <v>1290</v>
      </c>
      <c r="P816" t="s">
        <v>1290</v>
      </c>
      <c r="Q816" t="s">
        <v>1290</v>
      </c>
      <c r="R816" t="s">
        <v>1290</v>
      </c>
    </row>
    <row r="817" spans="1:18" hidden="1" x14ac:dyDescent="0.35">
      <c r="A817" t="s">
        <v>1288</v>
      </c>
      <c r="B817" t="s">
        <v>1725</v>
      </c>
      <c r="C817">
        <v>188.70363370000001</v>
      </c>
      <c r="D817">
        <v>-8.0746017999999999</v>
      </c>
      <c r="E817">
        <v>0.89333705900000004</v>
      </c>
      <c r="F817">
        <v>-8.7442553889999992</v>
      </c>
      <c r="G817">
        <v>2.24E-18</v>
      </c>
      <c r="H817">
        <v>2.3299999999999999E-16</v>
      </c>
      <c r="I817">
        <v>1.019865713</v>
      </c>
      <c r="J817">
        <v>3.2046567119999998</v>
      </c>
      <c r="K817">
        <v>0</v>
      </c>
      <c r="L817">
        <v>180.03737520000001</v>
      </c>
      <c r="M817">
        <v>640.68629050000004</v>
      </c>
      <c r="N817">
        <v>307.27361389999999</v>
      </c>
      <c r="O817" t="s">
        <v>1290</v>
      </c>
      <c r="P817" t="s">
        <v>1290</v>
      </c>
      <c r="Q817" t="s">
        <v>1290</v>
      </c>
      <c r="R817" t="s">
        <v>1290</v>
      </c>
    </row>
    <row r="818" spans="1:18" hidden="1" x14ac:dyDescent="0.35">
      <c r="A818" t="s">
        <v>1288</v>
      </c>
      <c r="B818" t="s">
        <v>1656</v>
      </c>
      <c r="C818">
        <v>26.01992959</v>
      </c>
      <c r="D818">
        <v>-8.0824104840000004</v>
      </c>
      <c r="E818">
        <v>1.4213282110000001</v>
      </c>
      <c r="F818">
        <v>-5.501457029</v>
      </c>
      <c r="G818">
        <v>3.77E-8</v>
      </c>
      <c r="H818">
        <v>1.48E-6</v>
      </c>
      <c r="I818">
        <v>0</v>
      </c>
      <c r="J818">
        <v>0</v>
      </c>
      <c r="K818">
        <v>0</v>
      </c>
      <c r="L818">
        <v>27.3355177</v>
      </c>
      <c r="M818">
        <v>67.729693560000001</v>
      </c>
      <c r="N818">
        <v>61.054366280000004</v>
      </c>
      <c r="O818" t="s">
        <v>1290</v>
      </c>
      <c r="P818" t="s">
        <v>1290</v>
      </c>
      <c r="Q818" t="s">
        <v>1290</v>
      </c>
      <c r="R818" t="s">
        <v>1290</v>
      </c>
    </row>
    <row r="819" spans="1:18" hidden="1" x14ac:dyDescent="0.35">
      <c r="A819" t="s">
        <v>2096</v>
      </c>
      <c r="B819" t="s">
        <v>2097</v>
      </c>
      <c r="C819">
        <v>96.354698450000001</v>
      </c>
      <c r="D819">
        <v>-8.1031917250000003</v>
      </c>
      <c r="E819">
        <v>1.1995931230000001</v>
      </c>
      <c r="F819">
        <v>-6.5356804479999999</v>
      </c>
      <c r="G819">
        <v>6.3300000000000004E-11</v>
      </c>
      <c r="H819">
        <v>3.6300000000000001E-9</v>
      </c>
      <c r="I819">
        <v>0</v>
      </c>
      <c r="J819">
        <v>2.1364378080000002</v>
      </c>
      <c r="K819">
        <v>0</v>
      </c>
      <c r="L819">
        <v>82.949157150000005</v>
      </c>
      <c r="M819">
        <v>335.90266939999998</v>
      </c>
      <c r="N819">
        <v>157.13992630000001</v>
      </c>
      <c r="O819" t="s">
        <v>1290</v>
      </c>
      <c r="P819" t="s">
        <v>1290</v>
      </c>
      <c r="Q819" t="s">
        <v>1290</v>
      </c>
      <c r="R819" t="s">
        <v>1290</v>
      </c>
    </row>
    <row r="820" spans="1:18" hidden="1" x14ac:dyDescent="0.35">
      <c r="A820" t="s">
        <v>1290</v>
      </c>
      <c r="B820" t="s">
        <v>2778</v>
      </c>
      <c r="C820">
        <v>145.76386020000001</v>
      </c>
      <c r="D820">
        <v>-8.1161971229999992</v>
      </c>
      <c r="E820">
        <v>1.0243733100000001</v>
      </c>
      <c r="F820">
        <v>-7.6663093819999997</v>
      </c>
      <c r="G820">
        <v>1.77E-14</v>
      </c>
      <c r="H820">
        <v>1.3899999999999999E-12</v>
      </c>
      <c r="I820">
        <v>0</v>
      </c>
      <c r="J820">
        <v>2.1364378080000002</v>
      </c>
      <c r="K820">
        <v>1.0437186469999999</v>
      </c>
      <c r="L820">
        <v>102.74384240000001</v>
      </c>
      <c r="M820">
        <v>492.41317750000002</v>
      </c>
      <c r="N820">
        <v>276.24598509999998</v>
      </c>
      <c r="O820" t="s">
        <v>1290</v>
      </c>
      <c r="P820" t="s">
        <v>1290</v>
      </c>
      <c r="Q820" t="s">
        <v>1290</v>
      </c>
      <c r="R820" t="s">
        <v>1290</v>
      </c>
    </row>
    <row r="821" spans="1:18" hidden="1" x14ac:dyDescent="0.35">
      <c r="A821" t="s">
        <v>1288</v>
      </c>
      <c r="B821" t="s">
        <v>1686</v>
      </c>
      <c r="C821">
        <v>450.11581130000002</v>
      </c>
      <c r="D821">
        <v>-8.1335544930000001</v>
      </c>
      <c r="E821">
        <v>1.728636619</v>
      </c>
      <c r="F821">
        <v>-4.553021728</v>
      </c>
      <c r="G821">
        <v>5.2900000000000002E-6</v>
      </c>
      <c r="H821">
        <v>1.4207299999999999E-4</v>
      </c>
      <c r="I821">
        <v>0</v>
      </c>
      <c r="J821">
        <v>9.6139701360000007</v>
      </c>
      <c r="K821">
        <v>0</v>
      </c>
      <c r="L821">
        <v>487.3262982</v>
      </c>
      <c r="M821">
        <v>1221.880283</v>
      </c>
      <c r="N821">
        <v>981.87431670000001</v>
      </c>
      <c r="O821" t="s">
        <v>1290</v>
      </c>
      <c r="P821" t="s">
        <v>1290</v>
      </c>
      <c r="Q821" t="s">
        <v>1290</v>
      </c>
      <c r="R821" t="s">
        <v>1290</v>
      </c>
    </row>
    <row r="822" spans="1:18" hidden="1" x14ac:dyDescent="0.35">
      <c r="A822" t="s">
        <v>1290</v>
      </c>
      <c r="B822" t="s">
        <v>2779</v>
      </c>
      <c r="C822">
        <v>152.60029510000001</v>
      </c>
      <c r="D822">
        <v>-8.1823340380000005</v>
      </c>
      <c r="E822">
        <v>1.0346049180000001</v>
      </c>
      <c r="F822">
        <v>-7.654419087</v>
      </c>
      <c r="G822">
        <v>1.9400000000000001E-14</v>
      </c>
      <c r="H822">
        <v>1.51E-12</v>
      </c>
      <c r="I822">
        <v>0</v>
      </c>
      <c r="J822">
        <v>2.1364378080000002</v>
      </c>
      <c r="K822">
        <v>1.0437186469999999</v>
      </c>
      <c r="L822">
        <v>98.973426140000001</v>
      </c>
      <c r="M822">
        <v>527.19329040000002</v>
      </c>
      <c r="N822">
        <v>286.25489759999999</v>
      </c>
      <c r="O822" t="s">
        <v>1290</v>
      </c>
      <c r="P822" t="s">
        <v>1290</v>
      </c>
      <c r="Q822" t="s">
        <v>1290</v>
      </c>
      <c r="R822" t="s">
        <v>1290</v>
      </c>
    </row>
    <row r="823" spans="1:18" hidden="1" x14ac:dyDescent="0.35">
      <c r="A823" t="s">
        <v>2208</v>
      </c>
      <c r="B823" t="s">
        <v>2209</v>
      </c>
      <c r="C823">
        <v>27.978762029999999</v>
      </c>
      <c r="D823">
        <v>-8.1874188950000004</v>
      </c>
      <c r="E823">
        <v>1.349207541</v>
      </c>
      <c r="F823">
        <v>-5.8733621380000001</v>
      </c>
      <c r="G823">
        <v>4.2700000000000004E-9</v>
      </c>
      <c r="H823">
        <v>1.8900000000000001E-7</v>
      </c>
      <c r="I823">
        <v>0</v>
      </c>
      <c r="J823">
        <v>0</v>
      </c>
      <c r="K823">
        <v>0</v>
      </c>
      <c r="L823">
        <v>51.843223219999999</v>
      </c>
      <c r="M823">
        <v>64.983895180000005</v>
      </c>
      <c r="N823">
        <v>51.045453770000002</v>
      </c>
      <c r="O823" t="s">
        <v>1290</v>
      </c>
      <c r="P823" t="s">
        <v>1290</v>
      </c>
      <c r="Q823" t="s">
        <v>1290</v>
      </c>
      <c r="R823" t="s">
        <v>1290</v>
      </c>
    </row>
    <row r="824" spans="1:18" hidden="1" x14ac:dyDescent="0.35">
      <c r="A824" t="s">
        <v>1288</v>
      </c>
      <c r="B824" t="s">
        <v>1548</v>
      </c>
      <c r="C824">
        <v>28.31841133</v>
      </c>
      <c r="D824">
        <v>-8.2046719990000003</v>
      </c>
      <c r="E824">
        <v>1.4474746489999999</v>
      </c>
      <c r="F824">
        <v>-5.4865469320000004</v>
      </c>
      <c r="G824">
        <v>4.1000000000000003E-8</v>
      </c>
      <c r="H824">
        <v>1.5999999999999999E-6</v>
      </c>
      <c r="I824">
        <v>0</v>
      </c>
      <c r="J824">
        <v>0</v>
      </c>
      <c r="K824">
        <v>0</v>
      </c>
      <c r="L824">
        <v>23.565101460000001</v>
      </c>
      <c r="M824">
        <v>83.28921776</v>
      </c>
      <c r="N824">
        <v>63.056148780000001</v>
      </c>
      <c r="O824" t="s">
        <v>1290</v>
      </c>
      <c r="P824" t="s">
        <v>1290</v>
      </c>
      <c r="Q824" t="s">
        <v>1290</v>
      </c>
      <c r="R824" t="s">
        <v>1290</v>
      </c>
    </row>
    <row r="825" spans="1:18" hidden="1" x14ac:dyDescent="0.35">
      <c r="A825" t="s">
        <v>1288</v>
      </c>
      <c r="B825" t="s">
        <v>1689</v>
      </c>
      <c r="C825">
        <v>105.0788936</v>
      </c>
      <c r="D825">
        <v>-8.2156260549999995</v>
      </c>
      <c r="E825">
        <v>1.853170097</v>
      </c>
      <c r="F825">
        <v>-4.2913446860000004</v>
      </c>
      <c r="G825">
        <v>1.7799999999999999E-5</v>
      </c>
      <c r="H825">
        <v>4.30648E-4</v>
      </c>
      <c r="I825">
        <v>0</v>
      </c>
      <c r="J825">
        <v>2.1364378080000002</v>
      </c>
      <c r="K825">
        <v>0</v>
      </c>
      <c r="L825">
        <v>14.139060880000001</v>
      </c>
      <c r="M825">
        <v>281.90196780000002</v>
      </c>
      <c r="N825">
        <v>332.29589520000002</v>
      </c>
      <c r="O825" t="s">
        <v>1290</v>
      </c>
      <c r="P825" t="s">
        <v>1290</v>
      </c>
      <c r="Q825" t="s">
        <v>1290</v>
      </c>
      <c r="R825" t="s">
        <v>1290</v>
      </c>
    </row>
    <row r="826" spans="1:18" hidden="1" x14ac:dyDescent="0.35">
      <c r="A826" t="s">
        <v>1288</v>
      </c>
      <c r="B826" t="s">
        <v>1715</v>
      </c>
      <c r="C826">
        <v>213.3034165</v>
      </c>
      <c r="D826">
        <v>-8.2522139160000005</v>
      </c>
      <c r="E826">
        <v>0.88134805299999996</v>
      </c>
      <c r="F826">
        <v>-9.0647270199999994</v>
      </c>
      <c r="G826">
        <v>1.2500000000000001E-19</v>
      </c>
      <c r="H826">
        <v>1.4599999999999999E-17</v>
      </c>
      <c r="I826">
        <v>1.019865713</v>
      </c>
      <c r="J826">
        <v>3.2046567119999998</v>
      </c>
      <c r="K826">
        <v>0</v>
      </c>
      <c r="L826">
        <v>207.37289290000001</v>
      </c>
      <c r="M826">
        <v>713.90758080000001</v>
      </c>
      <c r="N826">
        <v>354.31550270000002</v>
      </c>
      <c r="O826" t="s">
        <v>1290</v>
      </c>
      <c r="P826" t="s">
        <v>1290</v>
      </c>
      <c r="Q826" t="s">
        <v>1290</v>
      </c>
      <c r="R826" t="s">
        <v>1290</v>
      </c>
    </row>
    <row r="827" spans="1:18" hidden="1" x14ac:dyDescent="0.35">
      <c r="A827" t="s">
        <v>1288</v>
      </c>
      <c r="B827" t="s">
        <v>1560</v>
      </c>
      <c r="C827">
        <v>29.496898600000002</v>
      </c>
      <c r="D827">
        <v>-8.2637347430000005</v>
      </c>
      <c r="E827">
        <v>1.3726597709999999</v>
      </c>
      <c r="F827">
        <v>-5.8286113610000001</v>
      </c>
      <c r="G827">
        <v>5.5899999999999999E-9</v>
      </c>
      <c r="H827">
        <v>2.4699999999999998E-7</v>
      </c>
      <c r="I827">
        <v>0</v>
      </c>
      <c r="J827">
        <v>0</v>
      </c>
      <c r="K827">
        <v>0</v>
      </c>
      <c r="L827">
        <v>41.474578569999998</v>
      </c>
      <c r="M827">
        <v>81.458685500000001</v>
      </c>
      <c r="N827">
        <v>54.048127520000001</v>
      </c>
      <c r="O827" t="s">
        <v>1290</v>
      </c>
      <c r="P827" t="s">
        <v>1290</v>
      </c>
      <c r="Q827" t="s">
        <v>1290</v>
      </c>
      <c r="R827" t="s">
        <v>1290</v>
      </c>
    </row>
    <row r="828" spans="1:18" hidden="1" x14ac:dyDescent="0.35">
      <c r="A828" t="s">
        <v>1976</v>
      </c>
      <c r="B828" t="s">
        <v>1977</v>
      </c>
      <c r="C828">
        <v>405.02232099999998</v>
      </c>
      <c r="D828">
        <v>-8.3733237870000004</v>
      </c>
      <c r="E828">
        <v>1.5381404750000001</v>
      </c>
      <c r="F828">
        <v>-5.2727884830000002</v>
      </c>
      <c r="G828">
        <v>1.3400000000000001E-7</v>
      </c>
      <c r="H828">
        <v>4.7999999999999998E-6</v>
      </c>
      <c r="I828">
        <v>0</v>
      </c>
      <c r="J828">
        <v>0</v>
      </c>
      <c r="K828">
        <v>7.3060305290000001</v>
      </c>
      <c r="L828">
        <v>1098.133728</v>
      </c>
      <c r="M828">
        <v>475.93838720000002</v>
      </c>
      <c r="N828">
        <v>848.75578040000005</v>
      </c>
      <c r="O828" t="s">
        <v>1290</v>
      </c>
      <c r="P828" t="s">
        <v>1290</v>
      </c>
      <c r="Q828" t="s">
        <v>1290</v>
      </c>
      <c r="R828" t="s">
        <v>1290</v>
      </c>
    </row>
    <row r="829" spans="1:18" hidden="1" x14ac:dyDescent="0.35">
      <c r="A829" t="s">
        <v>1288</v>
      </c>
      <c r="B829" t="s">
        <v>1698</v>
      </c>
      <c r="C829">
        <v>417.43846439999999</v>
      </c>
      <c r="D829">
        <v>-8.3906685939999992</v>
      </c>
      <c r="E829">
        <v>1.562356954</v>
      </c>
      <c r="F829">
        <v>-5.2021621360000001</v>
      </c>
      <c r="G829">
        <v>1.97E-7</v>
      </c>
      <c r="H829">
        <v>6.8499999999999996E-6</v>
      </c>
      <c r="I829">
        <v>0</v>
      </c>
      <c r="J829">
        <v>7.4775323279999997</v>
      </c>
      <c r="K829">
        <v>0</v>
      </c>
      <c r="L829">
        <v>479.7854658</v>
      </c>
      <c r="M829">
        <v>1106.55675</v>
      </c>
      <c r="N829">
        <v>910.81103789999997</v>
      </c>
      <c r="O829" t="s">
        <v>1290</v>
      </c>
      <c r="P829" t="s">
        <v>1290</v>
      </c>
      <c r="Q829" t="s">
        <v>1290</v>
      </c>
      <c r="R829" t="s">
        <v>1290</v>
      </c>
    </row>
    <row r="830" spans="1:18" hidden="1" x14ac:dyDescent="0.35">
      <c r="A830" t="s">
        <v>1288</v>
      </c>
      <c r="B830" t="s">
        <v>1703</v>
      </c>
      <c r="C830">
        <v>120.3735389</v>
      </c>
      <c r="D830">
        <v>-8.4263308420000005</v>
      </c>
      <c r="E830">
        <v>1.14926803</v>
      </c>
      <c r="F830">
        <v>-7.1030396969999998</v>
      </c>
      <c r="G830">
        <v>1.2200000000000001E-12</v>
      </c>
      <c r="H830">
        <v>8.1300000000000006E-11</v>
      </c>
      <c r="I830">
        <v>0</v>
      </c>
      <c r="J830">
        <v>2.1364378080000002</v>
      </c>
      <c r="K830">
        <v>0</v>
      </c>
      <c r="L830">
        <v>111.2272789</v>
      </c>
      <c r="M830">
        <v>274.5798388</v>
      </c>
      <c r="N830">
        <v>334.29767770000001</v>
      </c>
      <c r="O830" t="s">
        <v>1290</v>
      </c>
      <c r="P830" t="s">
        <v>1290</v>
      </c>
      <c r="Q830" t="s">
        <v>1290</v>
      </c>
      <c r="R830" t="s">
        <v>1290</v>
      </c>
    </row>
    <row r="831" spans="1:18" hidden="1" x14ac:dyDescent="0.35">
      <c r="A831" t="s">
        <v>1288</v>
      </c>
      <c r="B831" t="s">
        <v>1535</v>
      </c>
      <c r="C831">
        <v>369.61082499999998</v>
      </c>
      <c r="D831">
        <v>-8.4391643159999994</v>
      </c>
      <c r="E831">
        <v>1.5138783499999999</v>
      </c>
      <c r="F831">
        <v>-5.400783959</v>
      </c>
      <c r="G831">
        <v>6.6399999999999999E-8</v>
      </c>
      <c r="H831">
        <v>2.4600000000000002E-6</v>
      </c>
      <c r="I831">
        <v>0</v>
      </c>
      <c r="J831">
        <v>6.4093134239999996</v>
      </c>
      <c r="K831">
        <v>0</v>
      </c>
      <c r="L831">
        <v>351.59131380000002</v>
      </c>
      <c r="M831">
        <v>994.89428250000003</v>
      </c>
      <c r="N831">
        <v>864.77004039999997</v>
      </c>
      <c r="O831" t="s">
        <v>1290</v>
      </c>
      <c r="P831" t="s">
        <v>1290</v>
      </c>
      <c r="Q831" t="s">
        <v>1290</v>
      </c>
      <c r="R831" t="s">
        <v>1290</v>
      </c>
    </row>
    <row r="832" spans="1:18" hidden="1" x14ac:dyDescent="0.35">
      <c r="A832" t="s">
        <v>1288</v>
      </c>
      <c r="B832" t="s">
        <v>1645</v>
      </c>
      <c r="C832">
        <v>303.54610200000002</v>
      </c>
      <c r="D832">
        <v>-8.4431551410000001</v>
      </c>
      <c r="E832">
        <v>0.83056256799999995</v>
      </c>
      <c r="F832">
        <v>-9.8488916409999998</v>
      </c>
      <c r="G832">
        <v>6.9300000000000001E-23</v>
      </c>
      <c r="H832">
        <v>9.7800000000000006E-21</v>
      </c>
      <c r="I832">
        <v>2.0397314249999998</v>
      </c>
      <c r="J832">
        <v>2.1364378080000002</v>
      </c>
      <c r="K832">
        <v>1.0437186469999999</v>
      </c>
      <c r="L832">
        <v>234.70841060000001</v>
      </c>
      <c r="M832">
        <v>1091.9124919999999</v>
      </c>
      <c r="N832">
        <v>489.43582149999997</v>
      </c>
      <c r="O832" t="s">
        <v>1290</v>
      </c>
      <c r="P832" t="s">
        <v>1290</v>
      </c>
      <c r="Q832" t="s">
        <v>1290</v>
      </c>
      <c r="R832" t="s">
        <v>1290</v>
      </c>
    </row>
    <row r="833" spans="1:18" hidden="1" x14ac:dyDescent="0.35">
      <c r="A833" t="s">
        <v>1288</v>
      </c>
      <c r="B833" t="s">
        <v>1583</v>
      </c>
      <c r="C833">
        <v>689.22116140000003</v>
      </c>
      <c r="D833">
        <v>-8.4665041339999991</v>
      </c>
      <c r="E833">
        <v>1.3010353400000001</v>
      </c>
      <c r="F833">
        <v>-6.3053396590000004</v>
      </c>
      <c r="G833">
        <v>2.8799999999999999E-10</v>
      </c>
      <c r="H833">
        <v>1.48E-8</v>
      </c>
      <c r="I833">
        <v>1.019865713</v>
      </c>
      <c r="J833">
        <v>10.682189040000001</v>
      </c>
      <c r="K833">
        <v>0</v>
      </c>
      <c r="L833">
        <v>691.87137889999997</v>
      </c>
      <c r="M833">
        <v>2121.5868879999998</v>
      </c>
      <c r="N833">
        <v>1310.166647</v>
      </c>
      <c r="O833" t="s">
        <v>1290</v>
      </c>
      <c r="P833" t="s">
        <v>1290</v>
      </c>
      <c r="Q833" t="s">
        <v>1290</v>
      </c>
      <c r="R833" t="s">
        <v>1290</v>
      </c>
    </row>
    <row r="834" spans="1:18" hidden="1" x14ac:dyDescent="0.35">
      <c r="A834" t="s">
        <v>1288</v>
      </c>
      <c r="B834" t="s">
        <v>1635</v>
      </c>
      <c r="C834">
        <v>636.19079620000002</v>
      </c>
      <c r="D834">
        <v>-8.480996266</v>
      </c>
      <c r="E834">
        <v>1.8144094260000001</v>
      </c>
      <c r="F834">
        <v>-4.529276436</v>
      </c>
      <c r="G834">
        <v>5.9200000000000001E-6</v>
      </c>
      <c r="H834">
        <v>1.57128E-4</v>
      </c>
      <c r="I834">
        <v>0</v>
      </c>
      <c r="J834">
        <v>10.682189040000001</v>
      </c>
      <c r="K834">
        <v>0</v>
      </c>
      <c r="L834">
        <v>639.0855517</v>
      </c>
      <c r="M834">
        <v>1973.3137750000001</v>
      </c>
      <c r="N834">
        <v>1194.0632619999999</v>
      </c>
      <c r="O834" t="s">
        <v>1290</v>
      </c>
      <c r="P834" t="s">
        <v>1290</v>
      </c>
      <c r="Q834" t="s">
        <v>1290</v>
      </c>
      <c r="R834" t="s">
        <v>1290</v>
      </c>
    </row>
    <row r="835" spans="1:18" hidden="1" x14ac:dyDescent="0.35">
      <c r="A835" t="s">
        <v>1288</v>
      </c>
      <c r="B835" t="s">
        <v>1618</v>
      </c>
      <c r="C835">
        <v>67.698495280000003</v>
      </c>
      <c r="D835">
        <v>-8.4962834180000009</v>
      </c>
      <c r="E835">
        <v>1.3248991560000001</v>
      </c>
      <c r="F835">
        <v>-6.2142457960000002</v>
      </c>
      <c r="G835">
        <v>5.1599999999999998E-10</v>
      </c>
      <c r="H835">
        <v>2.55E-8</v>
      </c>
      <c r="I835">
        <v>0</v>
      </c>
      <c r="J835">
        <v>1.0682189040000001</v>
      </c>
      <c r="K835">
        <v>0</v>
      </c>
      <c r="L835">
        <v>60.326659739999997</v>
      </c>
      <c r="M835">
        <v>176.64636290000001</v>
      </c>
      <c r="N835">
        <v>168.1497301</v>
      </c>
      <c r="O835" t="s">
        <v>1290</v>
      </c>
      <c r="P835" t="s">
        <v>1290</v>
      </c>
      <c r="Q835" t="s">
        <v>1290</v>
      </c>
      <c r="R835" t="s">
        <v>1290</v>
      </c>
    </row>
    <row r="836" spans="1:18" hidden="1" x14ac:dyDescent="0.35">
      <c r="A836" t="s">
        <v>1290</v>
      </c>
      <c r="B836" t="s">
        <v>2793</v>
      </c>
      <c r="C836">
        <v>190.19531319999999</v>
      </c>
      <c r="D836">
        <v>-8.4999577980000005</v>
      </c>
      <c r="E836">
        <v>0.996936394</v>
      </c>
      <c r="F836">
        <v>-8.2622356260000007</v>
      </c>
      <c r="G836">
        <v>1.4300000000000001E-16</v>
      </c>
      <c r="H836">
        <v>1.3100000000000001E-14</v>
      </c>
      <c r="I836">
        <v>0</v>
      </c>
      <c r="J836">
        <v>3.2046567119999998</v>
      </c>
      <c r="K836">
        <v>0</v>
      </c>
      <c r="L836">
        <v>219.62674559999999</v>
      </c>
      <c r="M836">
        <v>679.12746790000006</v>
      </c>
      <c r="N836">
        <v>239.21300890000001</v>
      </c>
      <c r="O836" t="s">
        <v>1290</v>
      </c>
      <c r="P836" t="s">
        <v>1290</v>
      </c>
      <c r="Q836" t="s">
        <v>1290</v>
      </c>
      <c r="R836" t="s">
        <v>1290</v>
      </c>
    </row>
    <row r="837" spans="1:18" hidden="1" x14ac:dyDescent="0.35">
      <c r="A837" t="s">
        <v>2392</v>
      </c>
      <c r="B837" t="s">
        <v>2393</v>
      </c>
      <c r="C837">
        <v>34.890811710000001</v>
      </c>
      <c r="D837">
        <v>-8.5056957250000007</v>
      </c>
      <c r="E837">
        <v>1.40245175</v>
      </c>
      <c r="F837">
        <v>-5.8773225670000002</v>
      </c>
      <c r="G837">
        <v>4.1700000000000003E-9</v>
      </c>
      <c r="H837">
        <v>1.86E-7</v>
      </c>
      <c r="I837">
        <v>0</v>
      </c>
      <c r="J837">
        <v>0</v>
      </c>
      <c r="K837">
        <v>0</v>
      </c>
      <c r="L837">
        <v>115.9402992</v>
      </c>
      <c r="M837">
        <v>39.356443560000002</v>
      </c>
      <c r="N837">
        <v>54.048127520000001</v>
      </c>
      <c r="O837" t="s">
        <v>1290</v>
      </c>
      <c r="P837" t="s">
        <v>1290</v>
      </c>
      <c r="Q837" t="s">
        <v>1290</v>
      </c>
      <c r="R837" t="s">
        <v>1290</v>
      </c>
    </row>
    <row r="838" spans="1:18" hidden="1" x14ac:dyDescent="0.35">
      <c r="A838" t="s">
        <v>1288</v>
      </c>
      <c r="B838" t="s">
        <v>1628</v>
      </c>
      <c r="C838">
        <v>715.74789859999998</v>
      </c>
      <c r="D838">
        <v>-8.5211431869999998</v>
      </c>
      <c r="E838">
        <v>1.3005904100000001</v>
      </c>
      <c r="F838">
        <v>-6.3495076670000001</v>
      </c>
      <c r="G838">
        <v>2.16E-10</v>
      </c>
      <c r="H838">
        <v>1.15E-8</v>
      </c>
      <c r="I838">
        <v>1.019865713</v>
      </c>
      <c r="J838">
        <v>10.682189040000001</v>
      </c>
      <c r="K838">
        <v>0</v>
      </c>
      <c r="L838">
        <v>711.66606420000005</v>
      </c>
      <c r="M838">
        <v>2193.8929119999998</v>
      </c>
      <c r="N838">
        <v>1377.226361</v>
      </c>
      <c r="O838" t="s">
        <v>1290</v>
      </c>
      <c r="P838" t="s">
        <v>1290</v>
      </c>
      <c r="Q838" t="s">
        <v>1290</v>
      </c>
      <c r="R838" t="s">
        <v>1290</v>
      </c>
    </row>
    <row r="839" spans="1:18" hidden="1" x14ac:dyDescent="0.35">
      <c r="A839" t="s">
        <v>1290</v>
      </c>
      <c r="B839" t="s">
        <v>2798</v>
      </c>
      <c r="C839">
        <v>585.89939749999996</v>
      </c>
      <c r="D839">
        <v>-8.5248452589999992</v>
      </c>
      <c r="E839">
        <v>1.2070732850000001</v>
      </c>
      <c r="F839">
        <v>-6.8444981370000004</v>
      </c>
      <c r="G839">
        <v>7.6699999999999994E-12</v>
      </c>
      <c r="H839">
        <v>4.79E-10</v>
      </c>
      <c r="I839">
        <v>1.019865713</v>
      </c>
      <c r="J839">
        <v>8.5457512320000006</v>
      </c>
      <c r="K839">
        <v>0</v>
      </c>
      <c r="L839">
        <v>684.33054649999997</v>
      </c>
      <c r="M839">
        <v>1829.616992</v>
      </c>
      <c r="N839">
        <v>991.88322919999996</v>
      </c>
      <c r="O839" t="s">
        <v>1290</v>
      </c>
      <c r="P839" t="s">
        <v>1290</v>
      </c>
      <c r="Q839" t="s">
        <v>1290</v>
      </c>
      <c r="R839" t="s">
        <v>1290</v>
      </c>
    </row>
    <row r="840" spans="1:18" hidden="1" x14ac:dyDescent="0.35">
      <c r="A840" t="s">
        <v>1288</v>
      </c>
      <c r="B840" t="s">
        <v>1573</v>
      </c>
      <c r="C840">
        <v>461.06218749999999</v>
      </c>
      <c r="D840">
        <v>-8.5463332770000005</v>
      </c>
      <c r="E840">
        <v>1.093512729</v>
      </c>
      <c r="F840">
        <v>-7.5749450850000004</v>
      </c>
      <c r="G840">
        <v>3.5899999999999997E-14</v>
      </c>
      <c r="H840">
        <v>2.7200000000000001E-12</v>
      </c>
      <c r="I840">
        <v>1.019865713</v>
      </c>
      <c r="J840">
        <v>6.4093134239999996</v>
      </c>
      <c r="K840">
        <v>0</v>
      </c>
      <c r="L840">
        <v>466.58900899999998</v>
      </c>
      <c r="M840">
        <v>1419.5777660000001</v>
      </c>
      <c r="N840">
        <v>872.77717040000005</v>
      </c>
      <c r="O840" t="s">
        <v>1290</v>
      </c>
      <c r="P840" t="s">
        <v>1290</v>
      </c>
      <c r="Q840" t="s">
        <v>1290</v>
      </c>
      <c r="R840" t="s">
        <v>1290</v>
      </c>
    </row>
    <row r="841" spans="1:18" hidden="1" x14ac:dyDescent="0.35">
      <c r="A841" t="s">
        <v>1290</v>
      </c>
      <c r="B841" t="s">
        <v>2804</v>
      </c>
      <c r="C841">
        <v>529.32967619999999</v>
      </c>
      <c r="D841">
        <v>-8.5503605710000006</v>
      </c>
      <c r="E841">
        <v>1.1550638959999999</v>
      </c>
      <c r="F841">
        <v>-7.1747772530000002</v>
      </c>
      <c r="G841">
        <v>7.2400000000000005E-13</v>
      </c>
      <c r="H841">
        <v>4.97E-11</v>
      </c>
      <c r="I841">
        <v>1.019865713</v>
      </c>
      <c r="J841">
        <v>7.4775323279999997</v>
      </c>
      <c r="K841">
        <v>0</v>
      </c>
      <c r="L841">
        <v>634.37253139999996</v>
      </c>
      <c r="M841">
        <v>1713.3781939999999</v>
      </c>
      <c r="N841">
        <v>819.72993410000004</v>
      </c>
      <c r="O841" t="s">
        <v>1290</v>
      </c>
      <c r="P841" t="s">
        <v>1290</v>
      </c>
      <c r="Q841" t="s">
        <v>1290</v>
      </c>
      <c r="R841" t="s">
        <v>1290</v>
      </c>
    </row>
    <row r="842" spans="1:18" hidden="1" x14ac:dyDescent="0.35">
      <c r="A842" t="s">
        <v>1288</v>
      </c>
      <c r="B842" t="s">
        <v>1711</v>
      </c>
      <c r="C842">
        <v>468.16975120000001</v>
      </c>
      <c r="D842">
        <v>-8.5563498629999994</v>
      </c>
      <c r="E842">
        <v>1.593918054</v>
      </c>
      <c r="F842">
        <v>-5.2031002720000004</v>
      </c>
      <c r="G842">
        <v>1.9600000000000001E-7</v>
      </c>
      <c r="H842">
        <v>6.8499999999999996E-6</v>
      </c>
      <c r="I842">
        <v>0</v>
      </c>
      <c r="J842">
        <v>7.4775323279999997</v>
      </c>
      <c r="K842">
        <v>0</v>
      </c>
      <c r="L842">
        <v>482.61327799999998</v>
      </c>
      <c r="M842">
        <v>1296.0168389999999</v>
      </c>
      <c r="N842">
        <v>1022.910858</v>
      </c>
      <c r="O842" t="s">
        <v>1290</v>
      </c>
      <c r="P842" t="s">
        <v>1290</v>
      </c>
      <c r="Q842" t="s">
        <v>1290</v>
      </c>
      <c r="R842" t="s">
        <v>1290</v>
      </c>
    </row>
    <row r="843" spans="1:18" hidden="1" x14ac:dyDescent="0.35">
      <c r="A843" t="s">
        <v>1288</v>
      </c>
      <c r="B843" t="s">
        <v>1630</v>
      </c>
      <c r="C843">
        <v>202.33379210000001</v>
      </c>
      <c r="D843">
        <v>-8.5790310160000001</v>
      </c>
      <c r="E843">
        <v>1.400163287</v>
      </c>
      <c r="F843">
        <v>-5.9393048549999996</v>
      </c>
      <c r="G843">
        <v>2.86E-9</v>
      </c>
      <c r="H843">
        <v>1.31E-7</v>
      </c>
      <c r="I843">
        <v>0</v>
      </c>
      <c r="J843">
        <v>3.2046567119999998</v>
      </c>
      <c r="K843">
        <v>0</v>
      </c>
      <c r="L843">
        <v>127.25154790000001</v>
      </c>
      <c r="M843">
        <v>689.19539529999997</v>
      </c>
      <c r="N843">
        <v>394.3511527</v>
      </c>
      <c r="O843" t="s">
        <v>1290</v>
      </c>
      <c r="P843" t="s">
        <v>1290</v>
      </c>
      <c r="Q843" t="s">
        <v>1290</v>
      </c>
      <c r="R843" t="s">
        <v>1290</v>
      </c>
    </row>
    <row r="844" spans="1:18" hidden="1" x14ac:dyDescent="0.35">
      <c r="A844" t="s">
        <v>1288</v>
      </c>
      <c r="B844" t="s">
        <v>1494</v>
      </c>
      <c r="C844">
        <v>466.5821881</v>
      </c>
      <c r="D844">
        <v>-8.6039394530000006</v>
      </c>
      <c r="E844">
        <v>1.53308219</v>
      </c>
      <c r="F844">
        <v>-5.4406117969999999</v>
      </c>
      <c r="G844">
        <v>5.3099999999999999E-8</v>
      </c>
      <c r="H844">
        <v>1.9999999999999999E-6</v>
      </c>
      <c r="I844">
        <v>7.1390599879999996</v>
      </c>
      <c r="J844">
        <v>0</v>
      </c>
      <c r="K844">
        <v>0</v>
      </c>
      <c r="L844">
        <v>802.1560538</v>
      </c>
      <c r="M844">
        <v>1407.6793070000001</v>
      </c>
      <c r="N844">
        <v>582.51870780000002</v>
      </c>
      <c r="O844" t="s">
        <v>1290</v>
      </c>
      <c r="P844" t="s">
        <v>1290</v>
      </c>
      <c r="Q844" t="s">
        <v>1290</v>
      </c>
      <c r="R844" t="s">
        <v>1290</v>
      </c>
    </row>
    <row r="845" spans="1:18" hidden="1" x14ac:dyDescent="0.35">
      <c r="A845" t="s">
        <v>1290</v>
      </c>
      <c r="B845" t="s">
        <v>2783</v>
      </c>
      <c r="C845">
        <v>564.36774590000005</v>
      </c>
      <c r="D845">
        <v>-8.6321303260000004</v>
      </c>
      <c r="E845">
        <v>1.6840921870000001</v>
      </c>
      <c r="F845">
        <v>-4.9694998779999997</v>
      </c>
      <c r="G845">
        <v>6.7100000000000001E-7</v>
      </c>
      <c r="H845">
        <v>2.0999999999999999E-5</v>
      </c>
      <c r="I845">
        <v>0</v>
      </c>
      <c r="J845">
        <v>8.5457512320000006</v>
      </c>
      <c r="K845">
        <v>0</v>
      </c>
      <c r="L845">
        <v>622.11867859999995</v>
      </c>
      <c r="M845">
        <v>1753.6499040000001</v>
      </c>
      <c r="N845">
        <v>1001.892142</v>
      </c>
      <c r="O845" t="s">
        <v>1290</v>
      </c>
      <c r="P845" t="s">
        <v>1290</v>
      </c>
      <c r="Q845" t="s">
        <v>1290</v>
      </c>
      <c r="R845" t="s">
        <v>1290</v>
      </c>
    </row>
    <row r="846" spans="1:18" hidden="1" x14ac:dyDescent="0.35">
      <c r="A846" t="s">
        <v>1288</v>
      </c>
      <c r="B846" t="s">
        <v>1578</v>
      </c>
      <c r="C846">
        <v>2013.005261</v>
      </c>
      <c r="D846">
        <v>-8.6371203820000009</v>
      </c>
      <c r="E846">
        <v>0.36927028000000001</v>
      </c>
      <c r="F846">
        <v>-22.6773895</v>
      </c>
      <c r="G846">
        <v>7.4900000000000003E-114</v>
      </c>
      <c r="H846">
        <v>3.3599999999999998E-110</v>
      </c>
      <c r="I846">
        <v>13.258254259999999</v>
      </c>
      <c r="J846">
        <v>12.818626849999999</v>
      </c>
      <c r="K846">
        <v>4.1748745879999998</v>
      </c>
      <c r="L846">
        <v>2995.5956980000001</v>
      </c>
      <c r="M846">
        <v>3529.2661939999998</v>
      </c>
      <c r="N846">
        <v>5522.9179199999999</v>
      </c>
      <c r="O846" t="s">
        <v>1290</v>
      </c>
      <c r="P846" t="s">
        <v>1290</v>
      </c>
      <c r="Q846" t="s">
        <v>1290</v>
      </c>
      <c r="R846" t="s">
        <v>1290</v>
      </c>
    </row>
    <row r="847" spans="1:18" hidden="1" x14ac:dyDescent="0.35">
      <c r="A847" t="s">
        <v>1854</v>
      </c>
      <c r="B847" t="s">
        <v>1855</v>
      </c>
      <c r="C847">
        <v>38.297424640000003</v>
      </c>
      <c r="D847">
        <v>-8.6402555359999997</v>
      </c>
      <c r="E847">
        <v>1.3013754959999999</v>
      </c>
      <c r="F847">
        <v>-6.4372052169999998</v>
      </c>
      <c r="G847">
        <v>1.2199999999999999E-10</v>
      </c>
      <c r="H847">
        <v>6.6899999999999999E-9</v>
      </c>
      <c r="I847">
        <v>0</v>
      </c>
      <c r="J847">
        <v>0</v>
      </c>
      <c r="K847">
        <v>0</v>
      </c>
      <c r="L847">
        <v>79.178740910000002</v>
      </c>
      <c r="M847">
        <v>80.543419369999995</v>
      </c>
      <c r="N847">
        <v>70.062387529999995</v>
      </c>
      <c r="O847" t="s">
        <v>1290</v>
      </c>
      <c r="P847" t="s">
        <v>1290</v>
      </c>
      <c r="Q847" t="s">
        <v>1290</v>
      </c>
      <c r="R847" t="s">
        <v>1290</v>
      </c>
    </row>
    <row r="848" spans="1:18" hidden="1" x14ac:dyDescent="0.35">
      <c r="A848" t="s">
        <v>1290</v>
      </c>
      <c r="B848" t="s">
        <v>2800</v>
      </c>
      <c r="C848">
        <v>213.24111529999999</v>
      </c>
      <c r="D848">
        <v>-8.6649949510000006</v>
      </c>
      <c r="E848">
        <v>1.0089285589999999</v>
      </c>
      <c r="F848">
        <v>-8.327607016</v>
      </c>
      <c r="G848">
        <v>8.2499999999999997E-17</v>
      </c>
      <c r="H848">
        <v>7.6600000000000006E-15</v>
      </c>
      <c r="I848">
        <v>0</v>
      </c>
      <c r="J848">
        <v>3.2046567119999998</v>
      </c>
      <c r="K848">
        <v>0</v>
      </c>
      <c r="L848">
        <v>254.50309580000001</v>
      </c>
      <c r="M848">
        <v>793.53573410000001</v>
      </c>
      <c r="N848">
        <v>228.20320509999999</v>
      </c>
      <c r="O848" t="s">
        <v>1290</v>
      </c>
      <c r="P848" t="s">
        <v>1290</v>
      </c>
      <c r="Q848" t="s">
        <v>1290</v>
      </c>
      <c r="R848" t="s">
        <v>1290</v>
      </c>
    </row>
    <row r="849" spans="1:18" hidden="1" x14ac:dyDescent="0.35">
      <c r="A849" t="s">
        <v>2532</v>
      </c>
      <c r="B849" t="s">
        <v>2533</v>
      </c>
      <c r="C849">
        <v>354.47487649999999</v>
      </c>
      <c r="D849">
        <v>-8.665009693</v>
      </c>
      <c r="E849">
        <v>0.69408289599999995</v>
      </c>
      <c r="F849">
        <v>-12.10514672</v>
      </c>
      <c r="G849">
        <v>9.9200000000000004E-34</v>
      </c>
      <c r="H849">
        <v>2.6099999999999998E-31</v>
      </c>
      <c r="I849">
        <v>0</v>
      </c>
      <c r="J849">
        <v>5.3410945200000004</v>
      </c>
      <c r="K849">
        <v>0</v>
      </c>
      <c r="L849">
        <v>579.70149600000002</v>
      </c>
      <c r="M849">
        <v>819.16318569999999</v>
      </c>
      <c r="N849">
        <v>722.64348280000002</v>
      </c>
      <c r="O849" t="s">
        <v>1290</v>
      </c>
      <c r="P849" t="s">
        <v>1290</v>
      </c>
      <c r="Q849" t="s">
        <v>1290</v>
      </c>
      <c r="R849" t="s">
        <v>1290</v>
      </c>
    </row>
    <row r="850" spans="1:18" hidden="1" x14ac:dyDescent="0.35">
      <c r="A850" t="s">
        <v>1288</v>
      </c>
      <c r="B850" t="s">
        <v>1543</v>
      </c>
      <c r="C850">
        <v>588.09115310000004</v>
      </c>
      <c r="D850">
        <v>-8.6916095109999993</v>
      </c>
      <c r="E850">
        <v>1.6958476179999999</v>
      </c>
      <c r="F850">
        <v>-4.9701252739999999</v>
      </c>
      <c r="G850">
        <v>6.6899999999999997E-7</v>
      </c>
      <c r="H850">
        <v>2.09E-5</v>
      </c>
      <c r="I850">
        <v>0</v>
      </c>
      <c r="J850">
        <v>8.5457512320000006</v>
      </c>
      <c r="K850">
        <v>0</v>
      </c>
      <c r="L850">
        <v>594.78316089999998</v>
      </c>
      <c r="M850">
        <v>1812.226936</v>
      </c>
      <c r="N850">
        <v>1112.9910709999999</v>
      </c>
      <c r="O850" t="s">
        <v>1290</v>
      </c>
      <c r="P850" t="s">
        <v>1290</v>
      </c>
      <c r="Q850" t="s">
        <v>1290</v>
      </c>
      <c r="R850" t="s">
        <v>1290</v>
      </c>
    </row>
    <row r="851" spans="1:18" hidden="1" x14ac:dyDescent="0.35">
      <c r="A851" t="s">
        <v>1288</v>
      </c>
      <c r="B851" t="s">
        <v>1629</v>
      </c>
      <c r="C851">
        <v>229.31774189999999</v>
      </c>
      <c r="D851">
        <v>-8.7746812389999995</v>
      </c>
      <c r="E851">
        <v>0.97958694199999996</v>
      </c>
      <c r="F851">
        <v>-8.6890162289999999</v>
      </c>
      <c r="G851">
        <v>3.6599999999999998E-18</v>
      </c>
      <c r="H851">
        <v>3.6800000000000001E-16</v>
      </c>
      <c r="I851">
        <v>1.019865713</v>
      </c>
      <c r="J851">
        <v>2.1364378080000002</v>
      </c>
      <c r="K851">
        <v>0</v>
      </c>
      <c r="L851">
        <v>211.14330910000001</v>
      </c>
      <c r="M851">
        <v>796.28153239999995</v>
      </c>
      <c r="N851">
        <v>365.32530639999999</v>
      </c>
      <c r="O851" t="s">
        <v>1290</v>
      </c>
      <c r="P851" t="s">
        <v>1290</v>
      </c>
      <c r="Q851" t="s">
        <v>1290</v>
      </c>
      <c r="R851" t="s">
        <v>1290</v>
      </c>
    </row>
    <row r="852" spans="1:18" hidden="1" x14ac:dyDescent="0.35">
      <c r="A852" t="s">
        <v>2064</v>
      </c>
      <c r="B852" t="s">
        <v>2065</v>
      </c>
      <c r="C852">
        <v>5293.0119930000001</v>
      </c>
      <c r="D852">
        <v>-8.8064576090000006</v>
      </c>
      <c r="E852">
        <v>1.523720798</v>
      </c>
      <c r="F852">
        <v>-5.6069479510000004</v>
      </c>
      <c r="G852">
        <v>2.0599999999999999E-8</v>
      </c>
      <c r="H852">
        <v>8.4600000000000003E-7</v>
      </c>
      <c r="I852">
        <v>16.317851399999999</v>
      </c>
      <c r="J852">
        <v>54.479164099999998</v>
      </c>
      <c r="K852">
        <v>0</v>
      </c>
      <c r="L852">
        <v>5450.1366660000003</v>
      </c>
      <c r="M852">
        <v>14723.88622</v>
      </c>
      <c r="N852">
        <v>11513.252049999999</v>
      </c>
      <c r="O852" t="s">
        <v>1290</v>
      </c>
      <c r="P852" t="s">
        <v>1290</v>
      </c>
      <c r="Q852" t="s">
        <v>1290</v>
      </c>
      <c r="R852" t="s">
        <v>1290</v>
      </c>
    </row>
    <row r="853" spans="1:18" hidden="1" x14ac:dyDescent="0.35">
      <c r="A853" t="s">
        <v>2103</v>
      </c>
      <c r="B853" t="s">
        <v>2104</v>
      </c>
      <c r="C853">
        <v>323.71273380000002</v>
      </c>
      <c r="D853">
        <v>-8.8368007689999999</v>
      </c>
      <c r="E853">
        <v>1.5644559819999999</v>
      </c>
      <c r="F853">
        <v>-5.4803500129999998</v>
      </c>
      <c r="G853">
        <v>4.2400000000000002E-8</v>
      </c>
      <c r="H853">
        <v>1.64E-6</v>
      </c>
      <c r="I853">
        <v>0</v>
      </c>
      <c r="J853">
        <v>4.2728756160000003</v>
      </c>
      <c r="K853">
        <v>0</v>
      </c>
      <c r="L853">
        <v>312.94454739999998</v>
      </c>
      <c r="M853">
        <v>1330.7969519999999</v>
      </c>
      <c r="N853">
        <v>294.26202760000001</v>
      </c>
      <c r="O853" t="s">
        <v>1290</v>
      </c>
      <c r="P853" t="s">
        <v>1290</v>
      </c>
      <c r="Q853" t="s">
        <v>1290</v>
      </c>
      <c r="R853" t="s">
        <v>1290</v>
      </c>
    </row>
    <row r="854" spans="1:18" hidden="1" x14ac:dyDescent="0.35">
      <c r="A854" t="s">
        <v>1290</v>
      </c>
      <c r="B854" t="s">
        <v>2781</v>
      </c>
      <c r="C854">
        <v>4832.5347780000002</v>
      </c>
      <c r="D854">
        <v>-8.9303759649999996</v>
      </c>
      <c r="E854">
        <v>1.537440014</v>
      </c>
      <c r="F854">
        <v>-5.6375152709999998</v>
      </c>
      <c r="G854">
        <v>1.7299999999999999E-8</v>
      </c>
      <c r="H854">
        <v>7.1600000000000001E-7</v>
      </c>
      <c r="I854">
        <v>10.198657130000001</v>
      </c>
      <c r="J854">
        <v>49.13806958</v>
      </c>
      <c r="K854">
        <v>0</v>
      </c>
      <c r="L854">
        <v>4917.5653730000004</v>
      </c>
      <c r="M854">
        <v>13149.628479999999</v>
      </c>
      <c r="N854">
        <v>10868.678089999999</v>
      </c>
      <c r="O854" t="s">
        <v>1290</v>
      </c>
      <c r="P854" t="s">
        <v>1290</v>
      </c>
      <c r="Q854" t="s">
        <v>1290</v>
      </c>
      <c r="R854" t="s">
        <v>1290</v>
      </c>
    </row>
    <row r="855" spans="1:18" hidden="1" x14ac:dyDescent="0.35">
      <c r="A855" t="s">
        <v>1288</v>
      </c>
      <c r="B855" t="s">
        <v>1680</v>
      </c>
      <c r="C855">
        <v>259.97340910000003</v>
      </c>
      <c r="D855">
        <v>-8.953997609</v>
      </c>
      <c r="E855">
        <v>0.98796235200000004</v>
      </c>
      <c r="F855">
        <v>-8.7968566639999999</v>
      </c>
      <c r="G855">
        <v>1.41E-18</v>
      </c>
      <c r="H855">
        <v>1.5E-16</v>
      </c>
      <c r="I855">
        <v>0</v>
      </c>
      <c r="J855">
        <v>2.1364378080000002</v>
      </c>
      <c r="K855">
        <v>1.0437186469999999</v>
      </c>
      <c r="L855">
        <v>197.00424820000001</v>
      </c>
      <c r="M855">
        <v>883.23181469999997</v>
      </c>
      <c r="N855">
        <v>476.4242352</v>
      </c>
      <c r="O855" t="s">
        <v>1290</v>
      </c>
      <c r="P855" t="s">
        <v>1290</v>
      </c>
      <c r="Q855" t="s">
        <v>1290</v>
      </c>
      <c r="R855" t="s">
        <v>1290</v>
      </c>
    </row>
    <row r="856" spans="1:18" hidden="1" x14ac:dyDescent="0.35">
      <c r="A856" t="s">
        <v>1288</v>
      </c>
      <c r="B856" t="s">
        <v>1631</v>
      </c>
      <c r="C856">
        <v>436.90839399999999</v>
      </c>
      <c r="D856">
        <v>-8.9683052409999995</v>
      </c>
      <c r="E856">
        <v>0.79545898800000003</v>
      </c>
      <c r="F856">
        <v>-10.94370793</v>
      </c>
      <c r="G856">
        <v>7.1200000000000001E-28</v>
      </c>
      <c r="H856">
        <v>1.3400000000000001E-25</v>
      </c>
      <c r="I856">
        <v>2.0397314249999998</v>
      </c>
      <c r="J856">
        <v>3.2046567119999998</v>
      </c>
      <c r="K856">
        <v>0</v>
      </c>
      <c r="L856">
        <v>333.68183670000002</v>
      </c>
      <c r="M856">
        <v>1139.506331</v>
      </c>
      <c r="N856">
        <v>1143.0178080000001</v>
      </c>
      <c r="O856" t="s">
        <v>1290</v>
      </c>
      <c r="P856" t="s">
        <v>1290</v>
      </c>
      <c r="Q856" t="s">
        <v>1290</v>
      </c>
      <c r="R856" t="s">
        <v>1290</v>
      </c>
    </row>
    <row r="857" spans="1:18" hidden="1" x14ac:dyDescent="0.35">
      <c r="A857" t="s">
        <v>1288</v>
      </c>
      <c r="B857" t="s">
        <v>1679</v>
      </c>
      <c r="C857">
        <v>48.653281759999999</v>
      </c>
      <c r="D857">
        <v>-8.9860066320000005</v>
      </c>
      <c r="E857">
        <v>1.3443009029999999</v>
      </c>
      <c r="F857">
        <v>-6.4888539490000001</v>
      </c>
      <c r="G857">
        <v>8.6499999999999999E-11</v>
      </c>
      <c r="H857">
        <v>4.8399999999999998E-9</v>
      </c>
      <c r="I857">
        <v>0</v>
      </c>
      <c r="J857">
        <v>0</v>
      </c>
      <c r="K857">
        <v>0</v>
      </c>
      <c r="L857">
        <v>94.260405849999998</v>
      </c>
      <c r="M857">
        <v>144.61204839999999</v>
      </c>
      <c r="N857">
        <v>53.047236269999999</v>
      </c>
      <c r="O857" t="s">
        <v>1290</v>
      </c>
      <c r="P857" t="s">
        <v>1290</v>
      </c>
      <c r="Q857" t="s">
        <v>1290</v>
      </c>
      <c r="R857" t="s">
        <v>1290</v>
      </c>
    </row>
    <row r="858" spans="1:18" hidden="1" x14ac:dyDescent="0.35">
      <c r="A858" t="s">
        <v>2032</v>
      </c>
      <c r="B858" t="s">
        <v>2033</v>
      </c>
      <c r="C858">
        <v>1088.6966660000001</v>
      </c>
      <c r="D858">
        <v>-8.9934431499999992</v>
      </c>
      <c r="E858">
        <v>1.8652607619999999</v>
      </c>
      <c r="F858">
        <v>-4.6805298889999998</v>
      </c>
      <c r="G858">
        <v>2.8600000000000001E-6</v>
      </c>
      <c r="H858">
        <v>8.0199999999999998E-5</v>
      </c>
      <c r="I858">
        <v>0</v>
      </c>
      <c r="J858">
        <v>12.818626849999999</v>
      </c>
      <c r="K858">
        <v>0</v>
      </c>
      <c r="L858">
        <v>1225.385276</v>
      </c>
      <c r="M858">
        <v>2714.6793389999998</v>
      </c>
      <c r="N858">
        <v>2579.2967520000002</v>
      </c>
      <c r="O858" t="s">
        <v>1290</v>
      </c>
      <c r="P858" t="s">
        <v>1290</v>
      </c>
      <c r="Q858" t="s">
        <v>1290</v>
      </c>
      <c r="R858" t="s">
        <v>1290</v>
      </c>
    </row>
    <row r="859" spans="1:18" hidden="1" x14ac:dyDescent="0.35">
      <c r="A859" t="s">
        <v>1288</v>
      </c>
      <c r="B859" t="s">
        <v>1709</v>
      </c>
      <c r="C859">
        <v>271.171853</v>
      </c>
      <c r="D859">
        <v>-9.0150487810000008</v>
      </c>
      <c r="E859">
        <v>0.98495143799999996</v>
      </c>
      <c r="F859">
        <v>-8.885731861</v>
      </c>
      <c r="G859">
        <v>6.3499999999999999E-19</v>
      </c>
      <c r="H859">
        <v>6.81E-17</v>
      </c>
      <c r="I859">
        <v>0</v>
      </c>
      <c r="J859">
        <v>2.1364378080000002</v>
      </c>
      <c r="K859">
        <v>1.0437186469999999</v>
      </c>
      <c r="L859">
        <v>216.7989335</v>
      </c>
      <c r="M859">
        <v>943.63937929999997</v>
      </c>
      <c r="N859">
        <v>463.41264899999999</v>
      </c>
      <c r="O859" t="s">
        <v>1290</v>
      </c>
      <c r="P859" t="s">
        <v>1290</v>
      </c>
      <c r="Q859" t="s">
        <v>1290</v>
      </c>
      <c r="R859" t="s">
        <v>1290</v>
      </c>
    </row>
    <row r="860" spans="1:18" hidden="1" x14ac:dyDescent="0.35">
      <c r="A860" t="s">
        <v>1288</v>
      </c>
      <c r="B860" t="s">
        <v>1690</v>
      </c>
      <c r="C860">
        <v>97.068782630000001</v>
      </c>
      <c r="D860">
        <v>-9.0175572519999996</v>
      </c>
      <c r="E860">
        <v>1.330518514</v>
      </c>
      <c r="F860">
        <v>-6.5797828110000003</v>
      </c>
      <c r="G860">
        <v>4.7099999999999998E-11</v>
      </c>
      <c r="H860">
        <v>2.7499999999999998E-9</v>
      </c>
      <c r="I860">
        <v>0</v>
      </c>
      <c r="J860">
        <v>1.0682189040000001</v>
      </c>
      <c r="K860">
        <v>0</v>
      </c>
      <c r="L860">
        <v>75.408324680000007</v>
      </c>
      <c r="M860">
        <v>315.76681459999998</v>
      </c>
      <c r="N860">
        <v>190.16933760000001</v>
      </c>
      <c r="O860" t="s">
        <v>1290</v>
      </c>
      <c r="P860" t="s">
        <v>1290</v>
      </c>
      <c r="Q860" t="s">
        <v>1290</v>
      </c>
      <c r="R860" t="s">
        <v>1290</v>
      </c>
    </row>
    <row r="861" spans="1:18" hidden="1" x14ac:dyDescent="0.35">
      <c r="A861" t="s">
        <v>1288</v>
      </c>
      <c r="B861" t="s">
        <v>1652</v>
      </c>
      <c r="C861">
        <v>98.675040730000006</v>
      </c>
      <c r="D861">
        <v>-9.0414903389999992</v>
      </c>
      <c r="E861">
        <v>1.3240745119999999</v>
      </c>
      <c r="F861">
        <v>-6.629880612</v>
      </c>
      <c r="G861">
        <v>3.3599999999999999E-11</v>
      </c>
      <c r="H861">
        <v>2.0099999999999999E-9</v>
      </c>
      <c r="I861">
        <v>0</v>
      </c>
      <c r="J861">
        <v>1.0682189040000001</v>
      </c>
      <c r="K861">
        <v>0</v>
      </c>
      <c r="L861">
        <v>105.5716546</v>
      </c>
      <c r="M861">
        <v>353.29272589999999</v>
      </c>
      <c r="N861">
        <v>132.1176451</v>
      </c>
      <c r="O861" t="s">
        <v>1290</v>
      </c>
      <c r="P861" t="s">
        <v>1290</v>
      </c>
      <c r="Q861" t="s">
        <v>1290</v>
      </c>
      <c r="R861" t="s">
        <v>1290</v>
      </c>
    </row>
    <row r="862" spans="1:18" hidden="1" x14ac:dyDescent="0.35">
      <c r="A862" t="s">
        <v>1290</v>
      </c>
      <c r="B862" t="s">
        <v>2796</v>
      </c>
      <c r="C862">
        <v>470.39855110000002</v>
      </c>
      <c r="D862">
        <v>-9.0729489950000008</v>
      </c>
      <c r="E862">
        <v>0.77133257099999997</v>
      </c>
      <c r="F862">
        <v>-11.42168103</v>
      </c>
      <c r="G862">
        <v>3.2599999999999999E-30</v>
      </c>
      <c r="H862">
        <v>7.1200000000000001E-28</v>
      </c>
      <c r="I862">
        <v>1.019865713</v>
      </c>
      <c r="J862">
        <v>4.2728756160000003</v>
      </c>
      <c r="K862">
        <v>0</v>
      </c>
      <c r="L862">
        <v>443.96651159999999</v>
      </c>
      <c r="M862">
        <v>1369.2381290000001</v>
      </c>
      <c r="N862">
        <v>1003.893924</v>
      </c>
      <c r="O862" t="s">
        <v>1290</v>
      </c>
      <c r="P862" t="s">
        <v>1290</v>
      </c>
      <c r="Q862" t="s">
        <v>1290</v>
      </c>
      <c r="R862" t="s">
        <v>1290</v>
      </c>
    </row>
    <row r="863" spans="1:18" hidden="1" x14ac:dyDescent="0.35">
      <c r="A863" t="s">
        <v>1288</v>
      </c>
      <c r="B863" t="s">
        <v>1576</v>
      </c>
      <c r="C863">
        <v>7520.4768819999999</v>
      </c>
      <c r="D863">
        <v>-9.0921856749999996</v>
      </c>
      <c r="E863">
        <v>1.581061756</v>
      </c>
      <c r="F863">
        <v>-5.5843177749999997</v>
      </c>
      <c r="G863">
        <v>2.3499999999999999E-8</v>
      </c>
      <c r="H863">
        <v>9.5300000000000002E-7</v>
      </c>
      <c r="I863">
        <v>16.317851399999999</v>
      </c>
      <c r="J863">
        <v>66.229572050000002</v>
      </c>
      <c r="K863">
        <v>0</v>
      </c>
      <c r="L863">
        <v>7915.988883</v>
      </c>
      <c r="M863">
        <v>21715.604179999998</v>
      </c>
      <c r="N863">
        <v>15408.720799999999</v>
      </c>
      <c r="O863" t="s">
        <v>1290</v>
      </c>
      <c r="P863" t="s">
        <v>1290</v>
      </c>
      <c r="Q863" t="s">
        <v>1290</v>
      </c>
      <c r="R863" t="s">
        <v>1290</v>
      </c>
    </row>
    <row r="864" spans="1:18" hidden="1" x14ac:dyDescent="0.35">
      <c r="A864" t="s">
        <v>1288</v>
      </c>
      <c r="B864" t="s">
        <v>1547</v>
      </c>
      <c r="C864">
        <v>192.87628330000001</v>
      </c>
      <c r="D864">
        <v>-9.1089345040000005</v>
      </c>
      <c r="E864">
        <v>1.1283966679999999</v>
      </c>
      <c r="F864">
        <v>-7.8393532629999996</v>
      </c>
      <c r="G864">
        <v>4.5299999999999999E-15</v>
      </c>
      <c r="H864">
        <v>3.7199999999999998E-13</v>
      </c>
      <c r="I864">
        <v>0</v>
      </c>
      <c r="J864">
        <v>2.1364378080000002</v>
      </c>
      <c r="K864">
        <v>0</v>
      </c>
      <c r="L864">
        <v>179.0947711</v>
      </c>
      <c r="M864">
        <v>554.65127429999995</v>
      </c>
      <c r="N864">
        <v>421.3752164</v>
      </c>
      <c r="O864" t="s">
        <v>1290</v>
      </c>
      <c r="P864" t="s">
        <v>1290</v>
      </c>
      <c r="Q864" t="s">
        <v>1290</v>
      </c>
      <c r="R864" t="s">
        <v>1290</v>
      </c>
    </row>
    <row r="865" spans="1:18" hidden="1" x14ac:dyDescent="0.35">
      <c r="A865" t="s">
        <v>1288</v>
      </c>
      <c r="B865" t="s">
        <v>1691</v>
      </c>
      <c r="C865">
        <v>105.9770175</v>
      </c>
      <c r="D865">
        <v>-9.1446450089999995</v>
      </c>
      <c r="E865">
        <v>1.3256655559999999</v>
      </c>
      <c r="F865">
        <v>-6.6997370209999998</v>
      </c>
      <c r="G865">
        <v>2.09E-11</v>
      </c>
      <c r="H865">
        <v>1.2799999999999999E-9</v>
      </c>
      <c r="I865">
        <v>0</v>
      </c>
      <c r="J865">
        <v>1.0682189040000001</v>
      </c>
      <c r="K865">
        <v>0</v>
      </c>
      <c r="L865">
        <v>109.3420708</v>
      </c>
      <c r="M865">
        <v>385.32704039999999</v>
      </c>
      <c r="N865">
        <v>140.12477509999999</v>
      </c>
      <c r="O865" t="s">
        <v>1290</v>
      </c>
      <c r="P865" t="s">
        <v>1290</v>
      </c>
      <c r="Q865" t="s">
        <v>1290</v>
      </c>
      <c r="R865" t="s">
        <v>1290</v>
      </c>
    </row>
    <row r="866" spans="1:18" hidden="1" x14ac:dyDescent="0.35">
      <c r="A866" t="s">
        <v>1290</v>
      </c>
      <c r="B866" t="s">
        <v>2805</v>
      </c>
      <c r="C866">
        <v>5169.7086209999998</v>
      </c>
      <c r="D866">
        <v>-9.1705915519999994</v>
      </c>
      <c r="E866">
        <v>1.416321272</v>
      </c>
      <c r="F866">
        <v>-6.289220759</v>
      </c>
      <c r="G866">
        <v>3.1899999999999998E-10</v>
      </c>
      <c r="H866">
        <v>1.6199999999999999E-8</v>
      </c>
      <c r="I866">
        <v>15.297985690000001</v>
      </c>
      <c r="J866">
        <v>38.455880540000003</v>
      </c>
      <c r="K866">
        <v>0</v>
      </c>
      <c r="L866">
        <v>5945.9464010000002</v>
      </c>
      <c r="M866">
        <v>14793.446449999999</v>
      </c>
      <c r="N866">
        <v>10225.105009999999</v>
      </c>
      <c r="O866" t="s">
        <v>1290</v>
      </c>
      <c r="P866" t="s">
        <v>1290</v>
      </c>
      <c r="Q866" t="s">
        <v>1290</v>
      </c>
      <c r="R866" t="s">
        <v>1290</v>
      </c>
    </row>
    <row r="867" spans="1:18" hidden="1" x14ac:dyDescent="0.35">
      <c r="A867" t="s">
        <v>1288</v>
      </c>
      <c r="B867" t="s">
        <v>1723</v>
      </c>
      <c r="C867">
        <v>208.03647530000001</v>
      </c>
      <c r="D867">
        <v>-9.2171680089999999</v>
      </c>
      <c r="E867">
        <v>1.1724661709999999</v>
      </c>
      <c r="F867">
        <v>-7.6370080619999996</v>
      </c>
      <c r="G867">
        <v>2.2199999999999999E-14</v>
      </c>
      <c r="H867">
        <v>1.7199999999999999E-12</v>
      </c>
      <c r="I867">
        <v>0</v>
      </c>
      <c r="J867">
        <v>2.1364378080000002</v>
      </c>
      <c r="K867">
        <v>0</v>
      </c>
      <c r="L867">
        <v>196.06164419999999</v>
      </c>
      <c r="M867">
        <v>790.7899357</v>
      </c>
      <c r="N867">
        <v>259.23083389999999</v>
      </c>
      <c r="O867" t="s">
        <v>1290</v>
      </c>
      <c r="P867" t="s">
        <v>1290</v>
      </c>
      <c r="Q867" t="s">
        <v>1290</v>
      </c>
      <c r="R867" t="s">
        <v>1290</v>
      </c>
    </row>
    <row r="868" spans="1:18" hidden="1" x14ac:dyDescent="0.35">
      <c r="A868" t="s">
        <v>1288</v>
      </c>
      <c r="B868" t="s">
        <v>1313</v>
      </c>
      <c r="C868">
        <v>11991.88992</v>
      </c>
      <c r="D868">
        <v>-9.2390010900000004</v>
      </c>
      <c r="E868">
        <v>0.787876295</v>
      </c>
      <c r="F868">
        <v>-11.392609139999999</v>
      </c>
      <c r="G868">
        <v>4.5499999999999997E-30</v>
      </c>
      <c r="H868">
        <v>9.4800000000000006E-28</v>
      </c>
      <c r="I868">
        <v>26.516508529999999</v>
      </c>
      <c r="J868">
        <v>70.502447660000001</v>
      </c>
      <c r="K868">
        <v>21.91809159</v>
      </c>
      <c r="L868">
        <v>13681.89791</v>
      </c>
      <c r="M868">
        <v>42423.500359999998</v>
      </c>
      <c r="N868">
        <v>15727.004220000001</v>
      </c>
      <c r="O868" t="s">
        <v>1290</v>
      </c>
      <c r="P868" t="s">
        <v>1290</v>
      </c>
      <c r="Q868" t="s">
        <v>1290</v>
      </c>
      <c r="R868" t="s">
        <v>1290</v>
      </c>
    </row>
    <row r="869" spans="1:18" hidden="1" x14ac:dyDescent="0.35">
      <c r="A869" t="s">
        <v>2448</v>
      </c>
      <c r="B869" t="s">
        <v>2449</v>
      </c>
      <c r="C869">
        <v>4120.1732240000001</v>
      </c>
      <c r="D869">
        <v>-9.2501316510000002</v>
      </c>
      <c r="E869">
        <v>0.59876245800000005</v>
      </c>
      <c r="F869">
        <v>-15.00945346</v>
      </c>
      <c r="G869">
        <v>6.3699999999999997E-51</v>
      </c>
      <c r="H869">
        <v>3.8E-48</v>
      </c>
      <c r="I869">
        <v>18.357582829999998</v>
      </c>
      <c r="J869">
        <v>8.5457512320000006</v>
      </c>
      <c r="K869">
        <v>13.56834241</v>
      </c>
      <c r="L869">
        <v>11302.76527</v>
      </c>
      <c r="M869">
        <v>3660.1492509999998</v>
      </c>
      <c r="N869">
        <v>9717.6531510000004</v>
      </c>
      <c r="O869" t="s">
        <v>1290</v>
      </c>
      <c r="P869" t="s">
        <v>1290</v>
      </c>
      <c r="Q869" t="s">
        <v>1290</v>
      </c>
      <c r="R869" t="s">
        <v>1290</v>
      </c>
    </row>
    <row r="870" spans="1:18" hidden="1" x14ac:dyDescent="0.35">
      <c r="A870" t="s">
        <v>1288</v>
      </c>
      <c r="B870" t="s">
        <v>1307</v>
      </c>
      <c r="C870">
        <v>818.75263540000003</v>
      </c>
      <c r="D870">
        <v>-9.3920377599999991</v>
      </c>
      <c r="E870">
        <v>0.63875627099999999</v>
      </c>
      <c r="F870">
        <v>-14.29184145</v>
      </c>
      <c r="G870">
        <v>2.4600000000000001E-46</v>
      </c>
      <c r="H870">
        <v>1.08E-43</v>
      </c>
      <c r="I870">
        <v>4.0794628499999996</v>
      </c>
      <c r="J870">
        <v>3.2046567119999998</v>
      </c>
      <c r="K870">
        <v>0</v>
      </c>
      <c r="L870">
        <v>1502.510869</v>
      </c>
      <c r="M870">
        <v>2399.8277910000002</v>
      </c>
      <c r="N870">
        <v>1002.8930329999999</v>
      </c>
      <c r="O870" t="s">
        <v>1290</v>
      </c>
      <c r="P870" t="s">
        <v>1290</v>
      </c>
      <c r="Q870" t="s">
        <v>1290</v>
      </c>
      <c r="R870" t="s">
        <v>1290</v>
      </c>
    </row>
    <row r="871" spans="1:18" hidden="1" x14ac:dyDescent="0.35">
      <c r="A871" t="s">
        <v>2582</v>
      </c>
      <c r="B871" t="s">
        <v>2583</v>
      </c>
      <c r="C871">
        <v>66.981403420000007</v>
      </c>
      <c r="D871">
        <v>-9.4462605859999993</v>
      </c>
      <c r="E871">
        <v>1.3877235400000001</v>
      </c>
      <c r="F871">
        <v>-6.6174752510000001</v>
      </c>
      <c r="G871">
        <v>3.6500000000000003E-11</v>
      </c>
      <c r="H871">
        <v>2.1799999999999999E-9</v>
      </c>
      <c r="I871">
        <v>0</v>
      </c>
      <c r="J871">
        <v>0</v>
      </c>
      <c r="K871">
        <v>0</v>
      </c>
      <c r="L871">
        <v>189.46341580000001</v>
      </c>
      <c r="M871">
        <v>40.271709690000002</v>
      </c>
      <c r="N871">
        <v>172.15329510000001</v>
      </c>
      <c r="O871" t="s">
        <v>1290</v>
      </c>
      <c r="P871" t="s">
        <v>1290</v>
      </c>
      <c r="Q871" t="s">
        <v>1290</v>
      </c>
      <c r="R871" t="s">
        <v>1290</v>
      </c>
    </row>
    <row r="872" spans="1:18" hidden="1" x14ac:dyDescent="0.35">
      <c r="A872" t="s">
        <v>1288</v>
      </c>
      <c r="B872" t="s">
        <v>1626</v>
      </c>
      <c r="C872">
        <v>616.24258110000005</v>
      </c>
      <c r="D872">
        <v>-9.4674824379999993</v>
      </c>
      <c r="E872">
        <v>0.69671096499999996</v>
      </c>
      <c r="F872">
        <v>-13.211286319999999</v>
      </c>
      <c r="G872">
        <v>7.5499999999999994E-40</v>
      </c>
      <c r="H872">
        <v>2.3700000000000001E-37</v>
      </c>
      <c r="I872">
        <v>3.059597138</v>
      </c>
      <c r="J872">
        <v>2.1364378080000002</v>
      </c>
      <c r="K872">
        <v>0</v>
      </c>
      <c r="L872">
        <v>1092.478104</v>
      </c>
      <c r="M872">
        <v>1631.919508</v>
      </c>
      <c r="N872">
        <v>967.86183919999996</v>
      </c>
      <c r="O872" t="s">
        <v>1290</v>
      </c>
      <c r="P872" t="s">
        <v>1290</v>
      </c>
      <c r="Q872" t="s">
        <v>1290</v>
      </c>
      <c r="R872" t="s">
        <v>1290</v>
      </c>
    </row>
    <row r="873" spans="1:18" hidden="1" x14ac:dyDescent="0.35">
      <c r="A873" t="s">
        <v>1290</v>
      </c>
      <c r="B873" t="s">
        <v>2785</v>
      </c>
      <c r="C873">
        <v>70.547761350000002</v>
      </c>
      <c r="D873">
        <v>-9.5215700069999993</v>
      </c>
      <c r="E873">
        <v>1.490502821</v>
      </c>
      <c r="F873">
        <v>-6.2116860650000003</v>
      </c>
      <c r="G873">
        <v>5.2400000000000005E-10</v>
      </c>
      <c r="H873">
        <v>2.59E-8</v>
      </c>
      <c r="I873">
        <v>0</v>
      </c>
      <c r="J873">
        <v>0</v>
      </c>
      <c r="K873">
        <v>0</v>
      </c>
      <c r="L873">
        <v>20.73728929</v>
      </c>
      <c r="M873">
        <v>265.42717750000003</v>
      </c>
      <c r="N873">
        <v>137.1221013</v>
      </c>
      <c r="O873" t="s">
        <v>1290</v>
      </c>
      <c r="P873" t="s">
        <v>1290</v>
      </c>
      <c r="Q873" t="s">
        <v>1290</v>
      </c>
      <c r="R873" t="s">
        <v>1290</v>
      </c>
    </row>
    <row r="874" spans="1:18" hidden="1" x14ac:dyDescent="0.35">
      <c r="A874" t="s">
        <v>1288</v>
      </c>
      <c r="B874" t="s">
        <v>1529</v>
      </c>
      <c r="C874">
        <v>7978.848352</v>
      </c>
      <c r="D874">
        <v>-9.5566178869999998</v>
      </c>
      <c r="E874">
        <v>1.5244787500000001</v>
      </c>
      <c r="F874">
        <v>-6.0962368150000001</v>
      </c>
      <c r="G874">
        <v>1.09E-9</v>
      </c>
      <c r="H874">
        <v>5.1900000000000002E-8</v>
      </c>
      <c r="I874">
        <v>12.23838855</v>
      </c>
      <c r="J874">
        <v>51.274507389999997</v>
      </c>
      <c r="K874">
        <v>0</v>
      </c>
      <c r="L874">
        <v>8999.9835509999994</v>
      </c>
      <c r="M874">
        <v>23119.62242</v>
      </c>
      <c r="N874">
        <v>15689.971240000001</v>
      </c>
      <c r="O874" t="s">
        <v>1290</v>
      </c>
      <c r="P874" t="s">
        <v>1290</v>
      </c>
      <c r="Q874" t="s">
        <v>1290</v>
      </c>
      <c r="R874" t="s">
        <v>1290</v>
      </c>
    </row>
    <row r="875" spans="1:18" hidden="1" x14ac:dyDescent="0.35">
      <c r="A875" t="s">
        <v>1288</v>
      </c>
      <c r="B875" t="s">
        <v>1712</v>
      </c>
      <c r="C875">
        <v>1607.8618120000001</v>
      </c>
      <c r="D875">
        <v>-9.5568401000000005</v>
      </c>
      <c r="E875">
        <v>1.8834201129999999</v>
      </c>
      <c r="F875">
        <v>-4.934536714</v>
      </c>
      <c r="G875">
        <v>8.0299999999999998E-7</v>
      </c>
      <c r="H875">
        <v>2.4899999999999999E-5</v>
      </c>
      <c r="I875">
        <v>0</v>
      </c>
      <c r="J875">
        <v>12.818626849999999</v>
      </c>
      <c r="K875">
        <v>0</v>
      </c>
      <c r="L875">
        <v>1612.7955440000001</v>
      </c>
      <c r="M875">
        <v>4029.0015010000002</v>
      </c>
      <c r="N875">
        <v>3992.555198</v>
      </c>
      <c r="O875" t="s">
        <v>1290</v>
      </c>
      <c r="P875" t="s">
        <v>1290</v>
      </c>
      <c r="Q875" t="s">
        <v>1290</v>
      </c>
      <c r="R875" t="s">
        <v>1290</v>
      </c>
    </row>
    <row r="876" spans="1:18" hidden="1" x14ac:dyDescent="0.35">
      <c r="A876" t="s">
        <v>1288</v>
      </c>
      <c r="B876" t="s">
        <v>1309</v>
      </c>
      <c r="C876">
        <v>6168.2683049999996</v>
      </c>
      <c r="D876">
        <v>-9.5787716239999998</v>
      </c>
      <c r="E876">
        <v>0.77627640899999995</v>
      </c>
      <c r="F876">
        <v>-12.00054145</v>
      </c>
      <c r="G876">
        <v>3.5299999999999998E-33</v>
      </c>
      <c r="H876">
        <v>8.7900000000000001E-31</v>
      </c>
      <c r="I876">
        <v>14.27811998</v>
      </c>
      <c r="J876">
        <v>30.978348220000001</v>
      </c>
      <c r="K876">
        <v>3.1311559409999998</v>
      </c>
      <c r="L876">
        <v>10536.428169999999</v>
      </c>
      <c r="M876">
        <v>17585.923409999999</v>
      </c>
      <c r="N876">
        <v>8838.8706330000005</v>
      </c>
      <c r="O876" t="s">
        <v>1290</v>
      </c>
      <c r="P876" t="s">
        <v>1290</v>
      </c>
      <c r="Q876" t="s">
        <v>1290</v>
      </c>
      <c r="R876" t="s">
        <v>1290</v>
      </c>
    </row>
    <row r="877" spans="1:18" hidden="1" x14ac:dyDescent="0.35">
      <c r="A877" t="s">
        <v>1288</v>
      </c>
      <c r="B877" t="s">
        <v>1296</v>
      </c>
      <c r="C877">
        <v>8659.2129910000003</v>
      </c>
      <c r="D877">
        <v>-9.5941825410000003</v>
      </c>
      <c r="E877">
        <v>0.98309767800000003</v>
      </c>
      <c r="F877">
        <v>-9.491577844</v>
      </c>
      <c r="G877">
        <v>2.2799999999999999E-21</v>
      </c>
      <c r="H877">
        <v>2.93E-19</v>
      </c>
      <c r="I877">
        <v>24.4767771</v>
      </c>
      <c r="J877">
        <v>40.592318349999999</v>
      </c>
      <c r="K877">
        <v>2.0874372939999999</v>
      </c>
      <c r="L877">
        <v>14355.85981</v>
      </c>
      <c r="M877">
        <v>25678.70652</v>
      </c>
      <c r="N877">
        <v>11853.55508</v>
      </c>
      <c r="O877" t="s">
        <v>1290</v>
      </c>
      <c r="P877" t="s">
        <v>1290</v>
      </c>
      <c r="Q877" t="s">
        <v>1290</v>
      </c>
      <c r="R877" t="s">
        <v>1290</v>
      </c>
    </row>
    <row r="878" spans="1:18" hidden="1" x14ac:dyDescent="0.35">
      <c r="A878" t="s">
        <v>1288</v>
      </c>
      <c r="B878" t="s">
        <v>1300</v>
      </c>
      <c r="C878">
        <v>15574.675869999999</v>
      </c>
      <c r="D878">
        <v>-9.6583515480000006</v>
      </c>
      <c r="E878">
        <v>1.116190877</v>
      </c>
      <c r="F878">
        <v>-8.4173032929999998</v>
      </c>
      <c r="G878">
        <v>3.8499999999999997E-17</v>
      </c>
      <c r="H878">
        <v>3.6499999999999998E-15</v>
      </c>
      <c r="I878">
        <v>40.794628500000002</v>
      </c>
      <c r="J878">
        <v>72.638885470000005</v>
      </c>
      <c r="K878">
        <v>2.0874372939999999</v>
      </c>
      <c r="L878">
        <v>26400.454470000001</v>
      </c>
      <c r="M878">
        <v>44865.430390000001</v>
      </c>
      <c r="N878">
        <v>22066.649399999998</v>
      </c>
      <c r="O878" t="s">
        <v>1290</v>
      </c>
      <c r="P878" t="s">
        <v>1290</v>
      </c>
      <c r="Q878" t="s">
        <v>1290</v>
      </c>
      <c r="R878" t="s">
        <v>1290</v>
      </c>
    </row>
    <row r="879" spans="1:18" hidden="1" x14ac:dyDescent="0.35">
      <c r="A879" t="s">
        <v>2406</v>
      </c>
      <c r="B879" t="s">
        <v>2407</v>
      </c>
      <c r="C879">
        <v>706.83921999999995</v>
      </c>
      <c r="D879">
        <v>-9.6662075900000008</v>
      </c>
      <c r="E879">
        <v>0.66952285300000003</v>
      </c>
      <c r="F879">
        <v>-14.04458883</v>
      </c>
      <c r="G879">
        <v>8.3100000000000005E-45</v>
      </c>
      <c r="H879">
        <v>3.3099999999999998E-42</v>
      </c>
      <c r="I879">
        <v>5.0993285630000003</v>
      </c>
      <c r="J879">
        <v>0</v>
      </c>
      <c r="K879">
        <v>0</v>
      </c>
      <c r="L879">
        <v>1588.2878390000001</v>
      </c>
      <c r="M879">
        <v>1291.4405079999999</v>
      </c>
      <c r="N879">
        <v>1356.2076440000001</v>
      </c>
      <c r="O879" t="s">
        <v>1290</v>
      </c>
      <c r="P879" t="s">
        <v>1290</v>
      </c>
      <c r="Q879" t="s">
        <v>1290</v>
      </c>
      <c r="R879" t="s">
        <v>1290</v>
      </c>
    </row>
    <row r="880" spans="1:18" hidden="1" x14ac:dyDescent="0.35">
      <c r="A880" t="s">
        <v>1288</v>
      </c>
      <c r="B880" t="s">
        <v>1671</v>
      </c>
      <c r="C880">
        <v>15629.008980000001</v>
      </c>
      <c r="D880">
        <v>-9.6700367820000004</v>
      </c>
      <c r="E880">
        <v>1.607770334</v>
      </c>
      <c r="F880">
        <v>-5.8509615320000004</v>
      </c>
      <c r="G880">
        <v>4.8900000000000003E-9</v>
      </c>
      <c r="H880">
        <v>2.16E-7</v>
      </c>
      <c r="I880">
        <v>30.595971380000002</v>
      </c>
      <c r="J880">
        <v>84.389293409999993</v>
      </c>
      <c r="K880">
        <v>0</v>
      </c>
      <c r="L880">
        <v>15266.41533</v>
      </c>
      <c r="M880">
        <v>43267.37573</v>
      </c>
      <c r="N880">
        <v>35125.277540000003</v>
      </c>
      <c r="O880" t="s">
        <v>1290</v>
      </c>
      <c r="P880" t="s">
        <v>1290</v>
      </c>
      <c r="Q880" t="s">
        <v>1290</v>
      </c>
      <c r="R880" t="s">
        <v>1290</v>
      </c>
    </row>
    <row r="881" spans="1:18" hidden="1" x14ac:dyDescent="0.35">
      <c r="A881" t="s">
        <v>2734</v>
      </c>
      <c r="B881" t="s">
        <v>2735</v>
      </c>
      <c r="C881">
        <v>568.62715100000003</v>
      </c>
      <c r="D881">
        <v>-9.6727397929999999</v>
      </c>
      <c r="E881">
        <v>1.3429935</v>
      </c>
      <c r="F881">
        <v>-7.0065159540000002</v>
      </c>
      <c r="G881">
        <v>2.4400000000000001E-12</v>
      </c>
      <c r="H881">
        <v>1.58E-10</v>
      </c>
      <c r="I881">
        <v>0</v>
      </c>
      <c r="J881">
        <v>0</v>
      </c>
      <c r="K881">
        <v>4.1748745879999998</v>
      </c>
      <c r="L881">
        <v>1511.9369099999999</v>
      </c>
      <c r="M881">
        <v>428.34454849999997</v>
      </c>
      <c r="N881">
        <v>1467.3065730000001</v>
      </c>
      <c r="O881" t="s">
        <v>1290</v>
      </c>
      <c r="P881" t="s">
        <v>1290</v>
      </c>
      <c r="Q881" t="s">
        <v>1290</v>
      </c>
      <c r="R881" t="s">
        <v>1290</v>
      </c>
    </row>
    <row r="882" spans="1:18" hidden="1" x14ac:dyDescent="0.35">
      <c r="A882" t="s">
        <v>1290</v>
      </c>
      <c r="B882" t="s">
        <v>2803</v>
      </c>
      <c r="C882">
        <v>287.5231665</v>
      </c>
      <c r="D882">
        <v>-9.6776908059999993</v>
      </c>
      <c r="E882">
        <v>1.4511555890000001</v>
      </c>
      <c r="F882">
        <v>-6.4876960629999996</v>
      </c>
      <c r="G882">
        <v>8.7199999999999994E-11</v>
      </c>
      <c r="H882">
        <v>4.8699999999999999E-9</v>
      </c>
      <c r="I882">
        <v>0</v>
      </c>
      <c r="J882">
        <v>2.1364378080000002</v>
      </c>
      <c r="K882">
        <v>0</v>
      </c>
      <c r="L882">
        <v>270.52736479999999</v>
      </c>
      <c r="M882">
        <v>1164.2185159999999</v>
      </c>
      <c r="N882">
        <v>288.25668009999998</v>
      </c>
      <c r="O882" t="s">
        <v>1290</v>
      </c>
      <c r="P882" t="s">
        <v>1290</v>
      </c>
      <c r="Q882" t="s">
        <v>1290</v>
      </c>
      <c r="R882" t="s">
        <v>1290</v>
      </c>
    </row>
    <row r="883" spans="1:18" hidden="1" x14ac:dyDescent="0.35">
      <c r="A883" t="s">
        <v>1288</v>
      </c>
      <c r="B883" t="s">
        <v>1636</v>
      </c>
      <c r="C883">
        <v>79.516670230000003</v>
      </c>
      <c r="D883">
        <v>-9.6943740900000002</v>
      </c>
      <c r="E883">
        <v>1.386277647</v>
      </c>
      <c r="F883">
        <v>-6.8033555200000002</v>
      </c>
      <c r="G883">
        <v>1.0199999999999999E-11</v>
      </c>
      <c r="H883">
        <v>6.3399999999999998E-10</v>
      </c>
      <c r="I883">
        <v>0</v>
      </c>
      <c r="J883">
        <v>0</v>
      </c>
      <c r="K883">
        <v>0</v>
      </c>
      <c r="L883">
        <v>55.613639450000001</v>
      </c>
      <c r="M883">
        <v>298.37675810000002</v>
      </c>
      <c r="N883">
        <v>123.10962379999999</v>
      </c>
      <c r="O883" t="s">
        <v>1290</v>
      </c>
      <c r="P883" t="s">
        <v>1290</v>
      </c>
      <c r="Q883" t="s">
        <v>1290</v>
      </c>
      <c r="R883" t="s">
        <v>1290</v>
      </c>
    </row>
    <row r="884" spans="1:18" hidden="1" x14ac:dyDescent="0.35">
      <c r="A884" t="s">
        <v>1288</v>
      </c>
      <c r="B884" t="s">
        <v>1305</v>
      </c>
      <c r="C884">
        <v>1758.930171</v>
      </c>
      <c r="D884">
        <v>-9.7172898970000006</v>
      </c>
      <c r="E884">
        <v>0.46397695999999999</v>
      </c>
      <c r="F884">
        <v>-20.376562450000002</v>
      </c>
      <c r="G884">
        <v>2.7E-92</v>
      </c>
      <c r="H884">
        <v>5.3799999999999997E-89</v>
      </c>
      <c r="I884">
        <v>6.119194276</v>
      </c>
      <c r="J884">
        <v>6.4093134239999996</v>
      </c>
      <c r="K884">
        <v>0</v>
      </c>
      <c r="L884">
        <v>3474.4385600000001</v>
      </c>
      <c r="M884">
        <v>4308.1576699999996</v>
      </c>
      <c r="N884">
        <v>2758.4562860000001</v>
      </c>
      <c r="O884" t="s">
        <v>1290</v>
      </c>
      <c r="P884" t="s">
        <v>1290</v>
      </c>
      <c r="Q884" t="s">
        <v>1290</v>
      </c>
      <c r="R884" t="s">
        <v>1290</v>
      </c>
    </row>
    <row r="885" spans="1:18" hidden="1" x14ac:dyDescent="0.35">
      <c r="A885" t="s">
        <v>1288</v>
      </c>
      <c r="B885" t="s">
        <v>1308</v>
      </c>
      <c r="C885">
        <v>2059.8967590000002</v>
      </c>
      <c r="D885">
        <v>-9.7290794379999994</v>
      </c>
      <c r="E885">
        <v>0.92849008499999997</v>
      </c>
      <c r="F885">
        <v>-10.195095439999999</v>
      </c>
      <c r="G885">
        <v>2.09E-24</v>
      </c>
      <c r="H885">
        <v>3.2800000000000002E-22</v>
      </c>
      <c r="I885">
        <v>9.1787914140000009</v>
      </c>
      <c r="J885">
        <v>5.3410945200000004</v>
      </c>
      <c r="K885">
        <v>0</v>
      </c>
      <c r="L885">
        <v>2976.7436170000001</v>
      </c>
      <c r="M885">
        <v>6186.2837680000002</v>
      </c>
      <c r="N885">
        <v>3181.8332850000002</v>
      </c>
      <c r="O885" t="s">
        <v>1290</v>
      </c>
      <c r="P885" t="s">
        <v>1290</v>
      </c>
      <c r="Q885" t="s">
        <v>1290</v>
      </c>
      <c r="R885" t="s">
        <v>1290</v>
      </c>
    </row>
    <row r="886" spans="1:18" hidden="1" x14ac:dyDescent="0.35">
      <c r="A886" t="s">
        <v>1288</v>
      </c>
      <c r="B886" t="s">
        <v>1647</v>
      </c>
      <c r="C886">
        <v>159.65446420000001</v>
      </c>
      <c r="D886">
        <v>-9.7365806549999991</v>
      </c>
      <c r="E886">
        <v>1.3104196210000001</v>
      </c>
      <c r="F886">
        <v>-7.2293989630000004</v>
      </c>
      <c r="G886">
        <v>4.8499999999999995E-13</v>
      </c>
      <c r="H886">
        <v>3.3400000000000002E-11</v>
      </c>
      <c r="I886">
        <v>0</v>
      </c>
      <c r="J886">
        <v>1.0682189040000001</v>
      </c>
      <c r="K886">
        <v>0</v>
      </c>
      <c r="L886">
        <v>160.24268989999999</v>
      </c>
      <c r="M886">
        <v>589.43138720000002</v>
      </c>
      <c r="N886">
        <v>207.1844888</v>
      </c>
      <c r="O886" t="s">
        <v>1290</v>
      </c>
      <c r="P886" t="s">
        <v>1290</v>
      </c>
      <c r="Q886" t="s">
        <v>1290</v>
      </c>
      <c r="R886" t="s">
        <v>1290</v>
      </c>
    </row>
    <row r="887" spans="1:18" hidden="1" x14ac:dyDescent="0.35">
      <c r="A887" t="s">
        <v>1288</v>
      </c>
      <c r="B887" t="s">
        <v>1318</v>
      </c>
      <c r="C887">
        <v>3470.4094359999999</v>
      </c>
      <c r="D887">
        <v>-9.7497518339999996</v>
      </c>
      <c r="E887">
        <v>1.1250797830000001</v>
      </c>
      <c r="F887">
        <v>-8.4320397319999998</v>
      </c>
      <c r="G887">
        <v>3.3999999999999998E-17</v>
      </c>
      <c r="H887">
        <v>3.2699999999999999E-15</v>
      </c>
      <c r="I887">
        <v>8.1589257009999994</v>
      </c>
      <c r="J887">
        <v>16.023283559999999</v>
      </c>
      <c r="K887">
        <v>0</v>
      </c>
      <c r="L887">
        <v>6038.3215989999999</v>
      </c>
      <c r="M887">
        <v>9855.5856800000001</v>
      </c>
      <c r="N887">
        <v>4904.3671270000004</v>
      </c>
      <c r="O887" t="s">
        <v>1290</v>
      </c>
      <c r="P887" t="s">
        <v>1290</v>
      </c>
      <c r="Q887" t="s">
        <v>1290</v>
      </c>
      <c r="R887" t="s">
        <v>1290</v>
      </c>
    </row>
    <row r="888" spans="1:18" hidden="1" x14ac:dyDescent="0.35">
      <c r="A888" t="s">
        <v>1288</v>
      </c>
      <c r="B888" t="s">
        <v>1293</v>
      </c>
      <c r="C888">
        <v>5562.020082</v>
      </c>
      <c r="D888">
        <v>-9.8050574669999992</v>
      </c>
      <c r="E888">
        <v>0.76573769800000002</v>
      </c>
      <c r="F888">
        <v>-12.46121627</v>
      </c>
      <c r="G888">
        <v>1.22E-35</v>
      </c>
      <c r="H888">
        <v>3.3500000000000002E-33</v>
      </c>
      <c r="I888">
        <v>23.456911389999998</v>
      </c>
      <c r="J888">
        <v>7.4775323279999997</v>
      </c>
      <c r="K888">
        <v>6.2623118819999997</v>
      </c>
      <c r="L888">
        <v>10387.496719999999</v>
      </c>
      <c r="M888">
        <v>17353.445810000001</v>
      </c>
      <c r="N888">
        <v>5593.9811989999998</v>
      </c>
      <c r="O888" t="s">
        <v>1290</v>
      </c>
      <c r="P888" t="s">
        <v>1290</v>
      </c>
      <c r="Q888" t="s">
        <v>1290</v>
      </c>
      <c r="R888" t="s">
        <v>1290</v>
      </c>
    </row>
    <row r="889" spans="1:18" hidden="1" x14ac:dyDescent="0.35">
      <c r="A889" t="s">
        <v>1288</v>
      </c>
      <c r="B889" t="s">
        <v>1584</v>
      </c>
      <c r="C889">
        <v>825.24375220000002</v>
      </c>
      <c r="D889">
        <v>-9.8852810009999992</v>
      </c>
      <c r="E889">
        <v>1.0799330389999999</v>
      </c>
      <c r="F889">
        <v>-8.910040016</v>
      </c>
      <c r="G889">
        <v>5.0999999999999998E-19</v>
      </c>
      <c r="H889">
        <v>5.5699999999999998E-17</v>
      </c>
      <c r="I889">
        <v>0</v>
      </c>
      <c r="J889">
        <v>1.0682189040000001</v>
      </c>
      <c r="K889">
        <v>4.1748745879999998</v>
      </c>
      <c r="L889">
        <v>1571.320966</v>
      </c>
      <c r="M889">
        <v>2729.3235970000001</v>
      </c>
      <c r="N889">
        <v>645.57485650000001</v>
      </c>
      <c r="O889" t="s">
        <v>1290</v>
      </c>
      <c r="P889" t="s">
        <v>1290</v>
      </c>
      <c r="Q889" t="s">
        <v>1290</v>
      </c>
      <c r="R889" t="s">
        <v>1290</v>
      </c>
    </row>
    <row r="890" spans="1:18" hidden="1" x14ac:dyDescent="0.35">
      <c r="A890" t="s">
        <v>1288</v>
      </c>
      <c r="B890" t="s">
        <v>1669</v>
      </c>
      <c r="C890">
        <v>92.544844729999994</v>
      </c>
      <c r="D890">
        <v>-9.9132474120000005</v>
      </c>
      <c r="E890">
        <v>1.2445848669999999</v>
      </c>
      <c r="F890">
        <v>-7.7537605190000001</v>
      </c>
      <c r="G890">
        <v>8.9199999999999998E-15</v>
      </c>
      <c r="H890">
        <v>7.1699999999999997E-13</v>
      </c>
      <c r="I890">
        <v>0</v>
      </c>
      <c r="J890">
        <v>0</v>
      </c>
      <c r="K890">
        <v>0</v>
      </c>
      <c r="L890">
        <v>156.47227369999999</v>
      </c>
      <c r="M890">
        <v>230.64706459999999</v>
      </c>
      <c r="N890">
        <v>168.1497301</v>
      </c>
      <c r="O890" t="s">
        <v>1290</v>
      </c>
      <c r="P890" t="s">
        <v>1290</v>
      </c>
      <c r="Q890" t="s">
        <v>1290</v>
      </c>
      <c r="R890" t="s">
        <v>1290</v>
      </c>
    </row>
    <row r="891" spans="1:18" hidden="1" x14ac:dyDescent="0.35">
      <c r="A891" t="s">
        <v>1288</v>
      </c>
      <c r="B891" t="s">
        <v>1525</v>
      </c>
      <c r="C891">
        <v>1727.458087</v>
      </c>
      <c r="D891">
        <v>-9.9247012679999997</v>
      </c>
      <c r="E891">
        <v>1.8057122130000001</v>
      </c>
      <c r="F891">
        <v>-5.3506127909999996</v>
      </c>
      <c r="G891">
        <v>8.7699999999999998E-8</v>
      </c>
      <c r="H891">
        <v>3.1999999999999999E-6</v>
      </c>
      <c r="I891">
        <v>0</v>
      </c>
      <c r="J891">
        <v>10.682189040000001</v>
      </c>
      <c r="K891">
        <v>0</v>
      </c>
      <c r="L891">
        <v>2957.8915360000001</v>
      </c>
      <c r="M891">
        <v>5471.4609209999999</v>
      </c>
      <c r="N891">
        <v>1924.7138749999999</v>
      </c>
      <c r="O891" t="s">
        <v>1290</v>
      </c>
      <c r="P891" t="s">
        <v>1290</v>
      </c>
      <c r="Q891" t="s">
        <v>1290</v>
      </c>
      <c r="R891" t="s">
        <v>1290</v>
      </c>
    </row>
    <row r="892" spans="1:18" hidden="1" x14ac:dyDescent="0.35">
      <c r="A892" t="s">
        <v>1290</v>
      </c>
      <c r="B892" t="s">
        <v>1377</v>
      </c>
      <c r="C892">
        <v>1701.7756220000001</v>
      </c>
      <c r="D892">
        <v>-9.9336856989999998</v>
      </c>
      <c r="E892">
        <v>0.515583919</v>
      </c>
      <c r="F892">
        <v>-18.756696890000001</v>
      </c>
      <c r="G892">
        <v>1.71E-78</v>
      </c>
      <c r="H892">
        <v>2.7799999999999998E-75</v>
      </c>
      <c r="I892">
        <v>6.119194276</v>
      </c>
      <c r="J892">
        <v>4.2728756160000003</v>
      </c>
      <c r="K892">
        <v>0</v>
      </c>
      <c r="L892">
        <v>2653.430425</v>
      </c>
      <c r="M892">
        <v>4567.1779850000003</v>
      </c>
      <c r="N892">
        <v>2979.6532529999999</v>
      </c>
      <c r="O892" t="s">
        <v>1290</v>
      </c>
      <c r="P892" t="s">
        <v>1290</v>
      </c>
      <c r="Q892" t="s">
        <v>1290</v>
      </c>
      <c r="R892" t="s">
        <v>1290</v>
      </c>
    </row>
    <row r="893" spans="1:18" hidden="1" x14ac:dyDescent="0.35">
      <c r="A893" t="s">
        <v>1288</v>
      </c>
      <c r="B893" t="s">
        <v>1306</v>
      </c>
      <c r="C893">
        <v>9443.1257089999999</v>
      </c>
      <c r="D893">
        <v>-9.9396786989999999</v>
      </c>
      <c r="E893">
        <v>0.82813782400000002</v>
      </c>
      <c r="F893">
        <v>-11.68482348</v>
      </c>
      <c r="G893">
        <v>1.52E-31</v>
      </c>
      <c r="H893">
        <v>3.4999999999999997E-29</v>
      </c>
      <c r="I893">
        <v>21.417179969999999</v>
      </c>
      <c r="J893">
        <v>33.114786019999997</v>
      </c>
      <c r="K893">
        <v>3.1311559409999998</v>
      </c>
      <c r="L893">
        <v>15990.33525</v>
      </c>
      <c r="M893">
        <v>27157.776590000001</v>
      </c>
      <c r="N893">
        <v>13452.979300000001</v>
      </c>
      <c r="O893" t="s">
        <v>1290</v>
      </c>
      <c r="P893" t="s">
        <v>1290</v>
      </c>
      <c r="Q893" t="s">
        <v>1290</v>
      </c>
      <c r="R893" t="s">
        <v>1290</v>
      </c>
    </row>
    <row r="894" spans="1:18" hidden="1" x14ac:dyDescent="0.35">
      <c r="A894" t="s">
        <v>1288</v>
      </c>
      <c r="B894" t="s">
        <v>1677</v>
      </c>
      <c r="C894">
        <v>189.82702929999999</v>
      </c>
      <c r="D894">
        <v>-9.9864906659999999</v>
      </c>
      <c r="E894">
        <v>1.290058851</v>
      </c>
      <c r="F894">
        <v>-7.5372191380000002</v>
      </c>
      <c r="G894">
        <v>4.7999999999999997E-14</v>
      </c>
      <c r="H894">
        <v>3.5800000000000001E-12</v>
      </c>
      <c r="I894">
        <v>0</v>
      </c>
      <c r="J894">
        <v>1.0682189040000001</v>
      </c>
      <c r="K894">
        <v>0</v>
      </c>
      <c r="L894">
        <v>180.03737520000001</v>
      </c>
      <c r="M894">
        <v>652.58475020000003</v>
      </c>
      <c r="N894">
        <v>305.2718314</v>
      </c>
      <c r="O894" t="s">
        <v>1290</v>
      </c>
      <c r="P894" t="s">
        <v>1290</v>
      </c>
      <c r="Q894" t="s">
        <v>1290</v>
      </c>
      <c r="R894" t="s">
        <v>1290</v>
      </c>
    </row>
    <row r="895" spans="1:18" hidden="1" x14ac:dyDescent="0.35">
      <c r="A895" t="s">
        <v>1288</v>
      </c>
      <c r="B895" t="s">
        <v>1616</v>
      </c>
      <c r="C895">
        <v>10449.18664</v>
      </c>
      <c r="D895">
        <v>-10.018732379999999</v>
      </c>
      <c r="E895">
        <v>1.534381132</v>
      </c>
      <c r="F895">
        <v>-6.3580669600000004</v>
      </c>
      <c r="G895">
        <v>2.0399999999999999E-10</v>
      </c>
      <c r="H895">
        <v>1.0999999999999999E-8</v>
      </c>
      <c r="I895">
        <v>10.198657130000001</v>
      </c>
      <c r="J895">
        <v>50.206288489999999</v>
      </c>
      <c r="K895">
        <v>0</v>
      </c>
      <c r="L895">
        <v>11323.502549999999</v>
      </c>
      <c r="M895">
        <v>26602.210050000002</v>
      </c>
      <c r="N895">
        <v>24709.0023</v>
      </c>
      <c r="O895" t="s">
        <v>1290</v>
      </c>
      <c r="P895" t="s">
        <v>1290</v>
      </c>
      <c r="Q895" t="s">
        <v>1290</v>
      </c>
      <c r="R895" t="s">
        <v>1290</v>
      </c>
    </row>
    <row r="896" spans="1:18" hidden="1" x14ac:dyDescent="0.35">
      <c r="A896" t="s">
        <v>1288</v>
      </c>
      <c r="B896" t="s">
        <v>1311</v>
      </c>
      <c r="C896">
        <v>3931.5984469999999</v>
      </c>
      <c r="D896">
        <v>-10.06346883</v>
      </c>
      <c r="E896">
        <v>1.071163417</v>
      </c>
      <c r="F896">
        <v>-9.1493363839999997</v>
      </c>
      <c r="G896">
        <v>5.73E-20</v>
      </c>
      <c r="H896">
        <v>6.8E-18</v>
      </c>
      <c r="I896">
        <v>8.1589257009999994</v>
      </c>
      <c r="J896">
        <v>13.886845750000001</v>
      </c>
      <c r="K896">
        <v>0</v>
      </c>
      <c r="L896">
        <v>6766.0119320000003</v>
      </c>
      <c r="M896">
        <v>11227.56961</v>
      </c>
      <c r="N896">
        <v>5573.9633739999999</v>
      </c>
      <c r="O896" t="s">
        <v>1290</v>
      </c>
      <c r="P896" t="s">
        <v>1290</v>
      </c>
      <c r="Q896" t="s">
        <v>1290</v>
      </c>
      <c r="R896" t="s">
        <v>1290</v>
      </c>
    </row>
    <row r="897" spans="1:18" hidden="1" x14ac:dyDescent="0.35">
      <c r="A897" t="s">
        <v>1288</v>
      </c>
      <c r="B897" t="s">
        <v>1688</v>
      </c>
      <c r="C897">
        <v>2677.6617879999999</v>
      </c>
      <c r="D897">
        <v>-10.09513514</v>
      </c>
      <c r="E897">
        <v>0.81154622300000001</v>
      </c>
      <c r="F897">
        <v>-12.115268929999999</v>
      </c>
      <c r="G897">
        <v>8.7699999999999993E-34</v>
      </c>
      <c r="H897">
        <v>2.3499999999999999E-31</v>
      </c>
      <c r="I897">
        <v>5.0993285630000003</v>
      </c>
      <c r="J897">
        <v>9.6139701360000007</v>
      </c>
      <c r="K897">
        <v>0</v>
      </c>
      <c r="L897">
        <v>3894.83997</v>
      </c>
      <c r="M897">
        <v>6915.750873</v>
      </c>
      <c r="N897">
        <v>5240.6665869999997</v>
      </c>
      <c r="O897" t="s">
        <v>1290</v>
      </c>
      <c r="P897" t="s">
        <v>1290</v>
      </c>
      <c r="Q897" t="s">
        <v>1290</v>
      </c>
      <c r="R897" t="s">
        <v>1290</v>
      </c>
    </row>
    <row r="898" spans="1:18" hidden="1" x14ac:dyDescent="0.35">
      <c r="A898" t="s">
        <v>1288</v>
      </c>
      <c r="B898" t="s">
        <v>1316</v>
      </c>
      <c r="C898">
        <v>390.01524160000002</v>
      </c>
      <c r="D898">
        <v>-10.129732819999999</v>
      </c>
      <c r="E898">
        <v>1.0539017040000001</v>
      </c>
      <c r="F898">
        <v>-9.3620670399999995</v>
      </c>
      <c r="G898">
        <v>7.8199999999999999E-21</v>
      </c>
      <c r="H898">
        <v>9.7999999999999999E-19</v>
      </c>
      <c r="I898">
        <v>1.019865713</v>
      </c>
      <c r="J898">
        <v>1.0682189040000001</v>
      </c>
      <c r="K898">
        <v>0</v>
      </c>
      <c r="L898">
        <v>691.87137889999997</v>
      </c>
      <c r="M898">
        <v>998.55534699999998</v>
      </c>
      <c r="N898">
        <v>647.576639</v>
      </c>
      <c r="O898" t="s">
        <v>1290</v>
      </c>
      <c r="P898" t="s">
        <v>1290</v>
      </c>
      <c r="Q898" t="s">
        <v>1290</v>
      </c>
      <c r="R898" t="s">
        <v>1290</v>
      </c>
    </row>
    <row r="899" spans="1:18" hidden="1" x14ac:dyDescent="0.35">
      <c r="A899" t="s">
        <v>1288</v>
      </c>
      <c r="B899" t="s">
        <v>1298</v>
      </c>
      <c r="C899">
        <v>9068.3557349999992</v>
      </c>
      <c r="D899">
        <v>-10.236411739999999</v>
      </c>
      <c r="E899">
        <v>0.98861709399999997</v>
      </c>
      <c r="F899">
        <v>-10.088210480000001</v>
      </c>
      <c r="G899">
        <v>6.2300000000000004E-24</v>
      </c>
      <c r="H899">
        <v>9.3799999999999993E-22</v>
      </c>
      <c r="I899">
        <v>17.33771711</v>
      </c>
      <c r="J899">
        <v>26.7054726</v>
      </c>
      <c r="K899">
        <v>1.0437186469999999</v>
      </c>
      <c r="L899">
        <v>15322.028969999999</v>
      </c>
      <c r="M899">
        <v>26059.45723</v>
      </c>
      <c r="N899">
        <v>12983.561299999999</v>
      </c>
      <c r="O899" t="s">
        <v>1290</v>
      </c>
      <c r="P899" t="s">
        <v>1290</v>
      </c>
      <c r="Q899" t="s">
        <v>1290</v>
      </c>
      <c r="R899" t="s">
        <v>1290</v>
      </c>
    </row>
    <row r="900" spans="1:18" hidden="1" x14ac:dyDescent="0.35">
      <c r="A900" t="s">
        <v>1288</v>
      </c>
      <c r="B900" t="s">
        <v>1314</v>
      </c>
      <c r="C900">
        <v>5439.4002600000003</v>
      </c>
      <c r="D900">
        <v>-10.27647528</v>
      </c>
      <c r="E900">
        <v>1.1662883639999999</v>
      </c>
      <c r="F900">
        <v>-8.5857333269999998</v>
      </c>
      <c r="G900">
        <v>9.0300000000000005E-18</v>
      </c>
      <c r="H900">
        <v>8.9399999999999993E-16</v>
      </c>
      <c r="I900">
        <v>8.1589257009999994</v>
      </c>
      <c r="J900">
        <v>18.15972137</v>
      </c>
      <c r="K900">
        <v>0</v>
      </c>
      <c r="L900">
        <v>8859.5355459999992</v>
      </c>
      <c r="M900">
        <v>15327.0466</v>
      </c>
      <c r="N900">
        <v>8423.5007640000003</v>
      </c>
      <c r="O900" t="s">
        <v>1290</v>
      </c>
      <c r="P900" t="s">
        <v>1290</v>
      </c>
      <c r="Q900" t="s">
        <v>1290</v>
      </c>
      <c r="R900" t="s">
        <v>1290</v>
      </c>
    </row>
    <row r="901" spans="1:18" hidden="1" x14ac:dyDescent="0.35">
      <c r="A901" t="s">
        <v>1288</v>
      </c>
      <c r="B901" t="s">
        <v>1301</v>
      </c>
      <c r="C901">
        <v>22091.124779999998</v>
      </c>
      <c r="D901">
        <v>-10.354533699999999</v>
      </c>
      <c r="E901">
        <v>1.1246369030000001</v>
      </c>
      <c r="F901">
        <v>-8.9731176910000006</v>
      </c>
      <c r="G901">
        <v>2.8799999999999998E-19</v>
      </c>
      <c r="H901">
        <v>3.2499999999999998E-17</v>
      </c>
      <c r="I901">
        <v>27.536374240000001</v>
      </c>
      <c r="J901">
        <v>71.57066657</v>
      </c>
      <c r="K901">
        <v>2.0874372939999999</v>
      </c>
      <c r="L901">
        <v>35834.035889999999</v>
      </c>
      <c r="M901">
        <v>65000.36997</v>
      </c>
      <c r="N901">
        <v>31611.148359999999</v>
      </c>
      <c r="O901" t="s">
        <v>1290</v>
      </c>
      <c r="P901" t="s">
        <v>1290</v>
      </c>
      <c r="Q901" t="s">
        <v>1290</v>
      </c>
      <c r="R901" t="s">
        <v>1290</v>
      </c>
    </row>
    <row r="902" spans="1:18" hidden="1" x14ac:dyDescent="0.35">
      <c r="A902" t="s">
        <v>1782</v>
      </c>
      <c r="B902" t="s">
        <v>1783</v>
      </c>
      <c r="C902">
        <v>130.26890639999999</v>
      </c>
      <c r="D902">
        <v>-10.40661714</v>
      </c>
      <c r="E902">
        <v>1.2341291089999999</v>
      </c>
      <c r="F902">
        <v>-8.219223306</v>
      </c>
      <c r="G902">
        <v>2.05E-16</v>
      </c>
      <c r="H902">
        <v>1.85E-14</v>
      </c>
      <c r="I902">
        <v>0</v>
      </c>
      <c r="J902">
        <v>0</v>
      </c>
      <c r="K902">
        <v>0</v>
      </c>
      <c r="L902">
        <v>246.0196593</v>
      </c>
      <c r="M902">
        <v>330.41107269999998</v>
      </c>
      <c r="N902">
        <v>205.18270630000001</v>
      </c>
      <c r="O902" t="s">
        <v>1290</v>
      </c>
      <c r="P902" t="s">
        <v>1290</v>
      </c>
      <c r="Q902" t="s">
        <v>1290</v>
      </c>
      <c r="R902" t="s">
        <v>1290</v>
      </c>
    </row>
    <row r="903" spans="1:18" hidden="1" x14ac:dyDescent="0.35">
      <c r="A903" t="s">
        <v>1288</v>
      </c>
      <c r="B903" t="s">
        <v>1654</v>
      </c>
      <c r="C903">
        <v>145.4246775</v>
      </c>
      <c r="D903">
        <v>-10.56506662</v>
      </c>
      <c r="E903">
        <v>1.248879648</v>
      </c>
      <c r="F903">
        <v>-8.2490192150000006</v>
      </c>
      <c r="G903">
        <v>1.6000000000000001E-16</v>
      </c>
      <c r="H903">
        <v>1.4599999999999999E-14</v>
      </c>
      <c r="I903">
        <v>0</v>
      </c>
      <c r="J903">
        <v>0</v>
      </c>
      <c r="K903">
        <v>0</v>
      </c>
      <c r="L903">
        <v>181.92258330000001</v>
      </c>
      <c r="M903">
        <v>374.34384690000002</v>
      </c>
      <c r="N903">
        <v>316.28163510000002</v>
      </c>
      <c r="O903" t="s">
        <v>1290</v>
      </c>
      <c r="P903" t="s">
        <v>1290</v>
      </c>
      <c r="Q903" t="s">
        <v>1290</v>
      </c>
      <c r="R903" t="s">
        <v>1290</v>
      </c>
    </row>
    <row r="904" spans="1:18" hidden="1" x14ac:dyDescent="0.35">
      <c r="A904" t="s">
        <v>1290</v>
      </c>
      <c r="B904" t="s">
        <v>1378</v>
      </c>
      <c r="C904">
        <v>2439.8661080000002</v>
      </c>
      <c r="D904">
        <v>-10.60708082</v>
      </c>
      <c r="E904">
        <v>0.96423911699999998</v>
      </c>
      <c r="F904">
        <v>-10.72767764</v>
      </c>
      <c r="G904">
        <v>7.5500000000000001E-27</v>
      </c>
      <c r="H904">
        <v>1.3300000000000001E-24</v>
      </c>
      <c r="I904">
        <v>5.0993285630000003</v>
      </c>
      <c r="J904">
        <v>4.2728756160000003</v>
      </c>
      <c r="K904">
        <v>0</v>
      </c>
      <c r="L904">
        <v>4051.3122429999999</v>
      </c>
      <c r="M904">
        <v>8258.4462839999997</v>
      </c>
      <c r="N904">
        <v>2320.0659190000001</v>
      </c>
      <c r="O904" t="s">
        <v>1290</v>
      </c>
      <c r="P904" t="s">
        <v>1290</v>
      </c>
      <c r="Q904" t="s">
        <v>1290</v>
      </c>
      <c r="R904" t="s">
        <v>1290</v>
      </c>
    </row>
    <row r="905" spans="1:18" hidden="1" x14ac:dyDescent="0.35">
      <c r="A905" t="s">
        <v>1288</v>
      </c>
      <c r="B905" t="s">
        <v>1310</v>
      </c>
      <c r="C905">
        <v>9742.2071739999992</v>
      </c>
      <c r="D905">
        <v>-10.63942076</v>
      </c>
      <c r="E905">
        <v>0.92941796899999995</v>
      </c>
      <c r="F905">
        <v>-11.164391800000001</v>
      </c>
      <c r="G905">
        <v>6.0900000000000002E-29</v>
      </c>
      <c r="H905">
        <v>1.23E-26</v>
      </c>
      <c r="I905">
        <v>15.297985690000001</v>
      </c>
      <c r="J905">
        <v>20.29615918</v>
      </c>
      <c r="K905">
        <v>1.0437186469999999</v>
      </c>
      <c r="L905">
        <v>15284.32481</v>
      </c>
      <c r="M905">
        <v>29176.85367</v>
      </c>
      <c r="N905">
        <v>13955.42671</v>
      </c>
      <c r="O905" t="s">
        <v>1290</v>
      </c>
      <c r="P905" t="s">
        <v>1290</v>
      </c>
      <c r="Q905" t="s">
        <v>1290</v>
      </c>
      <c r="R905" t="s">
        <v>1290</v>
      </c>
    </row>
    <row r="906" spans="1:18" hidden="1" x14ac:dyDescent="0.35">
      <c r="A906" t="s">
        <v>1288</v>
      </c>
      <c r="B906" t="s">
        <v>1601</v>
      </c>
      <c r="C906">
        <v>856.46375550000005</v>
      </c>
      <c r="D906">
        <v>-10.670650419999999</v>
      </c>
      <c r="E906">
        <v>1.096814424</v>
      </c>
      <c r="F906">
        <v>-9.488948894</v>
      </c>
      <c r="G906">
        <v>2.33E-21</v>
      </c>
      <c r="H906">
        <v>2.9900000000000001E-19</v>
      </c>
      <c r="I906">
        <v>0</v>
      </c>
      <c r="J906">
        <v>3.2046567119999998</v>
      </c>
      <c r="K906">
        <v>0</v>
      </c>
      <c r="L906">
        <v>843.63063239999997</v>
      </c>
      <c r="M906">
        <v>2117.0105570000001</v>
      </c>
      <c r="N906">
        <v>2174.9366869999999</v>
      </c>
      <c r="O906" t="s">
        <v>1290</v>
      </c>
      <c r="P906" t="s">
        <v>1290</v>
      </c>
      <c r="Q906" t="s">
        <v>1290</v>
      </c>
      <c r="R906" t="s">
        <v>1290</v>
      </c>
    </row>
    <row r="907" spans="1:18" hidden="1" x14ac:dyDescent="0.35">
      <c r="A907" t="s">
        <v>1288</v>
      </c>
      <c r="B907" t="s">
        <v>1319</v>
      </c>
      <c r="C907">
        <v>9620.4935960000003</v>
      </c>
      <c r="D907">
        <v>-10.69729398</v>
      </c>
      <c r="E907">
        <v>1.2998043370000001</v>
      </c>
      <c r="F907">
        <v>-8.0275617459999999</v>
      </c>
      <c r="G907">
        <v>9.9399999999999998E-16</v>
      </c>
      <c r="H907">
        <v>8.6900000000000001E-14</v>
      </c>
      <c r="I907">
        <v>10.198657130000001</v>
      </c>
      <c r="J907">
        <v>24.56903479</v>
      </c>
      <c r="K907">
        <v>0</v>
      </c>
      <c r="L907">
        <v>14897.85714</v>
      </c>
      <c r="M907">
        <v>29750.72553</v>
      </c>
      <c r="N907">
        <v>13039.611209999999</v>
      </c>
      <c r="O907" t="s">
        <v>1290</v>
      </c>
      <c r="P907" t="s">
        <v>1290</v>
      </c>
      <c r="Q907" t="s">
        <v>1290</v>
      </c>
      <c r="R907" t="s">
        <v>1290</v>
      </c>
    </row>
    <row r="908" spans="1:18" hidden="1" x14ac:dyDescent="0.35">
      <c r="A908" t="s">
        <v>1288</v>
      </c>
      <c r="B908" t="s">
        <v>1650</v>
      </c>
      <c r="C908">
        <v>166.54287020000001</v>
      </c>
      <c r="D908">
        <v>-10.76099617</v>
      </c>
      <c r="E908">
        <v>1.2357819720000001</v>
      </c>
      <c r="F908">
        <v>-8.4949950730000001</v>
      </c>
      <c r="G908">
        <v>1.9799999999999999E-17</v>
      </c>
      <c r="H908">
        <v>1.94E-15</v>
      </c>
      <c r="I908">
        <v>0</v>
      </c>
      <c r="J908">
        <v>0</v>
      </c>
      <c r="K908">
        <v>0</v>
      </c>
      <c r="L908">
        <v>295.97767440000001</v>
      </c>
      <c r="M908">
        <v>453.05673400000001</v>
      </c>
      <c r="N908">
        <v>250.2228126</v>
      </c>
      <c r="O908" t="s">
        <v>1290</v>
      </c>
      <c r="P908" t="s">
        <v>1290</v>
      </c>
      <c r="Q908" t="s">
        <v>1290</v>
      </c>
      <c r="R908" t="s">
        <v>1290</v>
      </c>
    </row>
    <row r="909" spans="1:18" hidden="1" x14ac:dyDescent="0.35">
      <c r="A909" t="s">
        <v>1964</v>
      </c>
      <c r="B909" t="s">
        <v>1965</v>
      </c>
      <c r="C909">
        <v>203.0702666</v>
      </c>
      <c r="D909">
        <v>-11.047060910000001</v>
      </c>
      <c r="E909">
        <v>1.228085892</v>
      </c>
      <c r="F909">
        <v>-8.7811663469999992</v>
      </c>
      <c r="G909">
        <v>1.62E-18</v>
      </c>
      <c r="H909">
        <v>1.7099999999999999E-16</v>
      </c>
      <c r="I909">
        <v>0</v>
      </c>
      <c r="J909">
        <v>0</v>
      </c>
      <c r="K909">
        <v>0</v>
      </c>
      <c r="L909">
        <v>451.50734399999999</v>
      </c>
      <c r="M909">
        <v>489.66737910000001</v>
      </c>
      <c r="N909">
        <v>277.24687640000002</v>
      </c>
      <c r="O909" t="s">
        <v>1290</v>
      </c>
      <c r="P909" t="s">
        <v>1290</v>
      </c>
      <c r="Q909" t="s">
        <v>1290</v>
      </c>
      <c r="R909" t="s">
        <v>1290</v>
      </c>
    </row>
    <row r="910" spans="1:18" hidden="1" x14ac:dyDescent="0.35">
      <c r="A910" t="s">
        <v>1288</v>
      </c>
      <c r="B910" t="s">
        <v>1317</v>
      </c>
      <c r="C910">
        <v>3687.3369539999999</v>
      </c>
      <c r="D910">
        <v>-11.199545799999999</v>
      </c>
      <c r="E910">
        <v>0.74239102700000004</v>
      </c>
      <c r="F910">
        <v>-14.73147034</v>
      </c>
      <c r="G910">
        <v>4.0500000000000003E-49</v>
      </c>
      <c r="H910">
        <v>2.0700000000000001E-46</v>
      </c>
      <c r="I910">
        <v>4.0794628499999996</v>
      </c>
      <c r="J910">
        <v>5.3410945200000004</v>
      </c>
      <c r="K910">
        <v>0</v>
      </c>
      <c r="L910">
        <v>6243.8092839999999</v>
      </c>
      <c r="M910">
        <v>10606.10391</v>
      </c>
      <c r="N910">
        <v>5264.6879769999996</v>
      </c>
      <c r="O910" t="s">
        <v>1290</v>
      </c>
      <c r="P910" t="s">
        <v>1290</v>
      </c>
      <c r="Q910" t="s">
        <v>1290</v>
      </c>
      <c r="R910" t="s">
        <v>1290</v>
      </c>
    </row>
    <row r="911" spans="1:18" hidden="1" x14ac:dyDescent="0.35">
      <c r="A911" t="s">
        <v>1290</v>
      </c>
      <c r="B911" t="s">
        <v>1376</v>
      </c>
      <c r="C911">
        <v>8708.4701750000004</v>
      </c>
      <c r="D911">
        <v>-11.21633763</v>
      </c>
      <c r="E911">
        <v>0.66901134699999998</v>
      </c>
      <c r="F911">
        <v>-16.37237287</v>
      </c>
      <c r="G911">
        <v>3.0099999999999998E-60</v>
      </c>
      <c r="H911">
        <v>2.8399999999999997E-57</v>
      </c>
      <c r="I911">
        <v>9.1787914140000009</v>
      </c>
      <c r="J911">
        <v>11.750407940000001</v>
      </c>
      <c r="K911">
        <v>1.0437186469999999</v>
      </c>
      <c r="L911">
        <v>14735.72925</v>
      </c>
      <c r="M911">
        <v>24449.504110000002</v>
      </c>
      <c r="N911">
        <v>13043.61478</v>
      </c>
      <c r="O911" t="s">
        <v>1290</v>
      </c>
      <c r="P911" t="s">
        <v>1290</v>
      </c>
      <c r="Q911" t="s">
        <v>1290</v>
      </c>
      <c r="R911" t="s">
        <v>1290</v>
      </c>
    </row>
    <row r="912" spans="1:18" hidden="1" x14ac:dyDescent="0.35">
      <c r="A912" t="s">
        <v>1288</v>
      </c>
      <c r="B912" t="s">
        <v>1682</v>
      </c>
      <c r="C912">
        <v>939.94320770000002</v>
      </c>
      <c r="D912">
        <v>-11.393848050000001</v>
      </c>
      <c r="E912">
        <v>1.199804589</v>
      </c>
      <c r="F912">
        <v>-9.2771887599999996</v>
      </c>
      <c r="G912">
        <v>1.74E-20</v>
      </c>
      <c r="H912">
        <v>2.1400000000000002E-18</v>
      </c>
      <c r="I912">
        <v>0</v>
      </c>
      <c r="J912">
        <v>2.1364378080000002</v>
      </c>
      <c r="K912">
        <v>0</v>
      </c>
      <c r="L912">
        <v>1175.427261</v>
      </c>
      <c r="M912">
        <v>3047.8362099999999</v>
      </c>
      <c r="N912">
        <v>1414.259337</v>
      </c>
      <c r="O912" t="s">
        <v>1290</v>
      </c>
      <c r="P912" t="s">
        <v>1290</v>
      </c>
      <c r="Q912" t="s">
        <v>1290</v>
      </c>
      <c r="R912" t="s">
        <v>1290</v>
      </c>
    </row>
    <row r="913" spans="1:18" hidden="1" x14ac:dyDescent="0.35">
      <c r="A913" t="s">
        <v>1288</v>
      </c>
      <c r="B913" t="s">
        <v>1521</v>
      </c>
      <c r="C913">
        <v>2374.618997</v>
      </c>
      <c r="D913">
        <v>-11.397737680000001</v>
      </c>
      <c r="E913">
        <v>1.1038757340000001</v>
      </c>
      <c r="F913">
        <v>-10.08691733</v>
      </c>
      <c r="G913">
        <v>6.3100000000000001E-24</v>
      </c>
      <c r="H913">
        <v>9.4300000000000006E-22</v>
      </c>
      <c r="I913">
        <v>0</v>
      </c>
      <c r="J913">
        <v>5.3410945200000004</v>
      </c>
      <c r="K913">
        <v>0</v>
      </c>
      <c r="L913">
        <v>3856.1932029999998</v>
      </c>
      <c r="M913">
        <v>6259.5050579999997</v>
      </c>
      <c r="N913">
        <v>4126.674626</v>
      </c>
      <c r="O913" t="s">
        <v>1290</v>
      </c>
      <c r="P913" t="s">
        <v>1290</v>
      </c>
      <c r="Q913" t="s">
        <v>1290</v>
      </c>
      <c r="R913" t="s">
        <v>1290</v>
      </c>
    </row>
    <row r="914" spans="1:18" hidden="1" x14ac:dyDescent="0.35">
      <c r="A914" t="s">
        <v>1290</v>
      </c>
      <c r="B914" t="s">
        <v>2784</v>
      </c>
      <c r="C914">
        <v>960.166607</v>
      </c>
      <c r="D914">
        <v>-11.43098659</v>
      </c>
      <c r="E914">
        <v>1.0453502370000001</v>
      </c>
      <c r="F914">
        <v>-10.68345497</v>
      </c>
      <c r="G914">
        <v>1.22E-26</v>
      </c>
      <c r="H914">
        <v>2.0999999999999999E-24</v>
      </c>
      <c r="I914">
        <v>2.0397314249999998</v>
      </c>
      <c r="J914">
        <v>0</v>
      </c>
      <c r="K914">
        <v>0</v>
      </c>
      <c r="L914">
        <v>1784.349483</v>
      </c>
      <c r="M914">
        <v>2449.2521620000002</v>
      </c>
      <c r="N914">
        <v>1525.358266</v>
      </c>
      <c r="O914" t="s">
        <v>1290</v>
      </c>
      <c r="P914" t="s">
        <v>1290</v>
      </c>
      <c r="Q914" t="s">
        <v>1290</v>
      </c>
      <c r="R914" t="s">
        <v>1290</v>
      </c>
    </row>
    <row r="915" spans="1:18" hidden="1" x14ac:dyDescent="0.35">
      <c r="A915" t="s">
        <v>1908</v>
      </c>
      <c r="B915" t="s">
        <v>1909</v>
      </c>
      <c r="C915">
        <v>283.2675514</v>
      </c>
      <c r="D915">
        <v>-11.52707483</v>
      </c>
      <c r="E915">
        <v>1.217795156</v>
      </c>
      <c r="F915">
        <v>-9.2495362389999993</v>
      </c>
      <c r="G915">
        <v>2.2500000000000001E-20</v>
      </c>
      <c r="H915">
        <v>2.7300000000000001E-18</v>
      </c>
      <c r="I915">
        <v>0</v>
      </c>
      <c r="J915">
        <v>0</v>
      </c>
      <c r="K915">
        <v>0</v>
      </c>
      <c r="L915">
        <v>430.7700547</v>
      </c>
      <c r="M915">
        <v>741.36556470000005</v>
      </c>
      <c r="N915">
        <v>527.46968900000002</v>
      </c>
      <c r="O915" t="s">
        <v>1290</v>
      </c>
      <c r="P915" t="s">
        <v>1290</v>
      </c>
      <c r="Q915" t="s">
        <v>1290</v>
      </c>
      <c r="R915" t="s">
        <v>1290</v>
      </c>
    </row>
    <row r="916" spans="1:18" hidden="1" x14ac:dyDescent="0.35">
      <c r="A916" t="s">
        <v>1290</v>
      </c>
      <c r="B916" t="s">
        <v>2792</v>
      </c>
      <c r="C916">
        <v>1030.688709</v>
      </c>
      <c r="D916">
        <v>-11.53324591</v>
      </c>
      <c r="E916">
        <v>1.0445830780000001</v>
      </c>
      <c r="F916">
        <v>-10.78919593</v>
      </c>
      <c r="G916">
        <v>3.8699999999999997E-27</v>
      </c>
      <c r="H916">
        <v>6.8799999999999998E-25</v>
      </c>
      <c r="I916">
        <v>2.0397314249999998</v>
      </c>
      <c r="J916">
        <v>0</v>
      </c>
      <c r="K916">
        <v>0</v>
      </c>
      <c r="L916">
        <v>1946.4773809999999</v>
      </c>
      <c r="M916">
        <v>2612.1695329999998</v>
      </c>
      <c r="N916">
        <v>1623.445608</v>
      </c>
      <c r="O916" t="s">
        <v>1290</v>
      </c>
      <c r="P916" t="s">
        <v>1290</v>
      </c>
      <c r="Q916" t="s">
        <v>1290</v>
      </c>
      <c r="R916" t="s">
        <v>1290</v>
      </c>
    </row>
    <row r="917" spans="1:18" hidden="1" x14ac:dyDescent="0.35">
      <c r="A917" t="s">
        <v>1288</v>
      </c>
      <c r="B917" t="s">
        <v>1582</v>
      </c>
      <c r="C917">
        <v>442.4581566</v>
      </c>
      <c r="D917">
        <v>-12.170420160000001</v>
      </c>
      <c r="E917">
        <v>1.2194923070000001</v>
      </c>
      <c r="F917">
        <v>-9.7642155559999999</v>
      </c>
      <c r="G917">
        <v>1.5999999999999999E-22</v>
      </c>
      <c r="H917">
        <v>2.2099999999999999E-20</v>
      </c>
      <c r="I917">
        <v>0</v>
      </c>
      <c r="J917">
        <v>0</v>
      </c>
      <c r="K917">
        <v>0</v>
      </c>
      <c r="L917">
        <v>624.00388669999995</v>
      </c>
      <c r="M917">
        <v>1231.032944</v>
      </c>
      <c r="N917">
        <v>799.71210910000002</v>
      </c>
      <c r="O917" t="s">
        <v>1290</v>
      </c>
      <c r="P917" t="s">
        <v>1290</v>
      </c>
      <c r="Q917" t="s">
        <v>1290</v>
      </c>
      <c r="R917" t="s">
        <v>1290</v>
      </c>
    </row>
    <row r="918" spans="1:18" hidden="1" x14ac:dyDescent="0.35">
      <c r="A918" t="s">
        <v>2322</v>
      </c>
      <c r="B918" t="s">
        <v>2323</v>
      </c>
      <c r="C918">
        <v>588.09317710000005</v>
      </c>
      <c r="D918">
        <v>-12.5807745</v>
      </c>
      <c r="E918">
        <v>1.379936525</v>
      </c>
      <c r="F918">
        <v>-8.9263092000000004</v>
      </c>
      <c r="G918">
        <v>4.3999999999999997E-19</v>
      </c>
      <c r="H918">
        <v>4.9000000000000001E-17</v>
      </c>
      <c r="I918">
        <v>0</v>
      </c>
      <c r="J918">
        <v>0</v>
      </c>
      <c r="K918">
        <v>0</v>
      </c>
      <c r="L918">
        <v>1744.7601119999999</v>
      </c>
      <c r="M918">
        <v>532.68488720000005</v>
      </c>
      <c r="N918">
        <v>1251.114063</v>
      </c>
      <c r="O918" t="s">
        <v>1290</v>
      </c>
      <c r="P918" t="s">
        <v>1290</v>
      </c>
      <c r="Q918" t="s">
        <v>1290</v>
      </c>
      <c r="R918" t="s">
        <v>1290</v>
      </c>
    </row>
    <row r="919" spans="1:18" hidden="1" x14ac:dyDescent="0.35">
      <c r="A919" t="s">
        <v>1288</v>
      </c>
      <c r="B919" t="s">
        <v>1315</v>
      </c>
      <c r="C919">
        <v>1779.3516299999999</v>
      </c>
      <c r="D919">
        <v>-13.216164300000001</v>
      </c>
      <c r="E919">
        <v>1.2115198869999999</v>
      </c>
      <c r="F919">
        <v>-10.69163621</v>
      </c>
      <c r="G919">
        <v>1.11E-26</v>
      </c>
      <c r="H919">
        <v>1.94E-24</v>
      </c>
      <c r="I919">
        <v>0</v>
      </c>
      <c r="J919">
        <v>1.0682189040000001</v>
      </c>
      <c r="K919">
        <v>0</v>
      </c>
      <c r="L919">
        <v>2893.7944600000001</v>
      </c>
      <c r="M919">
        <v>5238.9833239999998</v>
      </c>
      <c r="N919">
        <v>2542.2637759999998</v>
      </c>
      <c r="O919" t="s">
        <v>1290</v>
      </c>
      <c r="P919" t="s">
        <v>1290</v>
      </c>
      <c r="Q919" t="s">
        <v>1290</v>
      </c>
      <c r="R919" t="s">
        <v>1290</v>
      </c>
    </row>
    <row r="920" spans="1:18" hidden="1" x14ac:dyDescent="0.35">
      <c r="A920" t="s">
        <v>2736</v>
      </c>
      <c r="B920" t="s">
        <v>2737</v>
      </c>
      <c r="C920">
        <v>991.98819790000005</v>
      </c>
      <c r="D920">
        <v>-13.33503857</v>
      </c>
      <c r="E920">
        <v>1.3872828319999999</v>
      </c>
      <c r="F920">
        <v>-9.4227390819999997</v>
      </c>
      <c r="G920">
        <v>4.3900000000000002E-21</v>
      </c>
      <c r="H920">
        <v>5.5500000000000003E-19</v>
      </c>
      <c r="I920">
        <v>0</v>
      </c>
      <c r="J920">
        <v>0</v>
      </c>
      <c r="K920">
        <v>0</v>
      </c>
      <c r="L920">
        <v>1367.7184890000001</v>
      </c>
      <c r="M920">
        <v>1186.184904</v>
      </c>
      <c r="N920">
        <v>3398.025795</v>
      </c>
      <c r="O920" t="s">
        <v>1290</v>
      </c>
      <c r="P920" t="s">
        <v>1290</v>
      </c>
      <c r="Q920" t="s">
        <v>1290</v>
      </c>
      <c r="R920" t="s">
        <v>1290</v>
      </c>
    </row>
    <row r="921" spans="1:18" hidden="1" x14ac:dyDescent="0.35">
      <c r="A921" t="s">
        <v>1288</v>
      </c>
      <c r="B921" t="s">
        <v>1304</v>
      </c>
      <c r="C921">
        <v>1228.429095</v>
      </c>
      <c r="D921">
        <v>-13.64351476</v>
      </c>
      <c r="E921">
        <v>1.382630443</v>
      </c>
      <c r="F921">
        <v>-9.6775536980000005</v>
      </c>
      <c r="G921">
        <v>3.7600000000000001E-22</v>
      </c>
      <c r="H921">
        <v>5.1000000000000002E-20</v>
      </c>
      <c r="I921">
        <v>0</v>
      </c>
      <c r="J921">
        <v>0</v>
      </c>
      <c r="K921">
        <v>0</v>
      </c>
      <c r="L921">
        <v>2253.7663040000002</v>
      </c>
      <c r="M921">
        <v>3923.7458959999999</v>
      </c>
      <c r="N921">
        <v>1193.062371</v>
      </c>
      <c r="O921" t="s">
        <v>1290</v>
      </c>
      <c r="P921" t="s">
        <v>1290</v>
      </c>
      <c r="Q921" t="s">
        <v>1290</v>
      </c>
      <c r="R921" t="s">
        <v>1290</v>
      </c>
    </row>
    <row r="922" spans="1:18" hidden="1" x14ac:dyDescent="0.35">
      <c r="A922" t="s">
        <v>1288</v>
      </c>
      <c r="B922" t="s">
        <v>1294</v>
      </c>
      <c r="C922">
        <v>1304.0099029999999</v>
      </c>
      <c r="D922">
        <v>-13.729661</v>
      </c>
      <c r="E922">
        <v>1.324751096</v>
      </c>
      <c r="F922">
        <v>-10.165401360000001</v>
      </c>
      <c r="G922">
        <v>2.8300000000000001E-24</v>
      </c>
      <c r="H922">
        <v>4.3700000000000001E-22</v>
      </c>
      <c r="I922">
        <v>0</v>
      </c>
      <c r="J922">
        <v>0</v>
      </c>
      <c r="K922">
        <v>0</v>
      </c>
      <c r="L922">
        <v>2478.1060699999998</v>
      </c>
      <c r="M922">
        <v>3913.6779689999998</v>
      </c>
      <c r="N922">
        <v>1432.2753789999999</v>
      </c>
      <c r="O922" t="s">
        <v>1290</v>
      </c>
      <c r="P922" t="s">
        <v>1290</v>
      </c>
      <c r="Q922" t="s">
        <v>1290</v>
      </c>
      <c r="R922" t="s">
        <v>1290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1434F-43EB-4195-9D37-2D3195D6D8E6}">
  <dimension ref="A1:R63"/>
  <sheetViews>
    <sheetView workbookViewId="0">
      <selection activeCell="A2" sqref="A2:XFD3"/>
    </sheetView>
  </sheetViews>
  <sheetFormatPr defaultRowHeight="15.5" x14ac:dyDescent="0.35"/>
  <cols>
    <col min="1" max="1" width="12.58203125" bestFit="1" customWidth="1"/>
    <col min="2" max="2" width="19.6640625" bestFit="1" customWidth="1"/>
    <col min="3" max="3" width="11.75" bestFit="1" customWidth="1"/>
    <col min="4" max="4" width="16.1640625" bestFit="1" customWidth="1"/>
    <col min="5" max="5" width="11.75" bestFit="1" customWidth="1"/>
    <col min="6" max="6" width="12.33203125" bestFit="1" customWidth="1"/>
    <col min="7" max="14" width="11.75" bestFit="1" customWidth="1"/>
    <col min="15" max="15" width="10.6640625" bestFit="1" customWidth="1"/>
    <col min="16" max="16" width="9.6640625" bestFit="1" customWidth="1"/>
    <col min="17" max="17" width="24.4140625" bestFit="1" customWidth="1"/>
    <col min="18" max="18" width="23.83203125" bestFit="1" customWidth="1"/>
  </cols>
  <sheetData>
    <row r="1" spans="1:18" x14ac:dyDescent="0.35">
      <c r="A1" t="s">
        <v>1262</v>
      </c>
      <c r="B1" t="s">
        <v>1263</v>
      </c>
      <c r="C1" t="s">
        <v>1264</v>
      </c>
      <c r="D1" t="s">
        <v>1265</v>
      </c>
      <c r="E1" t="s">
        <v>1266</v>
      </c>
      <c r="F1" t="s">
        <v>1267</v>
      </c>
      <c r="G1" t="s">
        <v>1268</v>
      </c>
      <c r="H1" t="s">
        <v>1269</v>
      </c>
      <c r="I1" t="s">
        <v>1270</v>
      </c>
      <c r="J1" t="s">
        <v>1271</v>
      </c>
      <c r="K1" t="s">
        <v>1272</v>
      </c>
      <c r="L1" t="s">
        <v>1379</v>
      </c>
      <c r="M1" t="s">
        <v>1380</v>
      </c>
      <c r="N1" t="s">
        <v>1381</v>
      </c>
      <c r="O1" t="s">
        <v>1276</v>
      </c>
      <c r="P1" t="s">
        <v>1277</v>
      </c>
      <c r="Q1" t="s">
        <v>1278</v>
      </c>
      <c r="R1" t="s">
        <v>1279</v>
      </c>
    </row>
    <row r="2" spans="1:18" x14ac:dyDescent="0.35">
      <c r="A2" t="s">
        <v>678</v>
      </c>
      <c r="B2" t="s">
        <v>1285</v>
      </c>
      <c r="C2">
        <v>226.90328629999999</v>
      </c>
      <c r="D2">
        <v>-1.3271038559999999</v>
      </c>
      <c r="E2">
        <v>0.25904683099999998</v>
      </c>
      <c r="F2">
        <v>-4.1076335310000003</v>
      </c>
      <c r="G2">
        <v>4.0000000000000003E-5</v>
      </c>
      <c r="H2">
        <v>1.3152719E-2</v>
      </c>
      <c r="I2">
        <v>145.92960669999999</v>
      </c>
      <c r="J2">
        <v>138.1120765</v>
      </c>
      <c r="K2">
        <v>93.35334838</v>
      </c>
      <c r="L2">
        <v>1212.035337</v>
      </c>
      <c r="M2">
        <v>924.70355670000004</v>
      </c>
      <c r="N2">
        <v>739.72972249999998</v>
      </c>
      <c r="O2" t="s">
        <v>1281</v>
      </c>
      <c r="P2" t="s">
        <v>1282</v>
      </c>
      <c r="Q2" t="s">
        <v>1286</v>
      </c>
      <c r="R2" t="s">
        <v>1287</v>
      </c>
    </row>
    <row r="3" spans="1:18" x14ac:dyDescent="0.35">
      <c r="A3" t="s">
        <v>609</v>
      </c>
      <c r="B3" t="s">
        <v>1280</v>
      </c>
      <c r="C3">
        <v>361.39511429999999</v>
      </c>
      <c r="D3">
        <v>-1.443301148</v>
      </c>
      <c r="E3">
        <v>0.31706177099999999</v>
      </c>
      <c r="F3">
        <v>-3.7225135620000001</v>
      </c>
      <c r="G3">
        <v>1.9724900000000001E-4</v>
      </c>
      <c r="H3">
        <v>5.0466865999999999E-2</v>
      </c>
      <c r="I3">
        <v>208.19290559999999</v>
      </c>
      <c r="J3">
        <v>240.6806038</v>
      </c>
      <c r="K3">
        <v>118.1813666</v>
      </c>
      <c r="L3">
        <v>464.75003620000001</v>
      </c>
      <c r="M3">
        <v>400.53457930000002</v>
      </c>
      <c r="N3">
        <v>347.93988230000002</v>
      </c>
      <c r="O3" t="s">
        <v>1281</v>
      </c>
      <c r="P3" t="s">
        <v>1282</v>
      </c>
      <c r="Q3" t="s">
        <v>1283</v>
      </c>
      <c r="R3" t="s">
        <v>1284</v>
      </c>
    </row>
    <row r="4" spans="1:18" x14ac:dyDescent="0.35">
      <c r="A4" t="s">
        <v>1326</v>
      </c>
      <c r="B4" t="s">
        <v>1327</v>
      </c>
      <c r="C4">
        <v>21.16277676</v>
      </c>
      <c r="D4">
        <v>7.8828401049999997</v>
      </c>
      <c r="E4">
        <v>1.572506637</v>
      </c>
      <c r="F4">
        <v>4.8456429510000003</v>
      </c>
      <c r="G4">
        <v>1.26E-6</v>
      </c>
      <c r="H4">
        <v>6.22878E-4</v>
      </c>
      <c r="I4">
        <v>74.910531460000001</v>
      </c>
      <c r="J4">
        <v>38.590139010000001</v>
      </c>
      <c r="K4">
        <v>9.9312072750000002</v>
      </c>
      <c r="L4">
        <v>10.23678494</v>
      </c>
      <c r="M4">
        <v>6.1306313149999996</v>
      </c>
      <c r="N4">
        <v>21.924978889999998</v>
      </c>
      <c r="O4" t="s">
        <v>1290</v>
      </c>
      <c r="P4" t="s">
        <v>1290</v>
      </c>
      <c r="Q4" t="s">
        <v>1290</v>
      </c>
      <c r="R4" t="s">
        <v>1290</v>
      </c>
    </row>
    <row r="5" spans="1:18" x14ac:dyDescent="0.35">
      <c r="A5" t="s">
        <v>1352</v>
      </c>
      <c r="B5" t="s">
        <v>1353</v>
      </c>
      <c r="C5">
        <v>16.126327329999999</v>
      </c>
      <c r="D5">
        <v>7.4905827540000001</v>
      </c>
      <c r="E5">
        <v>1.8472841019999999</v>
      </c>
      <c r="F5">
        <v>3.9125266870000002</v>
      </c>
      <c r="G5">
        <v>9.1299999999999997E-5</v>
      </c>
      <c r="H5">
        <v>2.6604068000000002E-2</v>
      </c>
      <c r="I5">
        <v>6.8100483140000003</v>
      </c>
      <c r="J5">
        <v>5.0776498700000001</v>
      </c>
      <c r="K5">
        <v>82.429020379999997</v>
      </c>
      <c r="L5">
        <v>4.0947139750000003</v>
      </c>
      <c r="M5">
        <v>3.0653156579999998</v>
      </c>
      <c r="N5">
        <v>19.065199029999999</v>
      </c>
      <c r="O5" t="s">
        <v>1290</v>
      </c>
      <c r="P5" t="s">
        <v>1290</v>
      </c>
      <c r="Q5" t="s">
        <v>1290</v>
      </c>
      <c r="R5" t="s">
        <v>1290</v>
      </c>
    </row>
    <row r="6" spans="1:18" x14ac:dyDescent="0.35">
      <c r="A6" t="s">
        <v>1358</v>
      </c>
      <c r="B6" t="s">
        <v>1359</v>
      </c>
      <c r="C6">
        <v>9.5165263390000003</v>
      </c>
      <c r="D6">
        <v>6.7297216070000001</v>
      </c>
      <c r="E6">
        <v>1.6095232340000001</v>
      </c>
      <c r="F6">
        <v>4.0177656730000004</v>
      </c>
      <c r="G6">
        <v>5.8799999999999999E-5</v>
      </c>
      <c r="H6">
        <v>1.8314311999999999E-2</v>
      </c>
      <c r="I6">
        <v>21.40300899</v>
      </c>
      <c r="J6">
        <v>17.264009560000002</v>
      </c>
      <c r="K6">
        <v>16.883052370000001</v>
      </c>
      <c r="L6">
        <v>9.2131064449999993</v>
      </c>
      <c r="M6">
        <v>10.21771886</v>
      </c>
      <c r="N6">
        <v>9.5325995159999994</v>
      </c>
      <c r="O6" t="s">
        <v>1290</v>
      </c>
      <c r="P6" t="s">
        <v>1290</v>
      </c>
      <c r="Q6" t="s">
        <v>1290</v>
      </c>
      <c r="R6" t="s">
        <v>1290</v>
      </c>
    </row>
    <row r="7" spans="1:18" x14ac:dyDescent="0.35">
      <c r="A7" t="s">
        <v>1288</v>
      </c>
      <c r="B7" t="s">
        <v>1303</v>
      </c>
      <c r="C7">
        <v>8.31927372</v>
      </c>
      <c r="D7">
        <v>6.5358169290000001</v>
      </c>
      <c r="E7">
        <v>1.686001734</v>
      </c>
      <c r="F7">
        <v>3.7205077530000001</v>
      </c>
      <c r="G7">
        <v>1.9882299999999999E-4</v>
      </c>
      <c r="H7">
        <v>5.0466865999999999E-2</v>
      </c>
      <c r="I7">
        <v>15.56582472</v>
      </c>
      <c r="J7">
        <v>11.17082971</v>
      </c>
      <c r="K7">
        <v>21.848655999999998</v>
      </c>
      <c r="L7">
        <v>29.68667632</v>
      </c>
      <c r="M7">
        <v>0</v>
      </c>
      <c r="N7">
        <v>8.5793395649999997</v>
      </c>
      <c r="O7" t="s">
        <v>1290</v>
      </c>
      <c r="P7" t="s">
        <v>1290</v>
      </c>
      <c r="Q7" t="s">
        <v>1290</v>
      </c>
      <c r="R7" t="s">
        <v>1290</v>
      </c>
    </row>
    <row r="8" spans="1:18" x14ac:dyDescent="0.35">
      <c r="A8" t="s">
        <v>1374</v>
      </c>
      <c r="B8" t="s">
        <v>1375</v>
      </c>
      <c r="C8">
        <v>82.391358060000002</v>
      </c>
      <c r="D8">
        <v>4.4588345870000001</v>
      </c>
      <c r="E8">
        <v>0.63936570500000001</v>
      </c>
      <c r="F8">
        <v>6.5624417260000003</v>
      </c>
      <c r="G8">
        <v>5.29E-11</v>
      </c>
      <c r="H8">
        <v>7.8400000000000001E-8</v>
      </c>
      <c r="I8">
        <v>260.72756399999997</v>
      </c>
      <c r="J8">
        <v>109.67723719999999</v>
      </c>
      <c r="K8">
        <v>89.380865470000003</v>
      </c>
      <c r="L8">
        <v>21.497248370000001</v>
      </c>
      <c r="M8">
        <v>7.1524032010000003</v>
      </c>
      <c r="N8">
        <v>30.50431845</v>
      </c>
      <c r="O8" t="s">
        <v>1290</v>
      </c>
      <c r="P8" t="s">
        <v>1290</v>
      </c>
      <c r="Q8" t="s">
        <v>1290</v>
      </c>
      <c r="R8" t="s">
        <v>1290</v>
      </c>
    </row>
    <row r="9" spans="1:18" x14ac:dyDescent="0.35">
      <c r="A9" t="s">
        <v>1370</v>
      </c>
      <c r="B9" t="s">
        <v>1371</v>
      </c>
      <c r="C9">
        <v>234.07544100000001</v>
      </c>
      <c r="D9">
        <v>2.680777457</v>
      </c>
      <c r="E9">
        <v>0.43697022400000002</v>
      </c>
      <c r="F9">
        <v>5.5329697979999999</v>
      </c>
      <c r="G9">
        <v>3.1499999999999998E-8</v>
      </c>
      <c r="H9">
        <v>2.5400000000000001E-5</v>
      </c>
      <c r="I9">
        <v>234.46023479999999</v>
      </c>
      <c r="J9">
        <v>360.51314079999997</v>
      </c>
      <c r="K9">
        <v>587.92747069999996</v>
      </c>
      <c r="L9">
        <v>16.378855900000001</v>
      </c>
      <c r="M9">
        <v>59.262769380000002</v>
      </c>
      <c r="N9">
        <v>116.29771409999999</v>
      </c>
      <c r="O9" t="s">
        <v>1290</v>
      </c>
      <c r="P9" t="s">
        <v>1290</v>
      </c>
      <c r="Q9" t="s">
        <v>1290</v>
      </c>
      <c r="R9" t="s">
        <v>1290</v>
      </c>
    </row>
    <row r="10" spans="1:18" x14ac:dyDescent="0.35">
      <c r="A10" t="s">
        <v>1366</v>
      </c>
      <c r="B10" t="s">
        <v>1367</v>
      </c>
      <c r="C10">
        <v>743.96120519999999</v>
      </c>
      <c r="D10">
        <v>1.8697813590000001</v>
      </c>
      <c r="E10">
        <v>0.37442620799999998</v>
      </c>
      <c r="F10">
        <v>4.2912245950000001</v>
      </c>
      <c r="G10">
        <v>1.7799999999999999E-5</v>
      </c>
      <c r="H10">
        <v>6.314409E-3</v>
      </c>
      <c r="I10">
        <v>1506.966406</v>
      </c>
      <c r="J10">
        <v>1243.0086879999999</v>
      </c>
      <c r="K10">
        <v>658.43904229999998</v>
      </c>
      <c r="L10">
        <v>142.2913106</v>
      </c>
      <c r="M10">
        <v>209.46323659999999</v>
      </c>
      <c r="N10">
        <v>438.49957769999997</v>
      </c>
      <c r="O10" t="s">
        <v>1290</v>
      </c>
      <c r="P10" t="s">
        <v>1290</v>
      </c>
      <c r="Q10" t="s">
        <v>1290</v>
      </c>
      <c r="R10" t="s">
        <v>1290</v>
      </c>
    </row>
    <row r="11" spans="1:18" x14ac:dyDescent="0.35">
      <c r="A11" t="s">
        <v>1288</v>
      </c>
      <c r="B11" t="s">
        <v>1312</v>
      </c>
      <c r="C11">
        <v>185.9708229</v>
      </c>
      <c r="D11">
        <v>1.8030904940000001</v>
      </c>
      <c r="E11">
        <v>0.237081445</v>
      </c>
      <c r="F11">
        <v>6.4958946339999999</v>
      </c>
      <c r="G11">
        <v>8.2499999999999999E-11</v>
      </c>
      <c r="H11">
        <v>1.1300000000000001E-7</v>
      </c>
      <c r="I11">
        <v>252.94465170000001</v>
      </c>
      <c r="J11">
        <v>277.23968289999999</v>
      </c>
      <c r="K11">
        <v>313.82614990000002</v>
      </c>
      <c r="L11">
        <v>5.1183924689999998</v>
      </c>
      <c r="M11">
        <v>22.478981489999999</v>
      </c>
      <c r="N11">
        <v>49.569517480000002</v>
      </c>
      <c r="O11" t="s">
        <v>1290</v>
      </c>
      <c r="P11" t="s">
        <v>1290</v>
      </c>
      <c r="Q11" t="s">
        <v>1290</v>
      </c>
      <c r="R11" t="s">
        <v>1290</v>
      </c>
    </row>
    <row r="12" spans="1:18" x14ac:dyDescent="0.35">
      <c r="A12" t="s">
        <v>1368</v>
      </c>
      <c r="B12" t="s">
        <v>1369</v>
      </c>
      <c r="C12">
        <v>1522.685573</v>
      </c>
      <c r="D12">
        <v>1.494186005</v>
      </c>
      <c r="E12">
        <v>0.31207267</v>
      </c>
      <c r="F12">
        <v>3.945079845</v>
      </c>
      <c r="G12">
        <v>7.9800000000000002E-5</v>
      </c>
      <c r="H12">
        <v>2.3623561000000001E-2</v>
      </c>
      <c r="I12">
        <v>3088.843343</v>
      </c>
      <c r="J12">
        <v>1425.804083</v>
      </c>
      <c r="K12">
        <v>2044.8355779999999</v>
      </c>
      <c r="L12">
        <v>717.59862420000002</v>
      </c>
      <c r="M12">
        <v>754.06765180000002</v>
      </c>
      <c r="N12">
        <v>840.77527729999997</v>
      </c>
      <c r="O12" t="s">
        <v>1290</v>
      </c>
      <c r="P12" t="s">
        <v>1290</v>
      </c>
      <c r="Q12" t="s">
        <v>1290</v>
      </c>
      <c r="R12" t="s">
        <v>1290</v>
      </c>
    </row>
    <row r="13" spans="1:18" x14ac:dyDescent="0.35">
      <c r="A13" t="s">
        <v>1288</v>
      </c>
      <c r="B13" t="s">
        <v>1302</v>
      </c>
      <c r="C13">
        <v>214.4712705</v>
      </c>
      <c r="D13">
        <v>1.4000540690000001</v>
      </c>
      <c r="E13">
        <v>0.28157932800000002</v>
      </c>
      <c r="F13">
        <v>4.0380082960000001</v>
      </c>
      <c r="G13">
        <v>5.3900000000000002E-5</v>
      </c>
      <c r="H13">
        <v>1.7103904E-2</v>
      </c>
      <c r="I13">
        <v>254.89037980000001</v>
      </c>
      <c r="J13">
        <v>268.09991309999998</v>
      </c>
      <c r="K13">
        <v>385.33084229999997</v>
      </c>
      <c r="L13">
        <v>388.99782770000002</v>
      </c>
      <c r="M13">
        <v>79.698207100000005</v>
      </c>
      <c r="N13">
        <v>111.53141429999999</v>
      </c>
      <c r="O13" t="s">
        <v>1290</v>
      </c>
      <c r="P13" t="s">
        <v>1290</v>
      </c>
      <c r="Q13" t="s">
        <v>1290</v>
      </c>
      <c r="R13" t="s">
        <v>1290</v>
      </c>
    </row>
    <row r="14" spans="1:18" x14ac:dyDescent="0.35">
      <c r="A14" t="s">
        <v>1350</v>
      </c>
      <c r="B14" t="s">
        <v>1351</v>
      </c>
      <c r="C14">
        <v>2056.0022479999998</v>
      </c>
      <c r="D14">
        <v>1.157578413</v>
      </c>
      <c r="E14">
        <v>0.20952462099999999</v>
      </c>
      <c r="F14">
        <v>4.269398045</v>
      </c>
      <c r="G14">
        <v>1.9599999999999999E-5</v>
      </c>
      <c r="H14">
        <v>6.8285289999999998E-3</v>
      </c>
      <c r="I14">
        <v>2837.844419</v>
      </c>
      <c r="J14">
        <v>3509.6715899999999</v>
      </c>
      <c r="K14">
        <v>1937.5785390000001</v>
      </c>
      <c r="L14">
        <v>3395.5415640000001</v>
      </c>
      <c r="M14">
        <v>3544.526672</v>
      </c>
      <c r="N14">
        <v>3441.2684250000002</v>
      </c>
      <c r="O14" t="s">
        <v>1290</v>
      </c>
      <c r="P14" t="s">
        <v>1290</v>
      </c>
      <c r="Q14" t="s">
        <v>1290</v>
      </c>
      <c r="R14" t="s">
        <v>1290</v>
      </c>
    </row>
    <row r="15" spans="1:18" x14ac:dyDescent="0.35">
      <c r="A15" t="s">
        <v>1348</v>
      </c>
      <c r="B15" t="s">
        <v>1349</v>
      </c>
      <c r="C15">
        <v>9704.4140800000005</v>
      </c>
      <c r="D15">
        <v>1.1234184389999999</v>
      </c>
      <c r="E15">
        <v>0.18244802299999999</v>
      </c>
      <c r="F15">
        <v>4.7157761310000001</v>
      </c>
      <c r="G15">
        <v>2.4099999999999998E-6</v>
      </c>
      <c r="H15">
        <v>1.0695940000000001E-3</v>
      </c>
      <c r="I15">
        <v>10075.95291</v>
      </c>
      <c r="J15">
        <v>11619.693960000001</v>
      </c>
      <c r="K15">
        <v>17149.208719999999</v>
      </c>
      <c r="L15">
        <v>10027.954530000001</v>
      </c>
      <c r="M15">
        <v>7681.6810379999997</v>
      </c>
      <c r="N15">
        <v>6939.7324479999997</v>
      </c>
      <c r="O15" t="s">
        <v>1290</v>
      </c>
      <c r="P15" t="s">
        <v>1290</v>
      </c>
      <c r="Q15" t="s">
        <v>1290</v>
      </c>
      <c r="R15" t="s">
        <v>1290</v>
      </c>
    </row>
    <row r="16" spans="1:18" x14ac:dyDescent="0.35">
      <c r="A16" t="s">
        <v>1360</v>
      </c>
      <c r="B16" t="s">
        <v>1361</v>
      </c>
      <c r="C16">
        <v>18230.893749999999</v>
      </c>
      <c r="D16">
        <v>-1.034512562</v>
      </c>
      <c r="E16">
        <v>0.183495888</v>
      </c>
      <c r="F16">
        <v>-4.204334856</v>
      </c>
      <c r="G16">
        <v>2.62E-5</v>
      </c>
      <c r="H16">
        <v>8.9472489999999991E-3</v>
      </c>
      <c r="I16">
        <v>11508.98165</v>
      </c>
      <c r="J16">
        <v>12872.85795</v>
      </c>
      <c r="K16">
        <v>10528.072829999999</v>
      </c>
      <c r="L16">
        <v>15887.49022</v>
      </c>
      <c r="M16">
        <v>21141.482090000001</v>
      </c>
      <c r="N16">
        <v>13064.42764</v>
      </c>
      <c r="O16" t="s">
        <v>1290</v>
      </c>
      <c r="P16" t="s">
        <v>1290</v>
      </c>
      <c r="Q16" t="s">
        <v>1290</v>
      </c>
      <c r="R16" t="s">
        <v>1290</v>
      </c>
    </row>
    <row r="17" spans="1:18" x14ac:dyDescent="0.35">
      <c r="A17" t="s">
        <v>1332</v>
      </c>
      <c r="B17" t="s">
        <v>1333</v>
      </c>
      <c r="C17">
        <v>1796.5829610000001</v>
      </c>
      <c r="D17">
        <v>-1.035480776</v>
      </c>
      <c r="E17">
        <v>0.159336484</v>
      </c>
      <c r="F17">
        <v>-4.8478939099999998</v>
      </c>
      <c r="G17">
        <v>1.2500000000000001E-6</v>
      </c>
      <c r="H17">
        <v>6.22878E-4</v>
      </c>
      <c r="I17">
        <v>1088.6348660000001</v>
      </c>
      <c r="J17">
        <v>1003.343614</v>
      </c>
      <c r="K17">
        <v>1347.6648270000001</v>
      </c>
      <c r="L17">
        <v>5208.4761769999996</v>
      </c>
      <c r="M17">
        <v>5394.9555570000002</v>
      </c>
      <c r="N17">
        <v>5387.8252469999998</v>
      </c>
      <c r="O17" t="s">
        <v>1290</v>
      </c>
      <c r="P17" t="s">
        <v>1290</v>
      </c>
      <c r="Q17" t="s">
        <v>1290</v>
      </c>
      <c r="R17" t="s">
        <v>1290</v>
      </c>
    </row>
    <row r="18" spans="1:18" x14ac:dyDescent="0.35">
      <c r="A18" t="s">
        <v>1354</v>
      </c>
      <c r="B18" t="s">
        <v>1355</v>
      </c>
      <c r="C18">
        <v>6783.9315420000003</v>
      </c>
      <c r="D18">
        <v>-1.096037543</v>
      </c>
      <c r="E18">
        <v>0.21986298300000001</v>
      </c>
      <c r="F18">
        <v>-3.7887375419999998</v>
      </c>
      <c r="G18">
        <v>1.5141500000000001E-4</v>
      </c>
      <c r="H18">
        <v>3.9563790000000001E-2</v>
      </c>
      <c r="I18">
        <v>4919.773475</v>
      </c>
      <c r="J18">
        <v>2607.8809729999998</v>
      </c>
      <c r="K18">
        <v>5096.695573</v>
      </c>
      <c r="L18">
        <v>4401.817524</v>
      </c>
      <c r="M18">
        <v>8422.465655</v>
      </c>
      <c r="N18">
        <v>9628.8787709999997</v>
      </c>
      <c r="O18" t="s">
        <v>1290</v>
      </c>
      <c r="P18" t="s">
        <v>1290</v>
      </c>
      <c r="Q18" t="s">
        <v>1290</v>
      </c>
      <c r="R18" t="s">
        <v>1290</v>
      </c>
    </row>
    <row r="19" spans="1:18" x14ac:dyDescent="0.35">
      <c r="A19" t="s">
        <v>1288</v>
      </c>
      <c r="B19" t="s">
        <v>1292</v>
      </c>
      <c r="C19">
        <v>1754.6961920000001</v>
      </c>
      <c r="D19">
        <v>-1.169695154</v>
      </c>
      <c r="E19">
        <v>0.17325325799999999</v>
      </c>
      <c r="F19">
        <v>-5.2331526759999996</v>
      </c>
      <c r="G19">
        <v>1.67E-7</v>
      </c>
      <c r="H19">
        <v>1.09663E-4</v>
      </c>
      <c r="I19">
        <v>1007.887151</v>
      </c>
      <c r="J19">
        <v>1296.8317770000001</v>
      </c>
      <c r="K19">
        <v>847.13198050000005</v>
      </c>
      <c r="L19">
        <v>3339.239247</v>
      </c>
      <c r="M19">
        <v>3135.8179180000002</v>
      </c>
      <c r="N19">
        <v>3017.0677470000001</v>
      </c>
      <c r="O19" t="s">
        <v>1290</v>
      </c>
      <c r="P19" t="s">
        <v>1290</v>
      </c>
      <c r="Q19" t="s">
        <v>1290</v>
      </c>
      <c r="R19" t="s">
        <v>1290</v>
      </c>
    </row>
    <row r="20" spans="1:18" x14ac:dyDescent="0.35">
      <c r="A20" t="s">
        <v>1330</v>
      </c>
      <c r="B20" t="s">
        <v>1331</v>
      </c>
      <c r="C20">
        <v>311.46069060000002</v>
      </c>
      <c r="D20">
        <v>-1.176663722</v>
      </c>
      <c r="E20">
        <v>0.198394454</v>
      </c>
      <c r="F20">
        <v>-4.6051152149999997</v>
      </c>
      <c r="G20">
        <v>4.1200000000000004E-6</v>
      </c>
      <c r="H20">
        <v>1.7034039999999999E-3</v>
      </c>
      <c r="I20">
        <v>180.9527124</v>
      </c>
      <c r="J20">
        <v>197.01281499999999</v>
      </c>
      <c r="K20">
        <v>179.75485169999999</v>
      </c>
      <c r="L20">
        <v>1410.6289650000001</v>
      </c>
      <c r="M20">
        <v>949.22608200000002</v>
      </c>
      <c r="N20">
        <v>1042.866387</v>
      </c>
      <c r="O20" t="s">
        <v>1290</v>
      </c>
      <c r="P20" t="s">
        <v>1290</v>
      </c>
      <c r="Q20" t="s">
        <v>1290</v>
      </c>
      <c r="R20" t="s">
        <v>1290</v>
      </c>
    </row>
    <row r="21" spans="1:18" x14ac:dyDescent="0.35">
      <c r="A21" t="s">
        <v>1344</v>
      </c>
      <c r="B21" t="s">
        <v>1345</v>
      </c>
      <c r="C21">
        <v>413.14867199999998</v>
      </c>
      <c r="D21">
        <v>-1.2608259589999999</v>
      </c>
      <c r="E21">
        <v>0.22109920299999999</v>
      </c>
      <c r="F21">
        <v>-4.5128681530000003</v>
      </c>
      <c r="G21">
        <v>6.3999999999999997E-6</v>
      </c>
      <c r="H21">
        <v>2.5826909999999998E-3</v>
      </c>
      <c r="I21">
        <v>242.24314720000001</v>
      </c>
      <c r="J21">
        <v>186.85751519999999</v>
      </c>
      <c r="K21">
        <v>281.05316590000001</v>
      </c>
      <c r="L21">
        <v>742.16690800000003</v>
      </c>
      <c r="M21">
        <v>601.82364080000002</v>
      </c>
      <c r="N21">
        <v>612.94614890000003</v>
      </c>
      <c r="O21" t="s">
        <v>1290</v>
      </c>
      <c r="P21" t="s">
        <v>1290</v>
      </c>
      <c r="Q21" t="s">
        <v>1290</v>
      </c>
      <c r="R21" t="s">
        <v>1290</v>
      </c>
    </row>
    <row r="22" spans="1:18" x14ac:dyDescent="0.35">
      <c r="A22" t="s">
        <v>1356</v>
      </c>
      <c r="B22" t="s">
        <v>1357</v>
      </c>
      <c r="C22">
        <v>293.6586653</v>
      </c>
      <c r="D22">
        <v>-1.38971376</v>
      </c>
      <c r="E22">
        <v>0.294577003</v>
      </c>
      <c r="F22">
        <v>-3.8247362909999998</v>
      </c>
      <c r="G22">
        <v>1.3091200000000001E-4</v>
      </c>
      <c r="H22">
        <v>3.6344481999999997E-2</v>
      </c>
      <c r="I22">
        <v>174.142664</v>
      </c>
      <c r="J22">
        <v>154.360556</v>
      </c>
      <c r="K22">
        <v>144.9956262</v>
      </c>
      <c r="L22">
        <v>178.12005790000001</v>
      </c>
      <c r="M22">
        <v>105.2425042</v>
      </c>
      <c r="N22">
        <v>163.96071169999999</v>
      </c>
      <c r="O22" t="s">
        <v>1290</v>
      </c>
      <c r="P22" t="s">
        <v>1290</v>
      </c>
      <c r="Q22" t="s">
        <v>1290</v>
      </c>
      <c r="R22" t="s">
        <v>1290</v>
      </c>
    </row>
    <row r="23" spans="1:18" x14ac:dyDescent="0.35">
      <c r="A23" t="s">
        <v>1362</v>
      </c>
      <c r="B23" t="s">
        <v>1363</v>
      </c>
      <c r="C23">
        <v>1132.4878220000001</v>
      </c>
      <c r="D23">
        <v>-1.4031099739999999</v>
      </c>
      <c r="E23">
        <v>0.18317573400000001</v>
      </c>
      <c r="F23">
        <v>-6.2239443059999999</v>
      </c>
      <c r="G23">
        <v>4.8499999999999998E-10</v>
      </c>
      <c r="H23">
        <v>5.7400000000000003E-7</v>
      </c>
      <c r="I23">
        <v>598.31138759999999</v>
      </c>
      <c r="J23">
        <v>675.32743270000003</v>
      </c>
      <c r="K23">
        <v>540.25767570000005</v>
      </c>
      <c r="L23">
        <v>5368.1700220000002</v>
      </c>
      <c r="M23">
        <v>3581.3104600000001</v>
      </c>
      <c r="N23">
        <v>3689.1160129999998</v>
      </c>
      <c r="O23" t="s">
        <v>1290</v>
      </c>
      <c r="P23" t="s">
        <v>1290</v>
      </c>
      <c r="Q23" t="s">
        <v>1290</v>
      </c>
      <c r="R23" t="s">
        <v>1290</v>
      </c>
    </row>
    <row r="24" spans="1:18" x14ac:dyDescent="0.35">
      <c r="A24" t="s">
        <v>1342</v>
      </c>
      <c r="B24" t="s">
        <v>1343</v>
      </c>
      <c r="C24">
        <v>6994.706005</v>
      </c>
      <c r="D24">
        <v>-1.5689622350000001</v>
      </c>
      <c r="E24">
        <v>0.193014569</v>
      </c>
      <c r="F24">
        <v>-6.7659546979999998</v>
      </c>
      <c r="G24">
        <v>1.32E-11</v>
      </c>
      <c r="H24">
        <v>2.3499999999999999E-8</v>
      </c>
      <c r="I24">
        <v>2783.364032</v>
      </c>
      <c r="J24">
        <v>4686.67083</v>
      </c>
      <c r="K24">
        <v>2822.4491069999999</v>
      </c>
      <c r="L24">
        <v>19996.5357</v>
      </c>
      <c r="M24">
        <v>18252.932970000002</v>
      </c>
      <c r="N24">
        <v>17713.476419999999</v>
      </c>
      <c r="O24" t="s">
        <v>1290</v>
      </c>
      <c r="P24" t="s">
        <v>1290</v>
      </c>
      <c r="Q24" t="s">
        <v>1290</v>
      </c>
      <c r="R24" t="s">
        <v>1290</v>
      </c>
    </row>
    <row r="25" spans="1:18" x14ac:dyDescent="0.35">
      <c r="A25" t="s">
        <v>1334</v>
      </c>
      <c r="B25" t="s">
        <v>1335</v>
      </c>
      <c r="C25">
        <v>472.9711605</v>
      </c>
      <c r="D25">
        <v>-1.5741594779999999</v>
      </c>
      <c r="E25">
        <v>0.27246310499999998</v>
      </c>
      <c r="F25">
        <v>-4.812119697</v>
      </c>
      <c r="G25">
        <v>1.4899999999999999E-6</v>
      </c>
      <c r="H25">
        <v>6.98272E-4</v>
      </c>
      <c r="I25">
        <v>236.40596289999999</v>
      </c>
      <c r="J25">
        <v>220.3700044</v>
      </c>
      <c r="K25">
        <v>237.3558539</v>
      </c>
      <c r="L25">
        <v>933.59478639999998</v>
      </c>
      <c r="M25">
        <v>526.21252119999997</v>
      </c>
      <c r="N25">
        <v>878.90567539999995</v>
      </c>
      <c r="O25" t="s">
        <v>1290</v>
      </c>
      <c r="P25" t="s">
        <v>1290</v>
      </c>
      <c r="Q25" t="s">
        <v>1290</v>
      </c>
      <c r="R25" t="s">
        <v>1290</v>
      </c>
    </row>
    <row r="26" spans="1:18" x14ac:dyDescent="0.35">
      <c r="A26" t="s">
        <v>1288</v>
      </c>
      <c r="B26" t="s">
        <v>1295</v>
      </c>
      <c r="C26">
        <v>1449.3622909999999</v>
      </c>
      <c r="D26">
        <v>-1.646597621</v>
      </c>
      <c r="E26">
        <v>0.14654632000000001</v>
      </c>
      <c r="F26">
        <v>-9.4411324640000007</v>
      </c>
      <c r="G26">
        <v>3.6900000000000003E-21</v>
      </c>
      <c r="H26">
        <v>1.6399999999999999E-17</v>
      </c>
      <c r="I26">
        <v>682.95055950000005</v>
      </c>
      <c r="J26">
        <v>793.12890970000001</v>
      </c>
      <c r="K26">
        <v>572.03753900000004</v>
      </c>
      <c r="L26">
        <v>3568.5432300000002</v>
      </c>
      <c r="M26">
        <v>2647.4109560000002</v>
      </c>
      <c r="N26">
        <v>3401.231507</v>
      </c>
      <c r="O26" t="s">
        <v>1290</v>
      </c>
      <c r="P26" t="s">
        <v>1290</v>
      </c>
      <c r="Q26" t="s">
        <v>1290</v>
      </c>
      <c r="R26" t="s">
        <v>1290</v>
      </c>
    </row>
    <row r="27" spans="1:18" x14ac:dyDescent="0.35">
      <c r="A27" t="s">
        <v>1346</v>
      </c>
      <c r="B27" t="s">
        <v>1347</v>
      </c>
      <c r="C27">
        <v>158.10652110000001</v>
      </c>
      <c r="D27">
        <v>-1.6794760660000001</v>
      </c>
      <c r="E27">
        <v>0.314797463</v>
      </c>
      <c r="F27">
        <v>-4.4995332709999998</v>
      </c>
      <c r="G27">
        <v>6.81E-6</v>
      </c>
      <c r="H27">
        <v>2.6305450000000002E-3</v>
      </c>
      <c r="I27">
        <v>72.964803369999998</v>
      </c>
      <c r="J27">
        <v>74.133688100000001</v>
      </c>
      <c r="K27">
        <v>72.497813109999996</v>
      </c>
      <c r="L27">
        <v>794.37451120000003</v>
      </c>
      <c r="M27">
        <v>715.24032009999996</v>
      </c>
      <c r="N27">
        <v>865.56003610000005</v>
      </c>
      <c r="O27" t="s">
        <v>1290</v>
      </c>
      <c r="P27" t="s">
        <v>1290</v>
      </c>
      <c r="Q27" t="s">
        <v>1290</v>
      </c>
      <c r="R27" t="s">
        <v>1290</v>
      </c>
    </row>
    <row r="28" spans="1:18" x14ac:dyDescent="0.35">
      <c r="A28" t="s">
        <v>1288</v>
      </c>
      <c r="B28" t="s">
        <v>1291</v>
      </c>
      <c r="C28">
        <v>206.4348134</v>
      </c>
      <c r="D28">
        <v>-1.681472173</v>
      </c>
      <c r="E28">
        <v>0.32059060299999997</v>
      </c>
      <c r="F28">
        <v>-4.4244520979999997</v>
      </c>
      <c r="G28">
        <v>9.6700000000000006E-6</v>
      </c>
      <c r="H28">
        <v>3.579044E-3</v>
      </c>
      <c r="I28">
        <v>99.232132579999998</v>
      </c>
      <c r="J28">
        <v>67.024978279999999</v>
      </c>
      <c r="K28">
        <v>120.167608</v>
      </c>
      <c r="L28">
        <v>239.54076760000001</v>
      </c>
      <c r="M28">
        <v>102.17718859999999</v>
      </c>
      <c r="N28">
        <v>286.93124540000002</v>
      </c>
      <c r="O28" t="s">
        <v>1290</v>
      </c>
      <c r="P28" t="s">
        <v>1290</v>
      </c>
      <c r="Q28" t="s">
        <v>1290</v>
      </c>
      <c r="R28" t="s">
        <v>1290</v>
      </c>
    </row>
    <row r="29" spans="1:18" x14ac:dyDescent="0.35">
      <c r="A29" t="s">
        <v>1320</v>
      </c>
      <c r="B29" t="s">
        <v>1321</v>
      </c>
      <c r="C29">
        <v>447.78686549999998</v>
      </c>
      <c r="D29">
        <v>-2.130123905</v>
      </c>
      <c r="E29">
        <v>0.377540669</v>
      </c>
      <c r="F29">
        <v>-4.9453996699999996</v>
      </c>
      <c r="G29">
        <v>7.6000000000000003E-7</v>
      </c>
      <c r="H29">
        <v>4.3553299999999999E-4</v>
      </c>
      <c r="I29">
        <v>127.4451899</v>
      </c>
      <c r="J29">
        <v>191.93516510000001</v>
      </c>
      <c r="K29">
        <v>166.84428220000001</v>
      </c>
      <c r="L29">
        <v>2138.4643740000001</v>
      </c>
      <c r="M29">
        <v>854.20129659999998</v>
      </c>
      <c r="N29">
        <v>783.57968019999998</v>
      </c>
      <c r="O29" t="s">
        <v>1290</v>
      </c>
      <c r="P29" t="s">
        <v>1290</v>
      </c>
      <c r="Q29" t="s">
        <v>1290</v>
      </c>
      <c r="R29" t="s">
        <v>1290</v>
      </c>
    </row>
    <row r="30" spans="1:18" x14ac:dyDescent="0.35">
      <c r="A30" t="s">
        <v>1288</v>
      </c>
      <c r="B30" t="s">
        <v>1297</v>
      </c>
      <c r="C30">
        <v>9791.0512510000008</v>
      </c>
      <c r="D30">
        <v>-2.3242179439999999</v>
      </c>
      <c r="E30">
        <v>0.54099726299999995</v>
      </c>
      <c r="F30">
        <v>-3.8099703640000002</v>
      </c>
      <c r="G30">
        <v>1.3898299999999999E-4</v>
      </c>
      <c r="H30">
        <v>3.7991661000000003E-2</v>
      </c>
      <c r="I30">
        <v>2064.4175030000001</v>
      </c>
      <c r="J30">
        <v>5288.8801039999998</v>
      </c>
      <c r="K30">
        <v>2158.0513409999999</v>
      </c>
      <c r="L30">
        <v>42445.805070000002</v>
      </c>
      <c r="M30">
        <v>36262.684229999999</v>
      </c>
      <c r="N30">
        <v>33935.101020000002</v>
      </c>
      <c r="O30" t="s">
        <v>1290</v>
      </c>
      <c r="P30" t="s">
        <v>1290</v>
      </c>
      <c r="Q30" t="s">
        <v>1290</v>
      </c>
      <c r="R30" t="s">
        <v>1290</v>
      </c>
    </row>
    <row r="31" spans="1:18" x14ac:dyDescent="0.35">
      <c r="A31" t="s">
        <v>1288</v>
      </c>
      <c r="B31" t="s">
        <v>1299</v>
      </c>
      <c r="C31">
        <v>86.566525260000006</v>
      </c>
      <c r="D31">
        <v>-2.4302801060000001</v>
      </c>
      <c r="E31">
        <v>0.54601541600000003</v>
      </c>
      <c r="F31">
        <v>-3.9692024020000001</v>
      </c>
      <c r="G31">
        <v>7.2100000000000004E-5</v>
      </c>
      <c r="H31">
        <v>2.1717197000000001E-2</v>
      </c>
      <c r="I31">
        <v>15.56582472</v>
      </c>
      <c r="J31">
        <v>46.714378799999999</v>
      </c>
      <c r="K31">
        <v>16.883052370000001</v>
      </c>
      <c r="L31">
        <v>447.34750179999997</v>
      </c>
      <c r="M31">
        <v>280.98726859999999</v>
      </c>
      <c r="N31">
        <v>282.16494569999998</v>
      </c>
      <c r="O31" t="s">
        <v>1290</v>
      </c>
      <c r="P31" t="s">
        <v>1290</v>
      </c>
      <c r="Q31" t="s">
        <v>1290</v>
      </c>
      <c r="R31" t="s">
        <v>1290</v>
      </c>
    </row>
    <row r="32" spans="1:18" x14ac:dyDescent="0.35">
      <c r="A32" t="s">
        <v>1338</v>
      </c>
      <c r="B32" t="s">
        <v>1339</v>
      </c>
      <c r="C32">
        <v>252.5068603</v>
      </c>
      <c r="D32">
        <v>-2.6010185629999998</v>
      </c>
      <c r="E32">
        <v>0.348230553</v>
      </c>
      <c r="F32">
        <v>-6.7138972700000004</v>
      </c>
      <c r="G32">
        <v>1.8900000000000001E-11</v>
      </c>
      <c r="H32">
        <v>3.0600000000000003E-8</v>
      </c>
      <c r="I32">
        <v>61.290434830000002</v>
      </c>
      <c r="J32">
        <v>106.63064730000001</v>
      </c>
      <c r="K32">
        <v>40.717949830000002</v>
      </c>
      <c r="L32">
        <v>1192.5854449999999</v>
      </c>
      <c r="M32">
        <v>999.2929044</v>
      </c>
      <c r="N32">
        <v>935.14801250000005</v>
      </c>
      <c r="O32" t="s">
        <v>1290</v>
      </c>
      <c r="P32" t="s">
        <v>1290</v>
      </c>
      <c r="Q32" t="s">
        <v>1290</v>
      </c>
      <c r="R32" t="s">
        <v>1290</v>
      </c>
    </row>
    <row r="33" spans="1:18" x14ac:dyDescent="0.35">
      <c r="A33" t="s">
        <v>1288</v>
      </c>
      <c r="B33" t="s">
        <v>1289</v>
      </c>
      <c r="C33">
        <v>627.91192920000003</v>
      </c>
      <c r="D33">
        <v>-2.7526701629999999</v>
      </c>
      <c r="E33">
        <v>0.24324707400000001</v>
      </c>
      <c r="F33">
        <v>-10.235008029999999</v>
      </c>
      <c r="G33">
        <v>1.3799999999999999E-24</v>
      </c>
      <c r="H33">
        <v>8.1800000000000001E-21</v>
      </c>
      <c r="I33">
        <v>127.4451899</v>
      </c>
      <c r="J33">
        <v>214.2768245</v>
      </c>
      <c r="K33">
        <v>132.08505679999999</v>
      </c>
      <c r="L33">
        <v>2776.2160749999998</v>
      </c>
      <c r="M33">
        <v>2967.2255570000002</v>
      </c>
      <c r="N33">
        <v>2504.2138930000001</v>
      </c>
      <c r="O33" t="s">
        <v>1290</v>
      </c>
      <c r="P33" t="s">
        <v>1290</v>
      </c>
      <c r="Q33" t="s">
        <v>1290</v>
      </c>
      <c r="R33" t="s">
        <v>1290</v>
      </c>
    </row>
    <row r="34" spans="1:18" x14ac:dyDescent="0.35">
      <c r="A34" t="s">
        <v>1322</v>
      </c>
      <c r="B34" t="s">
        <v>1323</v>
      </c>
      <c r="C34">
        <v>95.825280890000002</v>
      </c>
      <c r="D34">
        <v>-3.1983082540000001</v>
      </c>
      <c r="E34">
        <v>0.49974284899999999</v>
      </c>
      <c r="F34">
        <v>-5.8735684849999998</v>
      </c>
      <c r="G34">
        <v>4.2700000000000004E-9</v>
      </c>
      <c r="H34">
        <v>4.4599999999999996E-6</v>
      </c>
      <c r="I34">
        <v>11.67436854</v>
      </c>
      <c r="J34">
        <v>30.465899220000001</v>
      </c>
      <c r="K34">
        <v>12.91056946</v>
      </c>
      <c r="L34">
        <v>897.76603909999994</v>
      </c>
      <c r="M34">
        <v>538.47378389999994</v>
      </c>
      <c r="N34">
        <v>545.26469229999998</v>
      </c>
      <c r="O34" t="s">
        <v>1290</v>
      </c>
      <c r="P34" t="s">
        <v>1290</v>
      </c>
      <c r="Q34" t="s">
        <v>1290</v>
      </c>
      <c r="R34" t="s">
        <v>1290</v>
      </c>
    </row>
    <row r="35" spans="1:18" x14ac:dyDescent="0.35">
      <c r="A35" t="s">
        <v>1340</v>
      </c>
      <c r="B35" t="s">
        <v>1341</v>
      </c>
      <c r="C35">
        <v>547.15177419999998</v>
      </c>
      <c r="D35">
        <v>-3.2462695209999999</v>
      </c>
      <c r="E35">
        <v>0.179402858</v>
      </c>
      <c r="F35">
        <v>-16.628693389999999</v>
      </c>
      <c r="G35">
        <v>4.3200000000000003E-62</v>
      </c>
      <c r="H35">
        <v>7.6699999999999998E-58</v>
      </c>
      <c r="I35">
        <v>114.79795729999999</v>
      </c>
      <c r="J35">
        <v>82.257927890000005</v>
      </c>
      <c r="K35">
        <v>107.2570386</v>
      </c>
      <c r="L35">
        <v>2419.9759589999999</v>
      </c>
      <c r="M35">
        <v>1880.0602699999999</v>
      </c>
      <c r="N35">
        <v>1814.053688</v>
      </c>
      <c r="O35" t="s">
        <v>1290</v>
      </c>
      <c r="P35" t="s">
        <v>1290</v>
      </c>
      <c r="Q35" t="s">
        <v>1290</v>
      </c>
      <c r="R35" t="s">
        <v>1290</v>
      </c>
    </row>
    <row r="36" spans="1:18" x14ac:dyDescent="0.35">
      <c r="A36" t="s">
        <v>1324</v>
      </c>
      <c r="B36" t="s">
        <v>1325</v>
      </c>
      <c r="C36">
        <v>120.4892388</v>
      </c>
      <c r="D36">
        <v>-3.4267371039999999</v>
      </c>
      <c r="E36">
        <v>0.70276140499999995</v>
      </c>
      <c r="F36">
        <v>-4.501816228</v>
      </c>
      <c r="G36">
        <v>6.7399999999999998E-6</v>
      </c>
      <c r="H36">
        <v>2.6305450000000002E-3</v>
      </c>
      <c r="I36">
        <v>10.70150449</v>
      </c>
      <c r="J36">
        <v>24.372719379999999</v>
      </c>
      <c r="K36">
        <v>24.828018190000002</v>
      </c>
      <c r="L36">
        <v>268.20376540000001</v>
      </c>
      <c r="M36">
        <v>174.7229925</v>
      </c>
      <c r="N36">
        <v>191.60525029999999</v>
      </c>
      <c r="O36" t="s">
        <v>1290</v>
      </c>
      <c r="P36" t="s">
        <v>1290</v>
      </c>
      <c r="Q36" t="s">
        <v>1290</v>
      </c>
      <c r="R36" t="s">
        <v>1290</v>
      </c>
    </row>
    <row r="37" spans="1:18" x14ac:dyDescent="0.35">
      <c r="A37" t="s">
        <v>1288</v>
      </c>
      <c r="B37" t="s">
        <v>1313</v>
      </c>
      <c r="C37">
        <v>312.80190490000001</v>
      </c>
      <c r="D37">
        <v>-3.919666404</v>
      </c>
      <c r="E37">
        <v>0.96185084300000001</v>
      </c>
      <c r="F37">
        <v>-3.801662206</v>
      </c>
      <c r="G37">
        <v>1.4372899999999999E-4</v>
      </c>
      <c r="H37">
        <v>3.8115965000000002E-2</v>
      </c>
      <c r="I37">
        <v>25.294465169999999</v>
      </c>
      <c r="J37">
        <v>67.024978279999999</v>
      </c>
      <c r="K37">
        <v>20.855535280000002</v>
      </c>
      <c r="L37">
        <v>5136.8186820000001</v>
      </c>
      <c r="M37">
        <v>2990.72631</v>
      </c>
      <c r="N37">
        <v>3509.9031420000001</v>
      </c>
      <c r="O37" t="s">
        <v>1290</v>
      </c>
      <c r="P37" t="s">
        <v>1290</v>
      </c>
      <c r="Q37" t="s">
        <v>1290</v>
      </c>
      <c r="R37" t="s">
        <v>1290</v>
      </c>
    </row>
    <row r="38" spans="1:18" x14ac:dyDescent="0.35">
      <c r="A38" t="s">
        <v>1336</v>
      </c>
      <c r="B38" t="s">
        <v>1337</v>
      </c>
      <c r="C38">
        <v>167.78091480000001</v>
      </c>
      <c r="D38">
        <v>-3.938259162</v>
      </c>
      <c r="E38">
        <v>0.685151434</v>
      </c>
      <c r="F38">
        <v>-5.3641057610000002</v>
      </c>
      <c r="G38">
        <v>8.1400000000000001E-8</v>
      </c>
      <c r="H38">
        <v>6.02E-5</v>
      </c>
      <c r="I38">
        <v>13.620096630000001</v>
      </c>
      <c r="J38">
        <v>32.496959169999997</v>
      </c>
      <c r="K38">
        <v>13.90369018</v>
      </c>
      <c r="L38">
        <v>930.52375089999998</v>
      </c>
      <c r="M38">
        <v>1321.1510479999999</v>
      </c>
      <c r="N38">
        <v>1214.453178</v>
      </c>
      <c r="O38" t="s">
        <v>1290</v>
      </c>
      <c r="P38" t="s">
        <v>1290</v>
      </c>
      <c r="Q38" t="s">
        <v>1290</v>
      </c>
      <c r="R38" t="s">
        <v>1290</v>
      </c>
    </row>
    <row r="39" spans="1:18" x14ac:dyDescent="0.35">
      <c r="A39" t="s">
        <v>1364</v>
      </c>
      <c r="B39" t="s">
        <v>1365</v>
      </c>
      <c r="C39">
        <v>57.94690808</v>
      </c>
      <c r="D39">
        <v>-3.9398741859999999</v>
      </c>
      <c r="E39">
        <v>0.83710236100000002</v>
      </c>
      <c r="F39">
        <v>-4.3923419060000004</v>
      </c>
      <c r="G39">
        <v>1.1199999999999999E-5</v>
      </c>
      <c r="H39">
        <v>4.0661949999999999E-3</v>
      </c>
      <c r="I39">
        <v>9.7286404490000002</v>
      </c>
      <c r="J39">
        <v>0</v>
      </c>
      <c r="K39">
        <v>10.924327999999999</v>
      </c>
      <c r="L39">
        <v>62.44438813</v>
      </c>
      <c r="M39">
        <v>19.413665829999999</v>
      </c>
      <c r="N39">
        <v>15.25215923</v>
      </c>
      <c r="O39" t="s">
        <v>1290</v>
      </c>
      <c r="P39" t="s">
        <v>1290</v>
      </c>
      <c r="Q39" t="s">
        <v>1290</v>
      </c>
      <c r="R39" t="s">
        <v>1290</v>
      </c>
    </row>
    <row r="40" spans="1:18" x14ac:dyDescent="0.35">
      <c r="A40" t="s">
        <v>1288</v>
      </c>
      <c r="B40" t="s">
        <v>1308</v>
      </c>
      <c r="C40">
        <v>115.51522660000001</v>
      </c>
      <c r="D40">
        <v>-5.573069104</v>
      </c>
      <c r="E40">
        <v>0.75467118099999997</v>
      </c>
      <c r="F40">
        <v>-7.0362229650000003</v>
      </c>
      <c r="G40">
        <v>1.98E-12</v>
      </c>
      <c r="H40">
        <v>4.3899999999999999E-9</v>
      </c>
      <c r="I40">
        <v>8.7557764040000006</v>
      </c>
      <c r="J40">
        <v>5.0776498700000001</v>
      </c>
      <c r="K40">
        <v>0</v>
      </c>
      <c r="L40">
        <v>1284.71651</v>
      </c>
      <c r="M40">
        <v>1389.6097649999999</v>
      </c>
      <c r="N40">
        <v>1471.833365</v>
      </c>
      <c r="O40" t="s">
        <v>1290</v>
      </c>
      <c r="P40" t="s">
        <v>1290</v>
      </c>
      <c r="Q40" t="s">
        <v>1290</v>
      </c>
      <c r="R40" t="s">
        <v>1290</v>
      </c>
    </row>
    <row r="41" spans="1:18" x14ac:dyDescent="0.35">
      <c r="A41" t="s">
        <v>1288</v>
      </c>
      <c r="B41" t="s">
        <v>1307</v>
      </c>
      <c r="C41">
        <v>61.477050560000002</v>
      </c>
      <c r="D41">
        <v>-5.6623681509999999</v>
      </c>
      <c r="E41">
        <v>0.99813693599999997</v>
      </c>
      <c r="F41">
        <v>-5.4094118269999996</v>
      </c>
      <c r="G41">
        <v>6.3199999999999997E-8</v>
      </c>
      <c r="H41">
        <v>4.88E-5</v>
      </c>
      <c r="I41">
        <v>3.89145618</v>
      </c>
      <c r="J41">
        <v>3.0465899219999999</v>
      </c>
      <c r="K41">
        <v>0</v>
      </c>
      <c r="L41">
        <v>309.15090509999999</v>
      </c>
      <c r="M41">
        <v>162.46172989999999</v>
      </c>
      <c r="N41">
        <v>426.10719840000002</v>
      </c>
      <c r="O41" t="s">
        <v>1290</v>
      </c>
      <c r="P41" t="s">
        <v>1290</v>
      </c>
      <c r="Q41" t="s">
        <v>1290</v>
      </c>
      <c r="R41" t="s">
        <v>1290</v>
      </c>
    </row>
    <row r="42" spans="1:18" x14ac:dyDescent="0.35">
      <c r="A42" t="s">
        <v>1288</v>
      </c>
      <c r="B42" t="s">
        <v>1296</v>
      </c>
      <c r="C42">
        <v>578.72933620000003</v>
      </c>
      <c r="D42">
        <v>-5.6954460490000001</v>
      </c>
      <c r="E42">
        <v>1.025527759</v>
      </c>
      <c r="F42">
        <v>-5.2971863460000002</v>
      </c>
      <c r="G42">
        <v>1.18E-7</v>
      </c>
      <c r="H42">
        <v>8.3599999999999999E-5</v>
      </c>
      <c r="I42">
        <v>23.348737079999999</v>
      </c>
      <c r="J42">
        <v>38.590139010000001</v>
      </c>
      <c r="K42">
        <v>1.986241455</v>
      </c>
      <c r="L42">
        <v>7094.0919620000004</v>
      </c>
      <c r="M42">
        <v>6331.9203770000004</v>
      </c>
      <c r="N42">
        <v>7041.7312629999997</v>
      </c>
      <c r="O42" t="s">
        <v>1290</v>
      </c>
      <c r="P42" t="s">
        <v>1290</v>
      </c>
      <c r="Q42" t="s">
        <v>1290</v>
      </c>
      <c r="R42" t="s">
        <v>1290</v>
      </c>
    </row>
    <row r="43" spans="1:18" x14ac:dyDescent="0.35">
      <c r="A43" t="s">
        <v>1290</v>
      </c>
      <c r="B43" t="s">
        <v>1377</v>
      </c>
      <c r="C43">
        <v>97.293198039999993</v>
      </c>
      <c r="D43">
        <v>-5.8140470039999999</v>
      </c>
      <c r="E43">
        <v>0.96040387699999996</v>
      </c>
      <c r="F43">
        <v>-5.7798731700000001</v>
      </c>
      <c r="G43">
        <v>7.4799999999999998E-9</v>
      </c>
      <c r="H43">
        <v>6.3500000000000002E-6</v>
      </c>
      <c r="I43">
        <v>5.8371842689999998</v>
      </c>
      <c r="J43">
        <v>4.0621198959999996</v>
      </c>
      <c r="K43">
        <v>0</v>
      </c>
      <c r="L43">
        <v>440.18175239999999</v>
      </c>
      <c r="M43">
        <v>1368.1525549999999</v>
      </c>
      <c r="N43">
        <v>948.49365190000003</v>
      </c>
      <c r="O43" t="s">
        <v>1290</v>
      </c>
      <c r="P43" t="s">
        <v>1290</v>
      </c>
      <c r="Q43" t="s">
        <v>1290</v>
      </c>
      <c r="R43" t="s">
        <v>1290</v>
      </c>
    </row>
    <row r="44" spans="1:18" x14ac:dyDescent="0.35">
      <c r="A44" t="s">
        <v>1288</v>
      </c>
      <c r="B44" t="s">
        <v>1305</v>
      </c>
      <c r="C44">
        <v>120.66954990000001</v>
      </c>
      <c r="D44">
        <v>-5.8587741610000004</v>
      </c>
      <c r="E44">
        <v>0.75282583199999997</v>
      </c>
      <c r="F44">
        <v>-7.4329805379999998</v>
      </c>
      <c r="G44">
        <v>1.06E-13</v>
      </c>
      <c r="H44">
        <v>2.7E-10</v>
      </c>
      <c r="I44">
        <v>5.8371842689999998</v>
      </c>
      <c r="J44">
        <v>6.0931798439999998</v>
      </c>
      <c r="K44">
        <v>0</v>
      </c>
      <c r="L44">
        <v>1460.789211</v>
      </c>
      <c r="M44">
        <v>1060.5992180000001</v>
      </c>
      <c r="N44">
        <v>1490.8985640000001</v>
      </c>
      <c r="O44" t="s">
        <v>1290</v>
      </c>
      <c r="P44" t="s">
        <v>1290</v>
      </c>
      <c r="Q44" t="s">
        <v>1290</v>
      </c>
      <c r="R44" t="s">
        <v>1290</v>
      </c>
    </row>
    <row r="45" spans="1:18" x14ac:dyDescent="0.35">
      <c r="A45" t="s">
        <v>1288</v>
      </c>
      <c r="B45" t="s">
        <v>1300</v>
      </c>
      <c r="C45">
        <v>1134.0641780000001</v>
      </c>
      <c r="D45">
        <v>-5.8865896209999997</v>
      </c>
      <c r="E45">
        <v>1.156016741</v>
      </c>
      <c r="F45">
        <v>-4.864596691</v>
      </c>
      <c r="G45">
        <v>1.15E-6</v>
      </c>
      <c r="H45">
        <v>6.0798799999999995E-4</v>
      </c>
      <c r="I45">
        <v>38.914561800000001</v>
      </c>
      <c r="J45">
        <v>69.056038229999999</v>
      </c>
      <c r="K45">
        <v>1.986241455</v>
      </c>
      <c r="L45">
        <v>13942.50109</v>
      </c>
      <c r="M45">
        <v>11783.07339</v>
      </c>
      <c r="N45">
        <v>13270.33179</v>
      </c>
      <c r="O45" t="s">
        <v>1290</v>
      </c>
      <c r="P45" t="s">
        <v>1290</v>
      </c>
      <c r="Q45" t="s">
        <v>1290</v>
      </c>
      <c r="R45" t="s">
        <v>1290</v>
      </c>
    </row>
    <row r="46" spans="1:18" x14ac:dyDescent="0.35">
      <c r="A46" t="s">
        <v>1288</v>
      </c>
      <c r="B46" t="s">
        <v>1309</v>
      </c>
      <c r="C46">
        <v>492.38172029999998</v>
      </c>
      <c r="D46">
        <v>-5.9407968889999996</v>
      </c>
      <c r="E46">
        <v>0.87562974199999999</v>
      </c>
      <c r="F46">
        <v>-6.484204697</v>
      </c>
      <c r="G46">
        <v>8.92E-11</v>
      </c>
      <c r="H46">
        <v>1.1300000000000001E-7</v>
      </c>
      <c r="I46">
        <v>13.620096630000001</v>
      </c>
      <c r="J46">
        <v>29.450369250000001</v>
      </c>
      <c r="K46">
        <v>2.979362182</v>
      </c>
      <c r="L46">
        <v>5575.976756</v>
      </c>
      <c r="M46">
        <v>4340.4869710000003</v>
      </c>
      <c r="N46">
        <v>5139.0243989999999</v>
      </c>
      <c r="O46" t="s">
        <v>1290</v>
      </c>
      <c r="P46" t="s">
        <v>1290</v>
      </c>
      <c r="Q46" t="s">
        <v>1290</v>
      </c>
      <c r="R46" t="s">
        <v>1290</v>
      </c>
    </row>
    <row r="47" spans="1:18" x14ac:dyDescent="0.35">
      <c r="A47" t="s">
        <v>1288</v>
      </c>
      <c r="B47" t="s">
        <v>1318</v>
      </c>
      <c r="C47">
        <v>248.75280409999999</v>
      </c>
      <c r="D47">
        <v>-5.9563223809999997</v>
      </c>
      <c r="E47">
        <v>1.1794686270000001</v>
      </c>
      <c r="F47">
        <v>-4.8269939910000002</v>
      </c>
      <c r="G47">
        <v>1.39E-6</v>
      </c>
      <c r="H47">
        <v>6.6562399999999997E-4</v>
      </c>
      <c r="I47">
        <v>7.782912359</v>
      </c>
      <c r="J47">
        <v>15.23294961</v>
      </c>
      <c r="K47">
        <v>0</v>
      </c>
      <c r="L47">
        <v>3010.6384499999999</v>
      </c>
      <c r="M47">
        <v>2451.2307540000002</v>
      </c>
      <c r="N47">
        <v>2975.1243089999998</v>
      </c>
      <c r="O47" t="s">
        <v>1290</v>
      </c>
      <c r="P47" t="s">
        <v>1290</v>
      </c>
      <c r="Q47" t="s">
        <v>1290</v>
      </c>
      <c r="R47" t="s">
        <v>1290</v>
      </c>
    </row>
    <row r="48" spans="1:18" x14ac:dyDescent="0.35">
      <c r="A48" t="s">
        <v>1288</v>
      </c>
      <c r="B48" t="s">
        <v>1311</v>
      </c>
      <c r="C48">
        <v>262.31431939999999</v>
      </c>
      <c r="D48">
        <v>-6.1692531009999998</v>
      </c>
      <c r="E48">
        <v>1.145829287</v>
      </c>
      <c r="F48">
        <v>-5.1545363369999997</v>
      </c>
      <c r="G48">
        <v>2.5400000000000002E-7</v>
      </c>
      <c r="H48">
        <v>1.5578200000000001E-4</v>
      </c>
      <c r="I48">
        <v>7.782912359</v>
      </c>
      <c r="J48">
        <v>13.201889660000001</v>
      </c>
      <c r="K48">
        <v>0</v>
      </c>
      <c r="L48">
        <v>3229.7056480000001</v>
      </c>
      <c r="M48">
        <v>2493.1234020000002</v>
      </c>
      <c r="N48">
        <v>3161.96326</v>
      </c>
      <c r="O48" t="s">
        <v>1290</v>
      </c>
      <c r="P48" t="s">
        <v>1290</v>
      </c>
      <c r="Q48" t="s">
        <v>1290</v>
      </c>
      <c r="R48" t="s">
        <v>1290</v>
      </c>
    </row>
    <row r="49" spans="1:18" x14ac:dyDescent="0.35">
      <c r="A49" t="s">
        <v>1288</v>
      </c>
      <c r="B49" t="s">
        <v>1306</v>
      </c>
      <c r="C49">
        <v>703.81058910000002</v>
      </c>
      <c r="D49">
        <v>-6.206031222</v>
      </c>
      <c r="E49">
        <v>0.869065325</v>
      </c>
      <c r="F49">
        <v>-6.8383775629999999</v>
      </c>
      <c r="G49">
        <v>8.01E-12</v>
      </c>
      <c r="H49">
        <v>1.5799999999999999E-8</v>
      </c>
      <c r="I49">
        <v>20.430144940000002</v>
      </c>
      <c r="J49">
        <v>31.48142919</v>
      </c>
      <c r="K49">
        <v>2.979362182</v>
      </c>
      <c r="L49">
        <v>7492.3028969999996</v>
      </c>
      <c r="M49">
        <v>6133.6966309999998</v>
      </c>
      <c r="N49">
        <v>7819.591383</v>
      </c>
      <c r="O49" t="s">
        <v>1290</v>
      </c>
      <c r="P49" t="s">
        <v>1290</v>
      </c>
      <c r="Q49" t="s">
        <v>1290</v>
      </c>
      <c r="R49" t="s">
        <v>1290</v>
      </c>
    </row>
    <row r="50" spans="1:18" x14ac:dyDescent="0.35">
      <c r="A50" t="s">
        <v>1288</v>
      </c>
      <c r="B50" t="s">
        <v>1301</v>
      </c>
      <c r="C50">
        <v>1256.8536429999999</v>
      </c>
      <c r="D50">
        <v>-6.2316795669999996</v>
      </c>
      <c r="E50">
        <v>1.1714831290000001</v>
      </c>
      <c r="F50">
        <v>-5.0949476029999996</v>
      </c>
      <c r="G50">
        <v>3.4900000000000001E-7</v>
      </c>
      <c r="H50">
        <v>2.06605E-4</v>
      </c>
      <c r="I50">
        <v>26.26732921</v>
      </c>
      <c r="J50">
        <v>68.040508259999996</v>
      </c>
      <c r="K50">
        <v>1.986241455</v>
      </c>
      <c r="L50">
        <v>16710.527730000002</v>
      </c>
      <c r="M50">
        <v>12871.26045</v>
      </c>
      <c r="N50">
        <v>16569.564480000001</v>
      </c>
      <c r="O50" t="s">
        <v>1290</v>
      </c>
      <c r="P50" t="s">
        <v>1290</v>
      </c>
      <c r="Q50" t="s">
        <v>1290</v>
      </c>
      <c r="R50" t="s">
        <v>1290</v>
      </c>
    </row>
    <row r="51" spans="1:18" x14ac:dyDescent="0.35">
      <c r="A51" t="s">
        <v>1288</v>
      </c>
      <c r="B51" t="s">
        <v>1310</v>
      </c>
      <c r="C51">
        <v>513.8069213</v>
      </c>
      <c r="D51">
        <v>-6.4084509030000003</v>
      </c>
      <c r="E51">
        <v>1.034158672</v>
      </c>
      <c r="F51">
        <v>-5.9424309480000002</v>
      </c>
      <c r="G51">
        <v>2.81E-9</v>
      </c>
      <c r="H51">
        <v>3.1200000000000002E-6</v>
      </c>
      <c r="I51">
        <v>14.59296067</v>
      </c>
      <c r="J51">
        <v>19.295069510000001</v>
      </c>
      <c r="K51">
        <v>0.99312072699999998</v>
      </c>
      <c r="L51">
        <v>7252.7621289999997</v>
      </c>
      <c r="M51">
        <v>5905.8415000000005</v>
      </c>
      <c r="N51">
        <v>7662.3034909999997</v>
      </c>
      <c r="O51" t="s">
        <v>1290</v>
      </c>
      <c r="P51" t="s">
        <v>1290</v>
      </c>
      <c r="Q51" t="s">
        <v>1290</v>
      </c>
      <c r="R51" t="s">
        <v>1290</v>
      </c>
    </row>
    <row r="52" spans="1:18" x14ac:dyDescent="0.35">
      <c r="A52" t="s">
        <v>1288</v>
      </c>
      <c r="B52" t="s">
        <v>1298</v>
      </c>
      <c r="C52">
        <v>656.32756810000001</v>
      </c>
      <c r="D52">
        <v>-6.463092799</v>
      </c>
      <c r="E52">
        <v>1.067133643</v>
      </c>
      <c r="F52">
        <v>-5.8100111749999996</v>
      </c>
      <c r="G52">
        <v>6.2499999999999997E-9</v>
      </c>
      <c r="H52">
        <v>6.1700000000000002E-6</v>
      </c>
      <c r="I52">
        <v>16.538688759999999</v>
      </c>
      <c r="J52">
        <v>25.388249349999999</v>
      </c>
      <c r="K52">
        <v>0.99312072699999998</v>
      </c>
      <c r="L52">
        <v>7416.5506880000003</v>
      </c>
      <c r="M52">
        <v>6182.7416810000004</v>
      </c>
      <c r="N52">
        <v>7546.0057770000003</v>
      </c>
      <c r="O52" t="s">
        <v>1290</v>
      </c>
      <c r="P52" t="s">
        <v>1290</v>
      </c>
      <c r="Q52" t="s">
        <v>1290</v>
      </c>
      <c r="R52" t="s">
        <v>1290</v>
      </c>
    </row>
    <row r="53" spans="1:18" x14ac:dyDescent="0.35">
      <c r="A53" t="s">
        <v>1372</v>
      </c>
      <c r="B53" t="s">
        <v>1373</v>
      </c>
      <c r="C53">
        <v>8.7838798639999993</v>
      </c>
      <c r="D53">
        <v>-6.5470736540000001</v>
      </c>
      <c r="E53">
        <v>1.6387100960000001</v>
      </c>
      <c r="F53">
        <v>-3.8347473820000002</v>
      </c>
      <c r="G53">
        <v>1.2569299999999999E-4</v>
      </c>
      <c r="H53">
        <v>3.5449531999999999E-2</v>
      </c>
      <c r="I53">
        <v>0</v>
      </c>
      <c r="J53">
        <v>0</v>
      </c>
      <c r="K53">
        <v>0</v>
      </c>
      <c r="L53">
        <v>0</v>
      </c>
      <c r="M53">
        <v>0</v>
      </c>
      <c r="N53">
        <v>9.5325995159999994</v>
      </c>
      <c r="O53" t="s">
        <v>1290</v>
      </c>
      <c r="P53" t="s">
        <v>1290</v>
      </c>
      <c r="Q53" t="s">
        <v>1290</v>
      </c>
      <c r="R53" t="s">
        <v>1290</v>
      </c>
    </row>
    <row r="54" spans="1:18" x14ac:dyDescent="0.35">
      <c r="A54" t="s">
        <v>1288</v>
      </c>
      <c r="B54" t="s">
        <v>1316</v>
      </c>
      <c r="C54">
        <v>32.304477679999998</v>
      </c>
      <c r="D54">
        <v>-6.5526164720000004</v>
      </c>
      <c r="E54">
        <v>1.316259869</v>
      </c>
      <c r="F54">
        <v>-4.7783740989999997</v>
      </c>
      <c r="G54">
        <v>1.77E-6</v>
      </c>
      <c r="H54">
        <v>8.0511099999999996E-4</v>
      </c>
      <c r="I54">
        <v>0.97286404500000001</v>
      </c>
      <c r="J54">
        <v>1.0155299739999999</v>
      </c>
      <c r="K54">
        <v>0</v>
      </c>
      <c r="L54">
        <v>177.09637939999999</v>
      </c>
      <c r="M54">
        <v>263.61714660000001</v>
      </c>
      <c r="N54">
        <v>340.3138027</v>
      </c>
      <c r="O54" t="s">
        <v>1290</v>
      </c>
      <c r="P54" t="s">
        <v>1290</v>
      </c>
      <c r="Q54" t="s">
        <v>1290</v>
      </c>
      <c r="R54" t="s">
        <v>1290</v>
      </c>
    </row>
    <row r="55" spans="1:18" x14ac:dyDescent="0.35">
      <c r="A55" t="s">
        <v>1288</v>
      </c>
      <c r="B55" t="s">
        <v>1293</v>
      </c>
      <c r="C55">
        <v>635.46685379999997</v>
      </c>
      <c r="D55">
        <v>-6.6937772940000002</v>
      </c>
      <c r="E55">
        <v>1.1127284</v>
      </c>
      <c r="F55">
        <v>-5.7792565429999998</v>
      </c>
      <c r="G55">
        <v>7.4999999999999993E-9</v>
      </c>
      <c r="H55">
        <v>6.3500000000000002E-6</v>
      </c>
      <c r="I55">
        <v>22.375873030000001</v>
      </c>
      <c r="J55">
        <v>7.1087098180000003</v>
      </c>
      <c r="K55">
        <v>5.9587243650000001</v>
      </c>
      <c r="L55">
        <v>3465.1517020000001</v>
      </c>
      <c r="M55">
        <v>796.98207100000002</v>
      </c>
      <c r="N55">
        <v>6723.342439</v>
      </c>
      <c r="O55" t="s">
        <v>1290</v>
      </c>
      <c r="P55" t="s">
        <v>1290</v>
      </c>
      <c r="Q55" t="s">
        <v>1290</v>
      </c>
      <c r="R55" t="s">
        <v>1290</v>
      </c>
    </row>
    <row r="56" spans="1:18" x14ac:dyDescent="0.35">
      <c r="A56" t="s">
        <v>1288</v>
      </c>
      <c r="B56" t="s">
        <v>1319</v>
      </c>
      <c r="C56">
        <v>598.74647389999996</v>
      </c>
      <c r="D56">
        <v>-6.7088867460000001</v>
      </c>
      <c r="E56">
        <v>1.325824635</v>
      </c>
      <c r="F56">
        <v>-4.8617684179999996</v>
      </c>
      <c r="G56">
        <v>1.1599999999999999E-6</v>
      </c>
      <c r="H56">
        <v>6.0798799999999995E-4</v>
      </c>
      <c r="I56">
        <v>9.7286404490000002</v>
      </c>
      <c r="J56">
        <v>23.357189399999999</v>
      </c>
      <c r="K56">
        <v>0</v>
      </c>
      <c r="L56">
        <v>7178.0335990000003</v>
      </c>
      <c r="M56">
        <v>5174.2528300000004</v>
      </c>
      <c r="N56">
        <v>6984.5356659999998</v>
      </c>
      <c r="O56" t="s">
        <v>1290</v>
      </c>
      <c r="P56" t="s">
        <v>1290</v>
      </c>
      <c r="Q56" t="s">
        <v>1290</v>
      </c>
      <c r="R56" t="s">
        <v>1290</v>
      </c>
    </row>
    <row r="57" spans="1:18" x14ac:dyDescent="0.35">
      <c r="A57" t="s">
        <v>1288</v>
      </c>
      <c r="B57" t="s">
        <v>1314</v>
      </c>
      <c r="C57">
        <v>492.45014159999999</v>
      </c>
      <c r="D57">
        <v>-6.8299425710000001</v>
      </c>
      <c r="E57">
        <v>1.2542858649999999</v>
      </c>
      <c r="F57">
        <v>-5.235575356</v>
      </c>
      <c r="G57">
        <v>1.6400000000000001E-7</v>
      </c>
      <c r="H57">
        <v>1.09663E-4</v>
      </c>
      <c r="I57">
        <v>7.782912359</v>
      </c>
      <c r="J57">
        <v>17.264009560000002</v>
      </c>
      <c r="K57">
        <v>0</v>
      </c>
      <c r="L57">
        <v>4566.6297610000001</v>
      </c>
      <c r="M57">
        <v>4199.4824509999999</v>
      </c>
      <c r="N57">
        <v>4642.3759639999998</v>
      </c>
      <c r="O57" t="s">
        <v>1290</v>
      </c>
      <c r="P57" t="s">
        <v>1290</v>
      </c>
      <c r="Q57" t="s">
        <v>1290</v>
      </c>
      <c r="R57" t="s">
        <v>1290</v>
      </c>
    </row>
    <row r="58" spans="1:18" x14ac:dyDescent="0.35">
      <c r="A58" t="s">
        <v>1290</v>
      </c>
      <c r="B58" t="s">
        <v>1376</v>
      </c>
      <c r="C58">
        <v>456.76587410000002</v>
      </c>
      <c r="D58">
        <v>-6.982586145</v>
      </c>
      <c r="E58">
        <v>0.82523485399999996</v>
      </c>
      <c r="F58">
        <v>-8.1425932349999997</v>
      </c>
      <c r="G58">
        <v>3.8699999999999998E-16</v>
      </c>
      <c r="H58">
        <v>1.37E-12</v>
      </c>
      <c r="I58">
        <v>8.7557764040000006</v>
      </c>
      <c r="J58">
        <v>11.17082971</v>
      </c>
      <c r="K58">
        <v>0.99312072699999998</v>
      </c>
      <c r="L58">
        <v>5930.1695149999996</v>
      </c>
      <c r="M58">
        <v>5281.5388780000003</v>
      </c>
      <c r="N58">
        <v>6247.6657230000001</v>
      </c>
      <c r="O58" t="s">
        <v>1290</v>
      </c>
      <c r="P58" t="s">
        <v>1290</v>
      </c>
      <c r="Q58" t="s">
        <v>1290</v>
      </c>
      <c r="R58" t="s">
        <v>1290</v>
      </c>
    </row>
    <row r="59" spans="1:18" x14ac:dyDescent="0.35">
      <c r="A59" t="s">
        <v>1288</v>
      </c>
      <c r="B59" t="s">
        <v>1317</v>
      </c>
      <c r="C59">
        <v>256.91721130000002</v>
      </c>
      <c r="D59">
        <v>-7.3799767999999997</v>
      </c>
      <c r="E59">
        <v>0.61454626300000004</v>
      </c>
      <c r="F59">
        <v>-11.580808190000001</v>
      </c>
      <c r="G59">
        <v>5.1599999999999997E-31</v>
      </c>
      <c r="H59">
        <v>4.5800000000000001E-27</v>
      </c>
      <c r="I59">
        <v>3.89145618</v>
      </c>
      <c r="J59">
        <v>5.0776498700000001</v>
      </c>
      <c r="K59">
        <v>0</v>
      </c>
      <c r="L59">
        <v>2738.3399709999999</v>
      </c>
      <c r="M59">
        <v>2455.3178419999999</v>
      </c>
      <c r="N59">
        <v>2747.295181</v>
      </c>
      <c r="O59" t="s">
        <v>1290</v>
      </c>
      <c r="P59" t="s">
        <v>1290</v>
      </c>
      <c r="Q59" t="s">
        <v>1290</v>
      </c>
      <c r="R59" t="s">
        <v>1290</v>
      </c>
    </row>
    <row r="60" spans="1:18" x14ac:dyDescent="0.35">
      <c r="A60" t="s">
        <v>1290</v>
      </c>
      <c r="B60" t="s">
        <v>1378</v>
      </c>
      <c r="C60">
        <v>256.83774899999997</v>
      </c>
      <c r="D60">
        <v>-7.3816142180000002</v>
      </c>
      <c r="E60">
        <v>1.227560416</v>
      </c>
      <c r="F60">
        <v>-5.798964937</v>
      </c>
      <c r="G60">
        <v>6.6700000000000003E-9</v>
      </c>
      <c r="H60">
        <v>6.2400000000000004E-6</v>
      </c>
      <c r="I60">
        <v>4.8643202250000002</v>
      </c>
      <c r="J60">
        <v>4.0621198959999996</v>
      </c>
      <c r="K60">
        <v>0</v>
      </c>
      <c r="L60">
        <v>1659.3828390000001</v>
      </c>
      <c r="M60">
        <v>77.654663330000005</v>
      </c>
      <c r="N60">
        <v>2963.6851900000001</v>
      </c>
      <c r="O60" t="s">
        <v>1290</v>
      </c>
      <c r="P60" t="s">
        <v>1290</v>
      </c>
      <c r="Q60" t="s">
        <v>1290</v>
      </c>
      <c r="R60" t="s">
        <v>1290</v>
      </c>
    </row>
    <row r="61" spans="1:18" x14ac:dyDescent="0.35">
      <c r="A61" t="s">
        <v>1288</v>
      </c>
      <c r="B61" t="s">
        <v>1294</v>
      </c>
      <c r="C61">
        <v>37.617873590000002</v>
      </c>
      <c r="D61">
        <v>-8.6456754250000003</v>
      </c>
      <c r="E61">
        <v>1.70721879</v>
      </c>
      <c r="F61">
        <v>-4.9101152519999998</v>
      </c>
      <c r="G61">
        <v>9.0999999999999997E-7</v>
      </c>
      <c r="H61">
        <v>5.05405E-4</v>
      </c>
      <c r="I61">
        <v>0</v>
      </c>
      <c r="J61">
        <v>0</v>
      </c>
      <c r="K61">
        <v>0</v>
      </c>
      <c r="L61">
        <v>144.33866760000001</v>
      </c>
      <c r="M61">
        <v>204.35437719999999</v>
      </c>
      <c r="N61">
        <v>338.40728280000002</v>
      </c>
      <c r="O61" t="s">
        <v>1290</v>
      </c>
      <c r="P61" t="s">
        <v>1290</v>
      </c>
      <c r="Q61" t="s">
        <v>1290</v>
      </c>
      <c r="R61" t="s">
        <v>1290</v>
      </c>
    </row>
    <row r="62" spans="1:18" x14ac:dyDescent="0.35">
      <c r="A62" t="s">
        <v>1288</v>
      </c>
      <c r="B62" t="s">
        <v>1304</v>
      </c>
      <c r="C62">
        <v>42.00250509</v>
      </c>
      <c r="D62">
        <v>-8.8047339119999997</v>
      </c>
      <c r="E62">
        <v>1.6345966629999999</v>
      </c>
      <c r="F62">
        <v>-5.2255701370000001</v>
      </c>
      <c r="G62">
        <v>1.74E-7</v>
      </c>
      <c r="H62">
        <v>1.1017400000000001E-4</v>
      </c>
      <c r="I62">
        <v>0</v>
      </c>
      <c r="J62">
        <v>0</v>
      </c>
      <c r="K62">
        <v>0</v>
      </c>
      <c r="L62">
        <v>195.52259230000001</v>
      </c>
      <c r="M62">
        <v>449.57962980000002</v>
      </c>
      <c r="N62">
        <v>624.38526830000001</v>
      </c>
      <c r="O62" t="s">
        <v>1290</v>
      </c>
      <c r="P62" t="s">
        <v>1290</v>
      </c>
      <c r="Q62" t="s">
        <v>1290</v>
      </c>
      <c r="R62" t="s">
        <v>1290</v>
      </c>
    </row>
    <row r="63" spans="1:18" x14ac:dyDescent="0.35">
      <c r="A63" t="s">
        <v>1288</v>
      </c>
      <c r="B63" t="s">
        <v>1315</v>
      </c>
      <c r="C63">
        <v>135.1783993</v>
      </c>
      <c r="D63">
        <v>-9.5273806499999996</v>
      </c>
      <c r="E63">
        <v>1.2441151660000001</v>
      </c>
      <c r="F63">
        <v>-7.4465342889999997</v>
      </c>
      <c r="G63">
        <v>9.5800000000000006E-14</v>
      </c>
      <c r="H63">
        <v>2.7E-10</v>
      </c>
      <c r="I63">
        <v>0</v>
      </c>
      <c r="J63">
        <v>1.0155299739999999</v>
      </c>
      <c r="K63">
        <v>0</v>
      </c>
      <c r="L63">
        <v>1352.2792899999999</v>
      </c>
      <c r="M63">
        <v>1285.389032</v>
      </c>
      <c r="N63">
        <v>1495.6648640000001</v>
      </c>
      <c r="O63" t="s">
        <v>1290</v>
      </c>
      <c r="P63" t="s">
        <v>1290</v>
      </c>
      <c r="Q63" t="s">
        <v>1290</v>
      </c>
      <c r="R63" t="s">
        <v>1290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7C552-AACE-4FD8-841A-B8BE0883EB3B}">
  <dimension ref="A1:R63"/>
  <sheetViews>
    <sheetView topLeftCell="D1" workbookViewId="0">
      <selection activeCell="D68" sqref="D68"/>
    </sheetView>
  </sheetViews>
  <sheetFormatPr defaultRowHeight="15.5" x14ac:dyDescent="0.35"/>
  <cols>
    <col min="1" max="1" width="12.58203125" bestFit="1" customWidth="1"/>
    <col min="2" max="2" width="19.6640625" bestFit="1" customWidth="1"/>
    <col min="3" max="3" width="11.75" bestFit="1" customWidth="1"/>
    <col min="4" max="4" width="16.1640625" bestFit="1" customWidth="1"/>
    <col min="5" max="5" width="11.75" bestFit="1" customWidth="1"/>
    <col min="6" max="6" width="12.33203125" bestFit="1" customWidth="1"/>
    <col min="7" max="14" width="11.75" bestFit="1" customWidth="1"/>
    <col min="15" max="15" width="10.6640625" bestFit="1" customWidth="1"/>
    <col min="16" max="16" width="9.6640625" bestFit="1" customWidth="1"/>
    <col min="17" max="17" width="24.4140625" bestFit="1" customWidth="1"/>
    <col min="18" max="18" width="23.83203125" bestFit="1" customWidth="1"/>
  </cols>
  <sheetData>
    <row r="1" spans="1:18" x14ac:dyDescent="0.35">
      <c r="A1" t="s">
        <v>1262</v>
      </c>
      <c r="B1" t="s">
        <v>1263</v>
      </c>
      <c r="C1" t="s">
        <v>1264</v>
      </c>
      <c r="D1" t="s">
        <v>1265</v>
      </c>
      <c r="E1" t="s">
        <v>1266</v>
      </c>
      <c r="F1" t="s">
        <v>1267</v>
      </c>
      <c r="G1" t="s">
        <v>1268</v>
      </c>
      <c r="H1" t="s">
        <v>1269</v>
      </c>
      <c r="I1" t="s">
        <v>1270</v>
      </c>
      <c r="J1" t="s">
        <v>1271</v>
      </c>
      <c r="K1" t="s">
        <v>1272</v>
      </c>
      <c r="L1" t="s">
        <v>1273</v>
      </c>
      <c r="M1" t="s">
        <v>1274</v>
      </c>
      <c r="N1" t="s">
        <v>1275</v>
      </c>
      <c r="O1" t="s">
        <v>1276</v>
      </c>
      <c r="P1" t="s">
        <v>1277</v>
      </c>
      <c r="Q1" t="s">
        <v>1278</v>
      </c>
      <c r="R1" t="s">
        <v>1279</v>
      </c>
    </row>
    <row r="2" spans="1:18" hidden="1" x14ac:dyDescent="0.35">
      <c r="A2" t="s">
        <v>1326</v>
      </c>
      <c r="B2" t="s">
        <v>1327</v>
      </c>
      <c r="C2">
        <v>21.16277676</v>
      </c>
      <c r="D2">
        <v>7.8828401049999997</v>
      </c>
      <c r="E2">
        <v>1.572506637</v>
      </c>
      <c r="F2">
        <v>4.8456429510000003</v>
      </c>
      <c r="G2">
        <v>1.26E-6</v>
      </c>
      <c r="H2">
        <v>6.22878E-4</v>
      </c>
      <c r="I2">
        <v>77.095470079999998</v>
      </c>
      <c r="J2">
        <v>39.697341039999998</v>
      </c>
      <c r="K2">
        <v>10.183849459999999</v>
      </c>
      <c r="L2">
        <v>0</v>
      </c>
      <c r="M2">
        <v>0</v>
      </c>
      <c r="N2">
        <v>0</v>
      </c>
      <c r="O2" t="s">
        <v>1290</v>
      </c>
      <c r="P2" t="s">
        <v>1290</v>
      </c>
      <c r="Q2" t="s">
        <v>1290</v>
      </c>
      <c r="R2" t="s">
        <v>1290</v>
      </c>
    </row>
    <row r="3" spans="1:18" hidden="1" x14ac:dyDescent="0.35">
      <c r="A3" t="s">
        <v>1352</v>
      </c>
      <c r="B3" t="s">
        <v>1353</v>
      </c>
      <c r="C3">
        <v>16.126327329999999</v>
      </c>
      <c r="D3">
        <v>7.4905827540000001</v>
      </c>
      <c r="E3">
        <v>1.8472841019999999</v>
      </c>
      <c r="F3">
        <v>3.9125266870000002</v>
      </c>
      <c r="G3">
        <v>9.1299999999999997E-5</v>
      </c>
      <c r="H3">
        <v>2.6604068000000002E-2</v>
      </c>
      <c r="I3">
        <v>7.008679098</v>
      </c>
      <c r="J3">
        <v>5.2233343469999998</v>
      </c>
      <c r="K3">
        <v>84.525950539999997</v>
      </c>
      <c r="L3">
        <v>0</v>
      </c>
      <c r="M3">
        <v>0</v>
      </c>
      <c r="N3">
        <v>0</v>
      </c>
      <c r="O3" t="s">
        <v>1290</v>
      </c>
      <c r="P3" t="s">
        <v>1290</v>
      </c>
      <c r="Q3" t="s">
        <v>1290</v>
      </c>
      <c r="R3" t="s">
        <v>1290</v>
      </c>
    </row>
    <row r="4" spans="1:18" hidden="1" x14ac:dyDescent="0.35">
      <c r="A4" t="s">
        <v>1358</v>
      </c>
      <c r="B4" t="s">
        <v>1359</v>
      </c>
      <c r="C4">
        <v>9.5165263390000003</v>
      </c>
      <c r="D4">
        <v>6.7297216070000001</v>
      </c>
      <c r="E4">
        <v>1.6095232340000001</v>
      </c>
      <c r="F4">
        <v>4.0177656730000004</v>
      </c>
      <c r="G4">
        <v>5.8799999999999999E-5</v>
      </c>
      <c r="H4">
        <v>1.8314311999999999E-2</v>
      </c>
      <c r="I4">
        <v>22.027277170000001</v>
      </c>
      <c r="J4">
        <v>17.759336780000002</v>
      </c>
      <c r="K4">
        <v>17.312544089999999</v>
      </c>
      <c r="L4">
        <v>0</v>
      </c>
      <c r="M4">
        <v>0</v>
      </c>
      <c r="N4">
        <v>0</v>
      </c>
      <c r="O4" t="s">
        <v>1290</v>
      </c>
      <c r="P4" t="s">
        <v>1290</v>
      </c>
      <c r="Q4" t="s">
        <v>1290</v>
      </c>
      <c r="R4" t="s">
        <v>1290</v>
      </c>
    </row>
    <row r="5" spans="1:18" hidden="1" x14ac:dyDescent="0.35">
      <c r="A5" t="s">
        <v>1288</v>
      </c>
      <c r="B5" t="s">
        <v>1303</v>
      </c>
      <c r="C5">
        <v>8.31927372</v>
      </c>
      <c r="D5">
        <v>6.5358169290000001</v>
      </c>
      <c r="E5">
        <v>1.686001734</v>
      </c>
      <c r="F5">
        <v>3.7205077530000001</v>
      </c>
      <c r="G5">
        <v>1.9882299999999999E-4</v>
      </c>
      <c r="H5">
        <v>5.0466865999999999E-2</v>
      </c>
      <c r="I5">
        <v>16.019837939999999</v>
      </c>
      <c r="J5">
        <v>11.49133556</v>
      </c>
      <c r="K5">
        <v>22.404468820000002</v>
      </c>
      <c r="L5">
        <v>0</v>
      </c>
      <c r="M5">
        <v>0</v>
      </c>
      <c r="N5">
        <v>0</v>
      </c>
      <c r="O5" t="s">
        <v>1290</v>
      </c>
      <c r="P5" t="s">
        <v>1290</v>
      </c>
      <c r="Q5" t="s">
        <v>1290</v>
      </c>
      <c r="R5" t="s">
        <v>1290</v>
      </c>
    </row>
    <row r="6" spans="1:18" hidden="1" x14ac:dyDescent="0.35">
      <c r="A6" t="s">
        <v>1374</v>
      </c>
      <c r="B6" t="s">
        <v>1375</v>
      </c>
      <c r="C6">
        <v>82.391358060000002</v>
      </c>
      <c r="D6">
        <v>4.4588345870000001</v>
      </c>
      <c r="E6">
        <v>0.63936570500000001</v>
      </c>
      <c r="F6">
        <v>6.5624417260000003</v>
      </c>
      <c r="G6">
        <v>5.29E-11</v>
      </c>
      <c r="H6">
        <v>7.8400000000000001E-8</v>
      </c>
      <c r="I6">
        <v>268.33228550000001</v>
      </c>
      <c r="J6">
        <v>112.82402190000001</v>
      </c>
      <c r="K6">
        <v>91.654645160000001</v>
      </c>
      <c r="L6">
        <v>2.8840396529999999</v>
      </c>
      <c r="M6">
        <v>8.8722314489999992</v>
      </c>
      <c r="N6">
        <v>9.7809247110000008</v>
      </c>
      <c r="O6" t="s">
        <v>1290</v>
      </c>
      <c r="P6" t="s">
        <v>1290</v>
      </c>
      <c r="Q6" t="s">
        <v>1290</v>
      </c>
      <c r="R6" t="s">
        <v>1290</v>
      </c>
    </row>
    <row r="7" spans="1:18" hidden="1" x14ac:dyDescent="0.35">
      <c r="A7" t="s">
        <v>1370</v>
      </c>
      <c r="B7" t="s">
        <v>1371</v>
      </c>
      <c r="C7">
        <v>234.07544100000001</v>
      </c>
      <c r="D7">
        <v>2.680777457</v>
      </c>
      <c r="E7">
        <v>0.43697022400000002</v>
      </c>
      <c r="F7">
        <v>5.5329697979999999</v>
      </c>
      <c r="G7">
        <v>3.1499999999999998E-8</v>
      </c>
      <c r="H7">
        <v>2.5400000000000001E-5</v>
      </c>
      <c r="I7">
        <v>241.29880900000001</v>
      </c>
      <c r="J7">
        <v>370.85673869999999</v>
      </c>
      <c r="K7">
        <v>602.8838882</v>
      </c>
      <c r="L7">
        <v>98.057348210000001</v>
      </c>
      <c r="M7">
        <v>50.275978209999998</v>
      </c>
      <c r="N7">
        <v>41.079883780000003</v>
      </c>
      <c r="O7" t="s">
        <v>1290</v>
      </c>
      <c r="P7" t="s">
        <v>1290</v>
      </c>
      <c r="Q7" t="s">
        <v>1290</v>
      </c>
      <c r="R7" t="s">
        <v>1290</v>
      </c>
    </row>
    <row r="8" spans="1:18" hidden="1" x14ac:dyDescent="0.35">
      <c r="A8" t="s">
        <v>1366</v>
      </c>
      <c r="B8" t="s">
        <v>1367</v>
      </c>
      <c r="C8">
        <v>743.96120519999999</v>
      </c>
      <c r="D8">
        <v>1.8697813590000001</v>
      </c>
      <c r="E8">
        <v>0.37442620799999998</v>
      </c>
      <c r="F8">
        <v>4.2912245950000001</v>
      </c>
      <c r="G8">
        <v>1.7799999999999999E-5</v>
      </c>
      <c r="H8">
        <v>6.314409E-3</v>
      </c>
      <c r="I8">
        <v>1550.92056</v>
      </c>
      <c r="J8">
        <v>1278.6722480000001</v>
      </c>
      <c r="K8">
        <v>675.18921939999996</v>
      </c>
      <c r="L8">
        <v>238.4139447</v>
      </c>
      <c r="M8">
        <v>213.9193583</v>
      </c>
      <c r="N8">
        <v>506.65190000000001</v>
      </c>
      <c r="O8" t="s">
        <v>1290</v>
      </c>
      <c r="P8" t="s">
        <v>1290</v>
      </c>
      <c r="Q8" t="s">
        <v>1290</v>
      </c>
      <c r="R8" t="s">
        <v>1290</v>
      </c>
    </row>
    <row r="9" spans="1:18" hidden="1" x14ac:dyDescent="0.35">
      <c r="A9" t="s">
        <v>1288</v>
      </c>
      <c r="B9" t="s">
        <v>1312</v>
      </c>
      <c r="C9">
        <v>185.9708229</v>
      </c>
      <c r="D9">
        <v>1.8030904940000001</v>
      </c>
      <c r="E9">
        <v>0.237081445</v>
      </c>
      <c r="F9">
        <v>6.4958946339999999</v>
      </c>
      <c r="G9">
        <v>8.2499999999999999E-11</v>
      </c>
      <c r="H9">
        <v>1.1300000000000001E-7</v>
      </c>
      <c r="I9">
        <v>260.32236649999999</v>
      </c>
      <c r="J9">
        <v>285.19405540000002</v>
      </c>
      <c r="K9">
        <v>321.80964299999999</v>
      </c>
      <c r="L9">
        <v>87.482536150000001</v>
      </c>
      <c r="M9">
        <v>77.878476050000003</v>
      </c>
      <c r="N9">
        <v>83.137860040000007</v>
      </c>
      <c r="O9" t="s">
        <v>1290</v>
      </c>
      <c r="P9" t="s">
        <v>1290</v>
      </c>
      <c r="Q9" t="s">
        <v>1290</v>
      </c>
      <c r="R9" t="s">
        <v>1290</v>
      </c>
    </row>
    <row r="10" spans="1:18" hidden="1" x14ac:dyDescent="0.35">
      <c r="A10" t="s">
        <v>1368</v>
      </c>
      <c r="B10" t="s">
        <v>1369</v>
      </c>
      <c r="C10">
        <v>1522.685573</v>
      </c>
      <c r="D10">
        <v>1.494186005</v>
      </c>
      <c r="E10">
        <v>0.31207267</v>
      </c>
      <c r="F10">
        <v>3.945079845</v>
      </c>
      <c r="G10">
        <v>7.9800000000000002E-5</v>
      </c>
      <c r="H10">
        <v>2.3623561000000001E-2</v>
      </c>
      <c r="I10">
        <v>3178.9365910000001</v>
      </c>
      <c r="J10">
        <v>1466.7122850000001</v>
      </c>
      <c r="K10">
        <v>2096.8546040000001</v>
      </c>
      <c r="L10">
        <v>538.35406860000001</v>
      </c>
      <c r="M10">
        <v>726.53717529999994</v>
      </c>
      <c r="N10">
        <v>1128.7187120000001</v>
      </c>
      <c r="O10" t="s">
        <v>1290</v>
      </c>
      <c r="P10" t="s">
        <v>1290</v>
      </c>
      <c r="Q10" t="s">
        <v>1290</v>
      </c>
      <c r="R10" t="s">
        <v>1290</v>
      </c>
    </row>
    <row r="11" spans="1:18" hidden="1" x14ac:dyDescent="0.35">
      <c r="A11" t="s">
        <v>1288</v>
      </c>
      <c r="B11" t="s">
        <v>1302</v>
      </c>
      <c r="C11">
        <v>214.4712705</v>
      </c>
      <c r="D11">
        <v>1.4000540690000001</v>
      </c>
      <c r="E11">
        <v>0.28157932800000002</v>
      </c>
      <c r="F11">
        <v>4.0380082960000001</v>
      </c>
      <c r="G11">
        <v>5.3900000000000002E-5</v>
      </c>
      <c r="H11">
        <v>1.7103904E-2</v>
      </c>
      <c r="I11">
        <v>262.32484629999999</v>
      </c>
      <c r="J11">
        <v>275.79205350000001</v>
      </c>
      <c r="K11">
        <v>395.13335919999997</v>
      </c>
      <c r="L11">
        <v>126.8977447</v>
      </c>
      <c r="M11">
        <v>94.637135450000002</v>
      </c>
      <c r="N11">
        <v>132.0424836</v>
      </c>
      <c r="O11" t="s">
        <v>1290</v>
      </c>
      <c r="P11" t="s">
        <v>1290</v>
      </c>
      <c r="Q11" t="s">
        <v>1290</v>
      </c>
      <c r="R11" t="s">
        <v>1290</v>
      </c>
    </row>
    <row r="12" spans="1:18" hidden="1" x14ac:dyDescent="0.35">
      <c r="A12" t="s">
        <v>1350</v>
      </c>
      <c r="B12" t="s">
        <v>1351</v>
      </c>
      <c r="C12">
        <v>2056.0022479999998</v>
      </c>
      <c r="D12">
        <v>1.157578413</v>
      </c>
      <c r="E12">
        <v>0.20952462099999999</v>
      </c>
      <c r="F12">
        <v>4.269398045</v>
      </c>
      <c r="G12">
        <v>1.9599999999999999E-5</v>
      </c>
      <c r="H12">
        <v>6.8285289999999998E-3</v>
      </c>
      <c r="I12">
        <v>2920.616704</v>
      </c>
      <c r="J12">
        <v>3610.3687009999999</v>
      </c>
      <c r="K12">
        <v>1986.8690300000001</v>
      </c>
      <c r="L12">
        <v>1309.3540029999999</v>
      </c>
      <c r="M12">
        <v>1375.1958749999999</v>
      </c>
      <c r="N12">
        <v>1133.6091739999999</v>
      </c>
      <c r="O12" t="s">
        <v>1290</v>
      </c>
      <c r="P12" t="s">
        <v>1290</v>
      </c>
      <c r="Q12" t="s">
        <v>1290</v>
      </c>
      <c r="R12" t="s">
        <v>1290</v>
      </c>
    </row>
    <row r="13" spans="1:18" hidden="1" x14ac:dyDescent="0.35">
      <c r="A13" t="s">
        <v>1348</v>
      </c>
      <c r="B13" t="s">
        <v>1349</v>
      </c>
      <c r="C13">
        <v>9704.4140800000005</v>
      </c>
      <c r="D13">
        <v>1.1234184389999999</v>
      </c>
      <c r="E13">
        <v>0.18244802299999999</v>
      </c>
      <c r="F13">
        <v>4.7157761310000001</v>
      </c>
      <c r="G13">
        <v>2.4099999999999998E-6</v>
      </c>
      <c r="H13">
        <v>1.0695940000000001E-3</v>
      </c>
      <c r="I13">
        <v>10369.841350000001</v>
      </c>
      <c r="J13">
        <v>11953.078320000001</v>
      </c>
      <c r="K13">
        <v>17585.471249999999</v>
      </c>
      <c r="L13">
        <v>6416.0268820000001</v>
      </c>
      <c r="M13">
        <v>6208.5904069999997</v>
      </c>
      <c r="N13">
        <v>5693.4762739999996</v>
      </c>
      <c r="O13" t="s">
        <v>1290</v>
      </c>
      <c r="P13" t="s">
        <v>1290</v>
      </c>
      <c r="Q13" t="s">
        <v>1290</v>
      </c>
      <c r="R13" t="s">
        <v>1290</v>
      </c>
    </row>
    <row r="14" spans="1:18" hidden="1" x14ac:dyDescent="0.35">
      <c r="A14" t="s">
        <v>1360</v>
      </c>
      <c r="B14" t="s">
        <v>1361</v>
      </c>
      <c r="C14">
        <v>18230.893749999999</v>
      </c>
      <c r="D14">
        <v>-1.034512562</v>
      </c>
      <c r="E14">
        <v>0.183495888</v>
      </c>
      <c r="F14">
        <v>-4.204334856</v>
      </c>
      <c r="G14">
        <v>2.62E-5</v>
      </c>
      <c r="H14">
        <v>8.9472489999999991E-3</v>
      </c>
      <c r="I14">
        <v>11844.66768</v>
      </c>
      <c r="J14">
        <v>13242.19724</v>
      </c>
      <c r="K14">
        <v>10795.89882</v>
      </c>
      <c r="L14">
        <v>30582.356479999999</v>
      </c>
      <c r="M14">
        <v>25206.009549999999</v>
      </c>
      <c r="N14">
        <v>17714.232739999999</v>
      </c>
      <c r="O14" t="s">
        <v>1290</v>
      </c>
      <c r="P14" t="s">
        <v>1290</v>
      </c>
      <c r="Q14" t="s">
        <v>1290</v>
      </c>
      <c r="R14" t="s">
        <v>1290</v>
      </c>
    </row>
    <row r="15" spans="1:18" hidden="1" x14ac:dyDescent="0.35">
      <c r="A15" t="s">
        <v>1332</v>
      </c>
      <c r="B15" t="s">
        <v>1333</v>
      </c>
      <c r="C15">
        <v>1796.5829610000001</v>
      </c>
      <c r="D15">
        <v>-1.035480776</v>
      </c>
      <c r="E15">
        <v>0.159336484</v>
      </c>
      <c r="F15">
        <v>-4.8478939099999998</v>
      </c>
      <c r="G15">
        <v>1.2500000000000001E-6</v>
      </c>
      <c r="H15">
        <v>6.22878E-4</v>
      </c>
      <c r="I15">
        <v>1120.387416</v>
      </c>
      <c r="J15">
        <v>1032.1308670000001</v>
      </c>
      <c r="K15">
        <v>1381.9483720000001</v>
      </c>
      <c r="L15">
        <v>2788.8663449999999</v>
      </c>
      <c r="M15">
        <v>2247.6319669999998</v>
      </c>
      <c r="N15">
        <v>2208.5328</v>
      </c>
      <c r="O15" t="s">
        <v>1290</v>
      </c>
      <c r="P15" t="s">
        <v>1290</v>
      </c>
      <c r="Q15" t="s">
        <v>1290</v>
      </c>
      <c r="R15" t="s">
        <v>1290</v>
      </c>
    </row>
    <row r="16" spans="1:18" hidden="1" x14ac:dyDescent="0.35">
      <c r="A16" t="s">
        <v>1354</v>
      </c>
      <c r="B16" t="s">
        <v>1355</v>
      </c>
      <c r="C16">
        <v>6783.9315420000003</v>
      </c>
      <c r="D16">
        <v>-1.096037543</v>
      </c>
      <c r="E16">
        <v>0.21986298300000001</v>
      </c>
      <c r="F16">
        <v>-3.7887375419999998</v>
      </c>
      <c r="G16">
        <v>1.5141500000000001E-4</v>
      </c>
      <c r="H16">
        <v>3.9563790000000001E-2</v>
      </c>
      <c r="I16">
        <v>5063.2700290000002</v>
      </c>
      <c r="J16">
        <v>2682.7045210000001</v>
      </c>
      <c r="K16">
        <v>5226.3515440000001</v>
      </c>
      <c r="L16">
        <v>9784.5851970000003</v>
      </c>
      <c r="M16">
        <v>8584.3768280000004</v>
      </c>
      <c r="N16">
        <v>9362.3011330000008</v>
      </c>
      <c r="O16" t="s">
        <v>1290</v>
      </c>
      <c r="P16" t="s">
        <v>1290</v>
      </c>
      <c r="Q16" t="s">
        <v>1290</v>
      </c>
      <c r="R16" t="s">
        <v>1290</v>
      </c>
    </row>
    <row r="17" spans="1:18" hidden="1" x14ac:dyDescent="0.35">
      <c r="A17" t="s">
        <v>1288</v>
      </c>
      <c r="B17" t="s">
        <v>1292</v>
      </c>
      <c r="C17">
        <v>1754.6961920000001</v>
      </c>
      <c r="D17">
        <v>-1.169695154</v>
      </c>
      <c r="E17">
        <v>0.17325325799999999</v>
      </c>
      <c r="F17">
        <v>-5.2331526759999996</v>
      </c>
      <c r="G17">
        <v>1.67E-7</v>
      </c>
      <c r="H17">
        <v>1.09663E-4</v>
      </c>
      <c r="I17">
        <v>1037.2845070000001</v>
      </c>
      <c r="J17">
        <v>1334.0395920000001</v>
      </c>
      <c r="K17">
        <v>868.68235919999995</v>
      </c>
      <c r="L17">
        <v>2307.2317229999999</v>
      </c>
      <c r="M17">
        <v>2313.680801</v>
      </c>
      <c r="N17">
        <v>2667.2581690000002</v>
      </c>
      <c r="O17" t="s">
        <v>1290</v>
      </c>
      <c r="P17" t="s">
        <v>1290</v>
      </c>
      <c r="Q17" t="s">
        <v>1290</v>
      </c>
      <c r="R17" t="s">
        <v>1290</v>
      </c>
    </row>
    <row r="18" spans="1:18" hidden="1" x14ac:dyDescent="0.35">
      <c r="A18" t="s">
        <v>1330</v>
      </c>
      <c r="B18" t="s">
        <v>1331</v>
      </c>
      <c r="C18">
        <v>311.46069060000002</v>
      </c>
      <c r="D18">
        <v>-1.176663722</v>
      </c>
      <c r="E18">
        <v>0.198394454</v>
      </c>
      <c r="F18">
        <v>-4.6051152149999997</v>
      </c>
      <c r="G18">
        <v>4.1200000000000004E-6</v>
      </c>
      <c r="H18">
        <v>1.7034039999999999E-3</v>
      </c>
      <c r="I18">
        <v>186.230616</v>
      </c>
      <c r="J18">
        <v>202.66537270000001</v>
      </c>
      <c r="K18">
        <v>184.32767530000001</v>
      </c>
      <c r="L18">
        <v>494.13212720000001</v>
      </c>
      <c r="M18">
        <v>419.95228859999997</v>
      </c>
      <c r="N18">
        <v>381.45606370000002</v>
      </c>
      <c r="O18" t="s">
        <v>1290</v>
      </c>
      <c r="P18" t="s">
        <v>1290</v>
      </c>
      <c r="Q18" t="s">
        <v>1290</v>
      </c>
      <c r="R18" t="s">
        <v>1290</v>
      </c>
    </row>
    <row r="19" spans="1:18" hidden="1" x14ac:dyDescent="0.35">
      <c r="A19" t="s">
        <v>1344</v>
      </c>
      <c r="B19" t="s">
        <v>1345</v>
      </c>
      <c r="C19">
        <v>413.14867199999998</v>
      </c>
      <c r="D19">
        <v>-1.2608259589999999</v>
      </c>
      <c r="E19">
        <v>0.22109920299999999</v>
      </c>
      <c r="F19">
        <v>-4.5128681530000003</v>
      </c>
      <c r="G19">
        <v>6.3999999999999997E-6</v>
      </c>
      <c r="H19">
        <v>2.5826909999999998E-3</v>
      </c>
      <c r="I19">
        <v>249.30872790000001</v>
      </c>
      <c r="J19">
        <v>192.218704</v>
      </c>
      <c r="K19">
        <v>288.20293980000002</v>
      </c>
      <c r="L19">
        <v>499.90020659999999</v>
      </c>
      <c r="M19">
        <v>655.55932370000005</v>
      </c>
      <c r="N19">
        <v>593.70212990000005</v>
      </c>
      <c r="O19" t="s">
        <v>1290</v>
      </c>
      <c r="P19" t="s">
        <v>1290</v>
      </c>
      <c r="Q19" t="s">
        <v>1290</v>
      </c>
      <c r="R19" t="s">
        <v>1290</v>
      </c>
    </row>
    <row r="20" spans="1:18" x14ac:dyDescent="0.35">
      <c r="A20" t="s">
        <v>678</v>
      </c>
      <c r="B20" t="s">
        <v>1285</v>
      </c>
      <c r="C20">
        <v>226.90328629999999</v>
      </c>
      <c r="D20">
        <v>-1.3271038559999999</v>
      </c>
      <c r="E20">
        <v>0.25904683099999998</v>
      </c>
      <c r="F20">
        <v>-4.1076335310000003</v>
      </c>
      <c r="G20">
        <v>4.0000000000000003E-5</v>
      </c>
      <c r="H20">
        <v>1.3152719E-2</v>
      </c>
      <c r="I20">
        <v>150.18598069999999</v>
      </c>
      <c r="J20">
        <v>142.07469420000001</v>
      </c>
      <c r="K20">
        <v>95.728184949999999</v>
      </c>
      <c r="L20">
        <v>356.65957040000001</v>
      </c>
      <c r="M20">
        <v>323.34354610000003</v>
      </c>
      <c r="N20">
        <v>293.42774129999998</v>
      </c>
      <c r="O20" t="s">
        <v>1281</v>
      </c>
      <c r="P20" t="s">
        <v>1282</v>
      </c>
      <c r="Q20" t="s">
        <v>1286</v>
      </c>
      <c r="R20" t="s">
        <v>1287</v>
      </c>
    </row>
    <row r="21" spans="1:18" hidden="1" x14ac:dyDescent="0.35">
      <c r="A21" t="s">
        <v>1356</v>
      </c>
      <c r="B21" t="s">
        <v>1357</v>
      </c>
      <c r="C21">
        <v>293.6586653</v>
      </c>
      <c r="D21">
        <v>-1.38971376</v>
      </c>
      <c r="E21">
        <v>0.294577003</v>
      </c>
      <c r="F21">
        <v>-3.8247362909999998</v>
      </c>
      <c r="G21">
        <v>1.3091200000000001E-4</v>
      </c>
      <c r="H21">
        <v>3.6344481999999997E-2</v>
      </c>
      <c r="I21">
        <v>179.2219369</v>
      </c>
      <c r="J21">
        <v>158.78936419999999</v>
      </c>
      <c r="K21">
        <v>148.68420219999999</v>
      </c>
      <c r="L21">
        <v>524.89521690000004</v>
      </c>
      <c r="M21">
        <v>271.09596090000002</v>
      </c>
      <c r="N21">
        <v>479.26531080000001</v>
      </c>
      <c r="O21" t="s">
        <v>1290</v>
      </c>
      <c r="P21" t="s">
        <v>1290</v>
      </c>
      <c r="Q21" t="s">
        <v>1290</v>
      </c>
      <c r="R21" t="s">
        <v>1290</v>
      </c>
    </row>
    <row r="22" spans="1:18" hidden="1" x14ac:dyDescent="0.35">
      <c r="A22" t="s">
        <v>1362</v>
      </c>
      <c r="B22" t="s">
        <v>1363</v>
      </c>
      <c r="C22">
        <v>1132.4878220000001</v>
      </c>
      <c r="D22">
        <v>-1.4031099739999999</v>
      </c>
      <c r="E22">
        <v>0.18317573400000001</v>
      </c>
      <c r="F22">
        <v>-6.2239443059999999</v>
      </c>
      <c r="G22">
        <v>4.8499999999999998E-10</v>
      </c>
      <c r="H22">
        <v>5.7400000000000003E-7</v>
      </c>
      <c r="I22">
        <v>615.76252079999995</v>
      </c>
      <c r="J22">
        <v>694.70346819999997</v>
      </c>
      <c r="K22">
        <v>554.00141080000003</v>
      </c>
      <c r="L22">
        <v>2004.407559</v>
      </c>
      <c r="M22">
        <v>1574.32818</v>
      </c>
      <c r="N22">
        <v>1351.7237950000001</v>
      </c>
      <c r="O22" t="s">
        <v>1290</v>
      </c>
      <c r="P22" t="s">
        <v>1290</v>
      </c>
      <c r="Q22" t="s">
        <v>1290</v>
      </c>
      <c r="R22" t="s">
        <v>1290</v>
      </c>
    </row>
    <row r="23" spans="1:18" x14ac:dyDescent="0.35">
      <c r="A23" t="s">
        <v>609</v>
      </c>
      <c r="B23" t="s">
        <v>1280</v>
      </c>
      <c r="C23">
        <v>361.39511429999999</v>
      </c>
      <c r="D23">
        <v>-1.443301148</v>
      </c>
      <c r="E23">
        <v>0.31706177099999999</v>
      </c>
      <c r="F23">
        <v>-3.7225135620000001</v>
      </c>
      <c r="G23">
        <v>1.9724900000000001E-4</v>
      </c>
      <c r="H23">
        <v>5.0466865999999999E-2</v>
      </c>
      <c r="I23">
        <v>214.26533240000001</v>
      </c>
      <c r="J23">
        <v>247.5860481</v>
      </c>
      <c r="K23">
        <v>121.1878086</v>
      </c>
      <c r="L23">
        <v>478.75058239999998</v>
      </c>
      <c r="M23">
        <v>420.93809210000001</v>
      </c>
      <c r="N23">
        <v>685.64282219999996</v>
      </c>
      <c r="O23" t="s">
        <v>1281</v>
      </c>
      <c r="P23" t="s">
        <v>1282</v>
      </c>
      <c r="Q23" t="s">
        <v>1283</v>
      </c>
      <c r="R23" t="s">
        <v>1284</v>
      </c>
    </row>
    <row r="24" spans="1:18" hidden="1" x14ac:dyDescent="0.35">
      <c r="A24" t="s">
        <v>1342</v>
      </c>
      <c r="B24" t="s">
        <v>1343</v>
      </c>
      <c r="C24">
        <v>6994.706005</v>
      </c>
      <c r="D24">
        <v>-1.5689622350000001</v>
      </c>
      <c r="E24">
        <v>0.193014569</v>
      </c>
      <c r="F24">
        <v>-6.7659546979999998</v>
      </c>
      <c r="G24">
        <v>1.32E-11</v>
      </c>
      <c r="H24">
        <v>2.3499999999999999E-8</v>
      </c>
      <c r="I24">
        <v>2864.5472709999999</v>
      </c>
      <c r="J24">
        <v>4821.1376030000001</v>
      </c>
      <c r="K24">
        <v>2894.2500169999998</v>
      </c>
      <c r="L24">
        <v>10737.279630000001</v>
      </c>
      <c r="M24">
        <v>10449.517040000001</v>
      </c>
      <c r="N24">
        <v>10201.50447</v>
      </c>
      <c r="O24" t="s">
        <v>1290</v>
      </c>
      <c r="P24" t="s">
        <v>1290</v>
      </c>
      <c r="Q24" t="s">
        <v>1290</v>
      </c>
      <c r="R24" t="s">
        <v>1290</v>
      </c>
    </row>
    <row r="25" spans="1:18" hidden="1" x14ac:dyDescent="0.35">
      <c r="A25" t="s">
        <v>1334</v>
      </c>
      <c r="B25" t="s">
        <v>1335</v>
      </c>
      <c r="C25">
        <v>472.9711605</v>
      </c>
      <c r="D25">
        <v>-1.5741594779999999</v>
      </c>
      <c r="E25">
        <v>0.27246310499999998</v>
      </c>
      <c r="F25">
        <v>-4.812119697</v>
      </c>
      <c r="G25">
        <v>1.4899999999999999E-6</v>
      </c>
      <c r="H25">
        <v>6.98272E-4</v>
      </c>
      <c r="I25">
        <v>243.30128869999999</v>
      </c>
      <c r="J25">
        <v>226.69271069999999</v>
      </c>
      <c r="K25">
        <v>243.39400219999999</v>
      </c>
      <c r="L25">
        <v>442.21941349999997</v>
      </c>
      <c r="M25">
        <v>862.5780575</v>
      </c>
      <c r="N25">
        <v>819.64149069999996</v>
      </c>
      <c r="O25" t="s">
        <v>1290</v>
      </c>
      <c r="P25" t="s">
        <v>1290</v>
      </c>
      <c r="Q25" t="s">
        <v>1290</v>
      </c>
      <c r="R25" t="s">
        <v>1290</v>
      </c>
    </row>
    <row r="26" spans="1:18" hidden="1" x14ac:dyDescent="0.35">
      <c r="A26" t="s">
        <v>1288</v>
      </c>
      <c r="B26" t="s">
        <v>1295</v>
      </c>
      <c r="C26">
        <v>1449.3622909999999</v>
      </c>
      <c r="D26">
        <v>-1.646597621</v>
      </c>
      <c r="E26">
        <v>0.14654632000000001</v>
      </c>
      <c r="F26">
        <v>-9.4411324640000007</v>
      </c>
      <c r="G26">
        <v>3.6900000000000003E-21</v>
      </c>
      <c r="H26">
        <v>1.6399999999999999E-17</v>
      </c>
      <c r="I26">
        <v>702.87038959999995</v>
      </c>
      <c r="J26">
        <v>815.88482499999998</v>
      </c>
      <c r="K26">
        <v>586.58972900000003</v>
      </c>
      <c r="L26">
        <v>2289.9274850000002</v>
      </c>
      <c r="M26">
        <v>2154.9664389999998</v>
      </c>
      <c r="N26">
        <v>2145.934882</v>
      </c>
      <c r="O26" t="s">
        <v>1290</v>
      </c>
      <c r="P26" t="s">
        <v>1290</v>
      </c>
      <c r="Q26" t="s">
        <v>1290</v>
      </c>
      <c r="R26" t="s">
        <v>1290</v>
      </c>
    </row>
    <row r="27" spans="1:18" hidden="1" x14ac:dyDescent="0.35">
      <c r="A27" t="s">
        <v>1346</v>
      </c>
      <c r="B27" t="s">
        <v>1347</v>
      </c>
      <c r="C27">
        <v>158.10652110000001</v>
      </c>
      <c r="D27">
        <v>-1.6794760660000001</v>
      </c>
      <c r="E27">
        <v>0.314797463</v>
      </c>
      <c r="F27">
        <v>-4.4995332709999998</v>
      </c>
      <c r="G27">
        <v>6.81E-6</v>
      </c>
      <c r="H27">
        <v>2.6305450000000002E-3</v>
      </c>
      <c r="I27">
        <v>75.09299034</v>
      </c>
      <c r="J27">
        <v>76.260681469999994</v>
      </c>
      <c r="K27">
        <v>74.342101080000006</v>
      </c>
      <c r="L27">
        <v>243.2206774</v>
      </c>
      <c r="M27">
        <v>308.55649369999998</v>
      </c>
      <c r="N27">
        <v>171.1661824</v>
      </c>
      <c r="O27" t="s">
        <v>1290</v>
      </c>
      <c r="P27" t="s">
        <v>1290</v>
      </c>
      <c r="Q27" t="s">
        <v>1290</v>
      </c>
      <c r="R27" t="s">
        <v>1290</v>
      </c>
    </row>
    <row r="28" spans="1:18" hidden="1" x14ac:dyDescent="0.35">
      <c r="A28" t="s">
        <v>1288</v>
      </c>
      <c r="B28" t="s">
        <v>1291</v>
      </c>
      <c r="C28">
        <v>206.4348134</v>
      </c>
      <c r="D28">
        <v>-1.681472173</v>
      </c>
      <c r="E28">
        <v>0.32059060299999997</v>
      </c>
      <c r="F28">
        <v>-4.4244520979999997</v>
      </c>
      <c r="G28">
        <v>9.6700000000000006E-6</v>
      </c>
      <c r="H28">
        <v>3.579044E-3</v>
      </c>
      <c r="I28">
        <v>102.1264669</v>
      </c>
      <c r="J28">
        <v>68.948013380000006</v>
      </c>
      <c r="K28">
        <v>123.22457850000001</v>
      </c>
      <c r="L28">
        <v>307.63089630000002</v>
      </c>
      <c r="M28">
        <v>242.50765960000001</v>
      </c>
      <c r="N28">
        <v>394.17126580000001</v>
      </c>
      <c r="O28" t="s">
        <v>1290</v>
      </c>
      <c r="P28" t="s">
        <v>1290</v>
      </c>
      <c r="Q28" t="s">
        <v>1290</v>
      </c>
      <c r="R28" t="s">
        <v>1290</v>
      </c>
    </row>
    <row r="29" spans="1:18" hidden="1" x14ac:dyDescent="0.35">
      <c r="A29" t="s">
        <v>1320</v>
      </c>
      <c r="B29" t="s">
        <v>1321</v>
      </c>
      <c r="C29">
        <v>447.78686549999998</v>
      </c>
      <c r="D29">
        <v>-2.130123905</v>
      </c>
      <c r="E29">
        <v>0.377540669</v>
      </c>
      <c r="F29">
        <v>-4.9453996699999996</v>
      </c>
      <c r="G29">
        <v>7.6000000000000003E-7</v>
      </c>
      <c r="H29">
        <v>4.3553299999999999E-4</v>
      </c>
      <c r="I29">
        <v>131.16242310000001</v>
      </c>
      <c r="J29">
        <v>197.44203830000001</v>
      </c>
      <c r="K29">
        <v>171.08867100000001</v>
      </c>
      <c r="L29">
        <v>999.80041310000001</v>
      </c>
      <c r="M29">
        <v>852.72002259999999</v>
      </c>
      <c r="N29">
        <v>334.50762509999998</v>
      </c>
      <c r="O29" t="s">
        <v>1290</v>
      </c>
      <c r="P29" t="s">
        <v>1290</v>
      </c>
      <c r="Q29" t="s">
        <v>1290</v>
      </c>
      <c r="R29" t="s">
        <v>1290</v>
      </c>
    </row>
    <row r="30" spans="1:18" hidden="1" x14ac:dyDescent="0.35">
      <c r="A30" t="s">
        <v>1288</v>
      </c>
      <c r="B30" t="s">
        <v>1297</v>
      </c>
      <c r="C30">
        <v>9791.0512510000008</v>
      </c>
      <c r="D30">
        <v>-2.3242179439999999</v>
      </c>
      <c r="E30">
        <v>0.54099726299999995</v>
      </c>
      <c r="F30">
        <v>-3.8099703640000002</v>
      </c>
      <c r="G30">
        <v>1.3898299999999999E-4</v>
      </c>
      <c r="H30">
        <v>3.7991661000000003E-2</v>
      </c>
      <c r="I30">
        <v>2124.631007</v>
      </c>
      <c r="J30">
        <v>5440.6250559999999</v>
      </c>
      <c r="K30">
        <v>2212.950488</v>
      </c>
      <c r="L30">
        <v>17951.224149999998</v>
      </c>
      <c r="M30">
        <v>20081.80298</v>
      </c>
      <c r="N30">
        <v>10935.073829999999</v>
      </c>
      <c r="O30" t="s">
        <v>1290</v>
      </c>
      <c r="P30" t="s">
        <v>1290</v>
      </c>
      <c r="Q30" t="s">
        <v>1290</v>
      </c>
      <c r="R30" t="s">
        <v>1290</v>
      </c>
    </row>
    <row r="31" spans="1:18" hidden="1" x14ac:dyDescent="0.35">
      <c r="A31" t="s">
        <v>1288</v>
      </c>
      <c r="B31" t="s">
        <v>1299</v>
      </c>
      <c r="C31">
        <v>86.566525260000006</v>
      </c>
      <c r="D31">
        <v>-2.4302801060000001</v>
      </c>
      <c r="E31">
        <v>0.54601541600000003</v>
      </c>
      <c r="F31">
        <v>-3.9692024020000001</v>
      </c>
      <c r="G31">
        <v>7.2100000000000004E-5</v>
      </c>
      <c r="H31">
        <v>2.1717197000000001E-2</v>
      </c>
      <c r="I31">
        <v>16.019837939999999</v>
      </c>
      <c r="J31">
        <v>48.05467599</v>
      </c>
      <c r="K31">
        <v>17.312544089999999</v>
      </c>
      <c r="L31">
        <v>191.30796369999999</v>
      </c>
      <c r="M31">
        <v>153.7853451</v>
      </c>
      <c r="N31">
        <v>92.91878475</v>
      </c>
      <c r="O31" t="s">
        <v>1290</v>
      </c>
      <c r="P31" t="s">
        <v>1290</v>
      </c>
      <c r="Q31" t="s">
        <v>1290</v>
      </c>
      <c r="R31" t="s">
        <v>1290</v>
      </c>
    </row>
    <row r="32" spans="1:18" hidden="1" x14ac:dyDescent="0.35">
      <c r="A32" t="s">
        <v>1338</v>
      </c>
      <c r="B32" t="s">
        <v>1339</v>
      </c>
      <c r="C32">
        <v>252.5068603</v>
      </c>
      <c r="D32">
        <v>-2.6010185629999998</v>
      </c>
      <c r="E32">
        <v>0.348230553</v>
      </c>
      <c r="F32">
        <v>-6.7138972700000004</v>
      </c>
      <c r="G32">
        <v>1.8900000000000001E-11</v>
      </c>
      <c r="H32">
        <v>3.0600000000000003E-8</v>
      </c>
      <c r="I32">
        <v>63.078111890000002</v>
      </c>
      <c r="J32">
        <v>109.6900213</v>
      </c>
      <c r="K32">
        <v>41.753782800000003</v>
      </c>
      <c r="L32">
        <v>403.76555139999999</v>
      </c>
      <c r="M32">
        <v>480.08630169999998</v>
      </c>
      <c r="N32">
        <v>416.66739269999999</v>
      </c>
      <c r="O32" t="s">
        <v>1290</v>
      </c>
      <c r="P32" t="s">
        <v>1290</v>
      </c>
      <c r="Q32" t="s">
        <v>1290</v>
      </c>
      <c r="R32" t="s">
        <v>1290</v>
      </c>
    </row>
    <row r="33" spans="1:18" hidden="1" x14ac:dyDescent="0.35">
      <c r="A33" t="s">
        <v>1288</v>
      </c>
      <c r="B33" t="s">
        <v>1289</v>
      </c>
      <c r="C33">
        <v>627.91192920000003</v>
      </c>
      <c r="D33">
        <v>-2.7526701629999999</v>
      </c>
      <c r="E33">
        <v>0.24324707400000001</v>
      </c>
      <c r="F33">
        <v>-10.235008029999999</v>
      </c>
      <c r="G33">
        <v>1.3799999999999999E-24</v>
      </c>
      <c r="H33">
        <v>8.1800000000000001E-21</v>
      </c>
      <c r="I33">
        <v>131.16242310000001</v>
      </c>
      <c r="J33">
        <v>220.42470950000001</v>
      </c>
      <c r="K33">
        <v>135.44519790000001</v>
      </c>
      <c r="L33">
        <v>1290.127072</v>
      </c>
      <c r="M33">
        <v>986.78929779999999</v>
      </c>
      <c r="N33">
        <v>1003.522875</v>
      </c>
      <c r="O33" t="s">
        <v>1290</v>
      </c>
      <c r="P33" t="s">
        <v>1290</v>
      </c>
      <c r="Q33" t="s">
        <v>1290</v>
      </c>
      <c r="R33" t="s">
        <v>1290</v>
      </c>
    </row>
    <row r="34" spans="1:18" hidden="1" x14ac:dyDescent="0.35">
      <c r="A34" t="s">
        <v>1322</v>
      </c>
      <c r="B34" t="s">
        <v>1323</v>
      </c>
      <c r="C34">
        <v>95.825280890000002</v>
      </c>
      <c r="D34">
        <v>-3.1983082540000001</v>
      </c>
      <c r="E34">
        <v>0.49974284899999999</v>
      </c>
      <c r="F34">
        <v>-5.8735684849999998</v>
      </c>
      <c r="G34">
        <v>4.2700000000000004E-9</v>
      </c>
      <c r="H34">
        <v>4.4599999999999996E-6</v>
      </c>
      <c r="I34">
        <v>12.014878449999999</v>
      </c>
      <c r="J34">
        <v>31.340006079999998</v>
      </c>
      <c r="K34">
        <v>13.2390043</v>
      </c>
      <c r="L34">
        <v>238.4139447</v>
      </c>
      <c r="M34">
        <v>151.81373809999999</v>
      </c>
      <c r="N34">
        <v>128.13011370000001</v>
      </c>
      <c r="O34" t="s">
        <v>1290</v>
      </c>
      <c r="P34" t="s">
        <v>1290</v>
      </c>
      <c r="Q34" t="s">
        <v>1290</v>
      </c>
      <c r="R34" t="s">
        <v>1290</v>
      </c>
    </row>
    <row r="35" spans="1:18" hidden="1" x14ac:dyDescent="0.35">
      <c r="A35" t="s">
        <v>1340</v>
      </c>
      <c r="B35" t="s">
        <v>1341</v>
      </c>
      <c r="C35">
        <v>547.15177419999998</v>
      </c>
      <c r="D35">
        <v>-3.2462695209999999</v>
      </c>
      <c r="E35">
        <v>0.179402858</v>
      </c>
      <c r="F35">
        <v>-16.628693389999999</v>
      </c>
      <c r="G35">
        <v>4.3200000000000003E-62</v>
      </c>
      <c r="H35">
        <v>7.6699999999999998E-58</v>
      </c>
      <c r="I35">
        <v>118.1463048</v>
      </c>
      <c r="J35">
        <v>84.618016429999997</v>
      </c>
      <c r="K35">
        <v>109.9855742</v>
      </c>
      <c r="L35">
        <v>1014.220611</v>
      </c>
      <c r="M35">
        <v>969.04483489999996</v>
      </c>
      <c r="N35">
        <v>986.89530330000002</v>
      </c>
      <c r="O35" t="s">
        <v>1290</v>
      </c>
      <c r="P35" t="s">
        <v>1290</v>
      </c>
      <c r="Q35" t="s">
        <v>1290</v>
      </c>
      <c r="R35" t="s">
        <v>1290</v>
      </c>
    </row>
    <row r="36" spans="1:18" hidden="1" x14ac:dyDescent="0.35">
      <c r="A36" t="s">
        <v>1324</v>
      </c>
      <c r="B36" t="s">
        <v>1325</v>
      </c>
      <c r="C36">
        <v>120.4892388</v>
      </c>
      <c r="D36">
        <v>-3.4267371039999999</v>
      </c>
      <c r="E36">
        <v>0.70276140499999995</v>
      </c>
      <c r="F36">
        <v>-4.501816228</v>
      </c>
      <c r="G36">
        <v>6.7399999999999998E-6</v>
      </c>
      <c r="H36">
        <v>2.6305450000000002E-3</v>
      </c>
      <c r="I36">
        <v>11.01363858</v>
      </c>
      <c r="J36">
        <v>25.072004870000001</v>
      </c>
      <c r="K36">
        <v>25.459623659999998</v>
      </c>
      <c r="L36">
        <v>415.30171009999998</v>
      </c>
      <c r="M36">
        <v>200.11810929999999</v>
      </c>
      <c r="N36">
        <v>45.970346139999997</v>
      </c>
      <c r="O36" t="s">
        <v>1290</v>
      </c>
      <c r="P36" t="s">
        <v>1290</v>
      </c>
      <c r="Q36" t="s">
        <v>1290</v>
      </c>
      <c r="R36" t="s">
        <v>1290</v>
      </c>
    </row>
    <row r="37" spans="1:18" hidden="1" x14ac:dyDescent="0.35">
      <c r="A37" t="s">
        <v>1288</v>
      </c>
      <c r="B37" t="s">
        <v>1313</v>
      </c>
      <c r="C37">
        <v>312.80190490000001</v>
      </c>
      <c r="D37">
        <v>-3.919666404</v>
      </c>
      <c r="E37">
        <v>0.96185084300000001</v>
      </c>
      <c r="F37">
        <v>-3.801662206</v>
      </c>
      <c r="G37">
        <v>1.4372899999999999E-4</v>
      </c>
      <c r="H37">
        <v>3.8115965000000002E-2</v>
      </c>
      <c r="I37">
        <v>26.032236650000002</v>
      </c>
      <c r="J37">
        <v>68.948013380000006</v>
      </c>
      <c r="K37">
        <v>21.38608387</v>
      </c>
      <c r="L37">
        <v>308.59224289999997</v>
      </c>
      <c r="M37">
        <v>171.529808</v>
      </c>
      <c r="N37">
        <v>1280.3230450000001</v>
      </c>
      <c r="O37" t="s">
        <v>1290</v>
      </c>
      <c r="P37" t="s">
        <v>1290</v>
      </c>
      <c r="Q37" t="s">
        <v>1290</v>
      </c>
      <c r="R37" t="s">
        <v>1290</v>
      </c>
    </row>
    <row r="38" spans="1:18" hidden="1" x14ac:dyDescent="0.35">
      <c r="A38" t="s">
        <v>1336</v>
      </c>
      <c r="B38" t="s">
        <v>1337</v>
      </c>
      <c r="C38">
        <v>167.78091480000001</v>
      </c>
      <c r="D38">
        <v>-3.938259162</v>
      </c>
      <c r="E38">
        <v>0.685151434</v>
      </c>
      <c r="F38">
        <v>-5.3641057610000002</v>
      </c>
      <c r="G38">
        <v>8.1400000000000001E-8</v>
      </c>
      <c r="H38">
        <v>6.02E-5</v>
      </c>
      <c r="I38">
        <v>14.0173582</v>
      </c>
      <c r="J38">
        <v>33.429339820000003</v>
      </c>
      <c r="K38">
        <v>14.257389249999999</v>
      </c>
      <c r="L38">
        <v>385.49996700000003</v>
      </c>
      <c r="M38">
        <v>501.77397860000002</v>
      </c>
      <c r="N38">
        <v>57.707455789999997</v>
      </c>
      <c r="O38" t="s">
        <v>1290</v>
      </c>
      <c r="P38" t="s">
        <v>1290</v>
      </c>
      <c r="Q38" t="s">
        <v>1290</v>
      </c>
      <c r="R38" t="s">
        <v>1290</v>
      </c>
    </row>
    <row r="39" spans="1:18" hidden="1" x14ac:dyDescent="0.35">
      <c r="A39" t="s">
        <v>1364</v>
      </c>
      <c r="B39" t="s">
        <v>1365</v>
      </c>
      <c r="C39">
        <v>57.94690808</v>
      </c>
      <c r="D39">
        <v>-3.9398741859999999</v>
      </c>
      <c r="E39">
        <v>0.83710236100000002</v>
      </c>
      <c r="F39">
        <v>-4.3923419060000004</v>
      </c>
      <c r="G39">
        <v>1.1199999999999999E-5</v>
      </c>
      <c r="H39">
        <v>4.0661949999999999E-3</v>
      </c>
      <c r="I39">
        <v>10.012398709999999</v>
      </c>
      <c r="J39">
        <v>0</v>
      </c>
      <c r="K39">
        <v>11.202234410000001</v>
      </c>
      <c r="L39">
        <v>133.6271706</v>
      </c>
      <c r="M39">
        <v>144.9131137</v>
      </c>
      <c r="N39">
        <v>47.926531079999997</v>
      </c>
      <c r="O39" t="s">
        <v>1290</v>
      </c>
      <c r="P39" t="s">
        <v>1290</v>
      </c>
      <c r="Q39" t="s">
        <v>1290</v>
      </c>
      <c r="R39" t="s">
        <v>1290</v>
      </c>
    </row>
    <row r="40" spans="1:18" hidden="1" x14ac:dyDescent="0.35">
      <c r="A40" t="s">
        <v>1288</v>
      </c>
      <c r="B40" t="s">
        <v>1308</v>
      </c>
      <c r="C40">
        <v>115.51522660000001</v>
      </c>
      <c r="D40">
        <v>-5.573069104</v>
      </c>
      <c r="E40">
        <v>0.75467118099999997</v>
      </c>
      <c r="F40">
        <v>-7.0362229650000003</v>
      </c>
      <c r="G40">
        <v>1.98E-12</v>
      </c>
      <c r="H40">
        <v>4.3899999999999999E-9</v>
      </c>
      <c r="I40">
        <v>9.0111588410000003</v>
      </c>
      <c r="J40">
        <v>5.2233343469999998</v>
      </c>
      <c r="K40">
        <v>0</v>
      </c>
      <c r="L40">
        <v>218.22566710000001</v>
      </c>
      <c r="M40">
        <v>368.6905069</v>
      </c>
      <c r="N40">
        <v>91.940692279999993</v>
      </c>
      <c r="O40" t="s">
        <v>1290</v>
      </c>
      <c r="P40" t="s">
        <v>1290</v>
      </c>
      <c r="Q40" t="s">
        <v>1290</v>
      </c>
      <c r="R40" t="s">
        <v>1290</v>
      </c>
    </row>
    <row r="41" spans="1:18" hidden="1" x14ac:dyDescent="0.35">
      <c r="A41" t="s">
        <v>1288</v>
      </c>
      <c r="B41" t="s">
        <v>1307</v>
      </c>
      <c r="C41">
        <v>61.477050560000002</v>
      </c>
      <c r="D41">
        <v>-5.6623681509999999</v>
      </c>
      <c r="E41">
        <v>0.99813693599999997</v>
      </c>
      <c r="F41">
        <v>-5.4094118269999996</v>
      </c>
      <c r="G41">
        <v>6.3199999999999997E-8</v>
      </c>
      <c r="H41">
        <v>4.88E-5</v>
      </c>
      <c r="I41">
        <v>4.0049594849999997</v>
      </c>
      <c r="J41">
        <v>3.134000608</v>
      </c>
      <c r="K41">
        <v>0</v>
      </c>
      <c r="L41">
        <v>227.8391326</v>
      </c>
      <c r="M41">
        <v>110.4099914</v>
      </c>
      <c r="N41">
        <v>23.474219309999999</v>
      </c>
      <c r="O41" t="s">
        <v>1290</v>
      </c>
      <c r="P41" t="s">
        <v>1290</v>
      </c>
      <c r="Q41" t="s">
        <v>1290</v>
      </c>
      <c r="R41" t="s">
        <v>1290</v>
      </c>
    </row>
    <row r="42" spans="1:18" hidden="1" x14ac:dyDescent="0.35">
      <c r="A42" t="s">
        <v>1288</v>
      </c>
      <c r="B42" t="s">
        <v>1296</v>
      </c>
      <c r="C42">
        <v>578.72933620000003</v>
      </c>
      <c r="D42">
        <v>-5.6954460490000001</v>
      </c>
      <c r="E42">
        <v>1.025527759</v>
      </c>
      <c r="F42">
        <v>-5.2971863460000002</v>
      </c>
      <c r="G42">
        <v>1.18E-7</v>
      </c>
      <c r="H42">
        <v>8.3599999999999999E-5</v>
      </c>
      <c r="I42">
        <v>24.02975691</v>
      </c>
      <c r="J42">
        <v>39.697341039999998</v>
      </c>
      <c r="K42">
        <v>2.0367698930000002</v>
      </c>
      <c r="L42">
        <v>1240.1370509999999</v>
      </c>
      <c r="M42">
        <v>1625.589962</v>
      </c>
      <c r="N42">
        <v>540.88513650000004</v>
      </c>
      <c r="O42" t="s">
        <v>1290</v>
      </c>
      <c r="P42" t="s">
        <v>1290</v>
      </c>
      <c r="Q42" t="s">
        <v>1290</v>
      </c>
      <c r="R42" t="s">
        <v>1290</v>
      </c>
    </row>
    <row r="43" spans="1:18" hidden="1" x14ac:dyDescent="0.35">
      <c r="A43" t="s">
        <v>1290</v>
      </c>
      <c r="B43" t="s">
        <v>1377</v>
      </c>
      <c r="C43">
        <v>97.293198039999993</v>
      </c>
      <c r="D43">
        <v>-5.8140470039999999</v>
      </c>
      <c r="E43">
        <v>0.96040387699999996</v>
      </c>
      <c r="F43">
        <v>-5.7798731700000001</v>
      </c>
      <c r="G43">
        <v>7.4799999999999998E-9</v>
      </c>
      <c r="H43">
        <v>6.3500000000000002E-6</v>
      </c>
      <c r="I43">
        <v>6.0074392269999999</v>
      </c>
      <c r="J43">
        <v>4.1786674780000004</v>
      </c>
      <c r="K43">
        <v>0</v>
      </c>
      <c r="L43">
        <v>270.13838079999999</v>
      </c>
      <c r="M43">
        <v>278.98238889999999</v>
      </c>
      <c r="N43">
        <v>24.452311779999999</v>
      </c>
      <c r="O43" t="s">
        <v>1290</v>
      </c>
      <c r="P43" t="s">
        <v>1290</v>
      </c>
      <c r="Q43" t="s">
        <v>1290</v>
      </c>
      <c r="R43" t="s">
        <v>1290</v>
      </c>
    </row>
    <row r="44" spans="1:18" hidden="1" x14ac:dyDescent="0.35">
      <c r="A44" t="s">
        <v>1288</v>
      </c>
      <c r="B44" t="s">
        <v>1305</v>
      </c>
      <c r="C44">
        <v>120.66954990000001</v>
      </c>
      <c r="D44">
        <v>-5.8587741610000004</v>
      </c>
      <c r="E44">
        <v>0.75282583199999997</v>
      </c>
      <c r="F44">
        <v>-7.4329805379999998</v>
      </c>
      <c r="G44">
        <v>1.06E-13</v>
      </c>
      <c r="H44">
        <v>2.7E-10</v>
      </c>
      <c r="I44">
        <v>6.0074392269999999</v>
      </c>
      <c r="J44">
        <v>6.2680012170000001</v>
      </c>
      <c r="K44">
        <v>0</v>
      </c>
      <c r="L44">
        <v>284.55857909999997</v>
      </c>
      <c r="M44">
        <v>344.04541949999998</v>
      </c>
      <c r="N44">
        <v>83.137860040000007</v>
      </c>
      <c r="O44" t="s">
        <v>1290</v>
      </c>
      <c r="P44" t="s">
        <v>1290</v>
      </c>
      <c r="Q44" t="s">
        <v>1290</v>
      </c>
      <c r="R44" t="s">
        <v>1290</v>
      </c>
    </row>
    <row r="45" spans="1:18" hidden="1" x14ac:dyDescent="0.35">
      <c r="A45" t="s">
        <v>1288</v>
      </c>
      <c r="B45" t="s">
        <v>1300</v>
      </c>
      <c r="C45">
        <v>1134.0641780000001</v>
      </c>
      <c r="D45">
        <v>-5.8865896209999997</v>
      </c>
      <c r="E45">
        <v>1.156016741</v>
      </c>
      <c r="F45">
        <v>-4.864596691</v>
      </c>
      <c r="G45">
        <v>1.15E-6</v>
      </c>
      <c r="H45">
        <v>6.0798799999999995E-4</v>
      </c>
      <c r="I45">
        <v>40.049594849999998</v>
      </c>
      <c r="J45">
        <v>71.037347120000007</v>
      </c>
      <c r="K45">
        <v>2.0367698930000002</v>
      </c>
      <c r="L45">
        <v>2437.0135070000001</v>
      </c>
      <c r="M45">
        <v>3193.0175180000001</v>
      </c>
      <c r="N45">
        <v>1061.230331</v>
      </c>
      <c r="O45" t="s">
        <v>1290</v>
      </c>
      <c r="P45" t="s">
        <v>1290</v>
      </c>
      <c r="Q45" t="s">
        <v>1290</v>
      </c>
      <c r="R45" t="s">
        <v>1290</v>
      </c>
    </row>
    <row r="46" spans="1:18" hidden="1" x14ac:dyDescent="0.35">
      <c r="A46" t="s">
        <v>1288</v>
      </c>
      <c r="B46" t="s">
        <v>1309</v>
      </c>
      <c r="C46">
        <v>492.38172029999998</v>
      </c>
      <c r="D46">
        <v>-5.9407968889999996</v>
      </c>
      <c r="E46">
        <v>0.87562974199999999</v>
      </c>
      <c r="F46">
        <v>-6.484204697</v>
      </c>
      <c r="G46">
        <v>8.92E-11</v>
      </c>
      <c r="H46">
        <v>1.1300000000000001E-7</v>
      </c>
      <c r="I46">
        <v>14.0173582</v>
      </c>
      <c r="J46">
        <v>30.295339210000002</v>
      </c>
      <c r="K46">
        <v>3.0551548390000001</v>
      </c>
      <c r="L46">
        <v>1182.4562579999999</v>
      </c>
      <c r="M46">
        <v>1261.828473</v>
      </c>
      <c r="N46">
        <v>462.63773880000002</v>
      </c>
      <c r="O46" t="s">
        <v>1290</v>
      </c>
      <c r="P46" t="s">
        <v>1290</v>
      </c>
      <c r="Q46" t="s">
        <v>1290</v>
      </c>
      <c r="R46" t="s">
        <v>1290</v>
      </c>
    </row>
    <row r="47" spans="1:18" hidden="1" x14ac:dyDescent="0.35">
      <c r="A47" t="s">
        <v>1288</v>
      </c>
      <c r="B47" t="s">
        <v>1318</v>
      </c>
      <c r="C47">
        <v>248.75280409999999</v>
      </c>
      <c r="D47">
        <v>-5.9563223809999997</v>
      </c>
      <c r="E47">
        <v>1.1794686270000001</v>
      </c>
      <c r="F47">
        <v>-4.8269939910000002</v>
      </c>
      <c r="G47">
        <v>1.39E-6</v>
      </c>
      <c r="H47">
        <v>6.6562399999999997E-4</v>
      </c>
      <c r="I47">
        <v>8.0099189699999993</v>
      </c>
      <c r="J47">
        <v>15.670003039999999</v>
      </c>
      <c r="K47">
        <v>0</v>
      </c>
      <c r="L47">
        <v>542.19945480000001</v>
      </c>
      <c r="M47">
        <v>674.28959010000005</v>
      </c>
      <c r="N47">
        <v>252.3478575</v>
      </c>
      <c r="O47" t="s">
        <v>1290</v>
      </c>
      <c r="P47" t="s">
        <v>1290</v>
      </c>
      <c r="Q47" t="s">
        <v>1290</v>
      </c>
      <c r="R47" t="s">
        <v>1290</v>
      </c>
    </row>
    <row r="48" spans="1:18" hidden="1" x14ac:dyDescent="0.35">
      <c r="A48" t="s">
        <v>1288</v>
      </c>
      <c r="B48" t="s">
        <v>1311</v>
      </c>
      <c r="C48">
        <v>262.31431939999999</v>
      </c>
      <c r="D48">
        <v>-6.1692531009999998</v>
      </c>
      <c r="E48">
        <v>1.145829287</v>
      </c>
      <c r="F48">
        <v>-5.1545363369999997</v>
      </c>
      <c r="G48">
        <v>2.5400000000000002E-7</v>
      </c>
      <c r="H48">
        <v>1.5578200000000001E-4</v>
      </c>
      <c r="I48">
        <v>8.0099189699999993</v>
      </c>
      <c r="J48">
        <v>13.5806693</v>
      </c>
      <c r="K48">
        <v>0</v>
      </c>
      <c r="L48">
        <v>594.11216860000002</v>
      </c>
      <c r="M48">
        <v>705.83530189999999</v>
      </c>
      <c r="N48">
        <v>252.3478575</v>
      </c>
      <c r="O48" t="s">
        <v>1290</v>
      </c>
      <c r="P48" t="s">
        <v>1290</v>
      </c>
      <c r="Q48" t="s">
        <v>1290</v>
      </c>
      <c r="R48" t="s">
        <v>1290</v>
      </c>
    </row>
    <row r="49" spans="1:18" hidden="1" x14ac:dyDescent="0.35">
      <c r="A49" t="s">
        <v>1288</v>
      </c>
      <c r="B49" t="s">
        <v>1306</v>
      </c>
      <c r="C49">
        <v>703.81058910000002</v>
      </c>
      <c r="D49">
        <v>-6.206031222</v>
      </c>
      <c r="E49">
        <v>0.869065325</v>
      </c>
      <c r="F49">
        <v>-6.8383775629999999</v>
      </c>
      <c r="G49">
        <v>8.01E-12</v>
      </c>
      <c r="H49">
        <v>1.5799999999999999E-8</v>
      </c>
      <c r="I49">
        <v>21.026037299999999</v>
      </c>
      <c r="J49">
        <v>32.384672950000002</v>
      </c>
      <c r="K49">
        <v>3.0551548390000001</v>
      </c>
      <c r="L49">
        <v>1621.7916319999999</v>
      </c>
      <c r="M49">
        <v>1825.708071</v>
      </c>
      <c r="N49">
        <v>718.89796620000004</v>
      </c>
      <c r="O49" t="s">
        <v>1290</v>
      </c>
      <c r="P49" t="s">
        <v>1290</v>
      </c>
      <c r="Q49" t="s">
        <v>1290</v>
      </c>
      <c r="R49" t="s">
        <v>1290</v>
      </c>
    </row>
    <row r="50" spans="1:18" hidden="1" x14ac:dyDescent="0.35">
      <c r="A50" t="s">
        <v>1288</v>
      </c>
      <c r="B50" t="s">
        <v>1301</v>
      </c>
      <c r="C50">
        <v>1256.8536429999999</v>
      </c>
      <c r="D50">
        <v>-6.2316795669999996</v>
      </c>
      <c r="E50">
        <v>1.1714831290000001</v>
      </c>
      <c r="F50">
        <v>-5.0949476029999996</v>
      </c>
      <c r="G50">
        <v>3.4900000000000001E-7</v>
      </c>
      <c r="H50">
        <v>2.06605E-4</v>
      </c>
      <c r="I50">
        <v>27.033476520000001</v>
      </c>
      <c r="J50">
        <v>69.992680250000006</v>
      </c>
      <c r="K50">
        <v>2.0367698930000002</v>
      </c>
      <c r="L50">
        <v>2951.3339120000001</v>
      </c>
      <c r="M50">
        <v>3414.823304</v>
      </c>
      <c r="N50">
        <v>1075.9017180000001</v>
      </c>
      <c r="O50" t="s">
        <v>1290</v>
      </c>
      <c r="P50" t="s">
        <v>1290</v>
      </c>
      <c r="Q50" t="s">
        <v>1290</v>
      </c>
      <c r="R50" t="s">
        <v>1290</v>
      </c>
    </row>
    <row r="51" spans="1:18" hidden="1" x14ac:dyDescent="0.35">
      <c r="A51" t="s">
        <v>1288</v>
      </c>
      <c r="B51" t="s">
        <v>1310</v>
      </c>
      <c r="C51">
        <v>513.8069213</v>
      </c>
      <c r="D51">
        <v>-6.4084509030000003</v>
      </c>
      <c r="E51">
        <v>1.034158672</v>
      </c>
      <c r="F51">
        <v>-5.9424309480000002</v>
      </c>
      <c r="G51">
        <v>2.81E-9</v>
      </c>
      <c r="H51">
        <v>3.1200000000000002E-6</v>
      </c>
      <c r="I51">
        <v>15.018598069999999</v>
      </c>
      <c r="J51">
        <v>19.848670519999999</v>
      </c>
      <c r="K51">
        <v>1.0183849460000001</v>
      </c>
      <c r="L51">
        <v>1202.6445349999999</v>
      </c>
      <c r="M51">
        <v>1453.074351</v>
      </c>
      <c r="N51">
        <v>391.23698839999997</v>
      </c>
      <c r="O51" t="s">
        <v>1290</v>
      </c>
      <c r="P51" t="s">
        <v>1290</v>
      </c>
      <c r="Q51" t="s">
        <v>1290</v>
      </c>
      <c r="R51" t="s">
        <v>1290</v>
      </c>
    </row>
    <row r="52" spans="1:18" hidden="1" x14ac:dyDescent="0.35">
      <c r="A52" t="s">
        <v>1288</v>
      </c>
      <c r="B52" t="s">
        <v>1298</v>
      </c>
      <c r="C52">
        <v>656.32756810000001</v>
      </c>
      <c r="D52">
        <v>-6.463092799</v>
      </c>
      <c r="E52">
        <v>1.067133643</v>
      </c>
      <c r="F52">
        <v>-5.8100111749999996</v>
      </c>
      <c r="G52">
        <v>6.2499999999999997E-9</v>
      </c>
      <c r="H52">
        <v>6.1700000000000002E-6</v>
      </c>
      <c r="I52">
        <v>17.021077810000001</v>
      </c>
      <c r="J52">
        <v>26.116671740000001</v>
      </c>
      <c r="K52">
        <v>1.0183849460000001</v>
      </c>
      <c r="L52">
        <v>1457.4013709999999</v>
      </c>
      <c r="M52">
        <v>1873.0266389999999</v>
      </c>
      <c r="N52">
        <v>563.3812633</v>
      </c>
      <c r="O52" t="s">
        <v>1290</v>
      </c>
      <c r="P52" t="s">
        <v>1290</v>
      </c>
      <c r="Q52" t="s">
        <v>1290</v>
      </c>
      <c r="R52" t="s">
        <v>1290</v>
      </c>
    </row>
    <row r="53" spans="1:18" hidden="1" x14ac:dyDescent="0.35">
      <c r="A53" t="s">
        <v>1372</v>
      </c>
      <c r="B53" t="s">
        <v>1373</v>
      </c>
      <c r="C53">
        <v>8.7838798639999993</v>
      </c>
      <c r="D53">
        <v>-6.5470736540000001</v>
      </c>
      <c r="E53">
        <v>1.6387100960000001</v>
      </c>
      <c r="F53">
        <v>-3.8347473820000002</v>
      </c>
      <c r="G53">
        <v>1.2569299999999999E-4</v>
      </c>
      <c r="H53">
        <v>3.5449531999999999E-2</v>
      </c>
      <c r="I53">
        <v>0</v>
      </c>
      <c r="J53">
        <v>0</v>
      </c>
      <c r="K53">
        <v>0</v>
      </c>
      <c r="L53">
        <v>15.38154482</v>
      </c>
      <c r="M53">
        <v>19.71606989</v>
      </c>
      <c r="N53">
        <v>17.605664480000002</v>
      </c>
      <c r="O53" t="s">
        <v>1290</v>
      </c>
      <c r="P53" t="s">
        <v>1290</v>
      </c>
      <c r="Q53" t="s">
        <v>1290</v>
      </c>
      <c r="R53" t="s">
        <v>1290</v>
      </c>
    </row>
    <row r="54" spans="1:18" hidden="1" x14ac:dyDescent="0.35">
      <c r="A54" t="s">
        <v>1288</v>
      </c>
      <c r="B54" t="s">
        <v>1316</v>
      </c>
      <c r="C54">
        <v>32.304477679999998</v>
      </c>
      <c r="D54">
        <v>-6.5526164720000004</v>
      </c>
      <c r="E54">
        <v>1.316259869</v>
      </c>
      <c r="F54">
        <v>-4.7783740989999997</v>
      </c>
      <c r="G54">
        <v>1.77E-6</v>
      </c>
      <c r="H54">
        <v>8.0511099999999996E-4</v>
      </c>
      <c r="I54">
        <v>1.0012398709999999</v>
      </c>
      <c r="J54">
        <v>1.0446668690000001</v>
      </c>
      <c r="K54">
        <v>0</v>
      </c>
      <c r="L54">
        <v>90.366575800000007</v>
      </c>
      <c r="M54">
        <v>85.764904000000001</v>
      </c>
      <c r="N54">
        <v>15.64947954</v>
      </c>
      <c r="O54" t="s">
        <v>1290</v>
      </c>
      <c r="P54" t="s">
        <v>1290</v>
      </c>
      <c r="Q54" t="s">
        <v>1290</v>
      </c>
      <c r="R54" t="s">
        <v>1290</v>
      </c>
    </row>
    <row r="55" spans="1:18" hidden="1" x14ac:dyDescent="0.35">
      <c r="A55" t="s">
        <v>1288</v>
      </c>
      <c r="B55" t="s">
        <v>1293</v>
      </c>
      <c r="C55">
        <v>635.46685379999997</v>
      </c>
      <c r="D55">
        <v>-6.6937772940000002</v>
      </c>
      <c r="E55">
        <v>1.1127284</v>
      </c>
      <c r="F55">
        <v>-5.7792565429999998</v>
      </c>
      <c r="G55">
        <v>7.4999999999999993E-9</v>
      </c>
      <c r="H55">
        <v>6.3500000000000002E-6</v>
      </c>
      <c r="I55">
        <v>23.028517040000001</v>
      </c>
      <c r="J55">
        <v>7.3126680860000004</v>
      </c>
      <c r="K55">
        <v>6.1103096780000001</v>
      </c>
      <c r="L55">
        <v>2288.9661379999998</v>
      </c>
      <c r="M55">
        <v>1337.7353419999999</v>
      </c>
      <c r="N55">
        <v>149.64814809999999</v>
      </c>
      <c r="O55" t="s">
        <v>1290</v>
      </c>
      <c r="P55" t="s">
        <v>1290</v>
      </c>
      <c r="Q55" t="s">
        <v>1290</v>
      </c>
      <c r="R55" t="s">
        <v>1290</v>
      </c>
    </row>
    <row r="56" spans="1:18" hidden="1" x14ac:dyDescent="0.35">
      <c r="A56" t="s">
        <v>1288</v>
      </c>
      <c r="B56" t="s">
        <v>1319</v>
      </c>
      <c r="C56">
        <v>598.74647389999996</v>
      </c>
      <c r="D56">
        <v>-6.7088867460000001</v>
      </c>
      <c r="E56">
        <v>1.325824635</v>
      </c>
      <c r="F56">
        <v>-4.8617684179999996</v>
      </c>
      <c r="G56">
        <v>1.1599999999999999E-6</v>
      </c>
      <c r="H56">
        <v>6.0798799999999995E-4</v>
      </c>
      <c r="I56">
        <v>10.012398709999999</v>
      </c>
      <c r="J56">
        <v>24.027338</v>
      </c>
      <c r="K56">
        <v>0</v>
      </c>
      <c r="L56">
        <v>1466.05349</v>
      </c>
      <c r="M56">
        <v>1531.9386300000001</v>
      </c>
      <c r="N56">
        <v>560.44698589999996</v>
      </c>
      <c r="O56" t="s">
        <v>1290</v>
      </c>
      <c r="P56" t="s">
        <v>1290</v>
      </c>
      <c r="Q56" t="s">
        <v>1290</v>
      </c>
      <c r="R56" t="s">
        <v>1290</v>
      </c>
    </row>
    <row r="57" spans="1:18" hidden="1" x14ac:dyDescent="0.35">
      <c r="A57" t="s">
        <v>1288</v>
      </c>
      <c r="B57" t="s">
        <v>1314</v>
      </c>
      <c r="C57">
        <v>492.45014159999999</v>
      </c>
      <c r="D57">
        <v>-6.8299425710000001</v>
      </c>
      <c r="E57">
        <v>1.2542858649999999</v>
      </c>
      <c r="F57">
        <v>-5.235575356</v>
      </c>
      <c r="G57">
        <v>1.6400000000000001E-7</v>
      </c>
      <c r="H57">
        <v>1.09663E-4</v>
      </c>
      <c r="I57">
        <v>8.0099189699999993</v>
      </c>
      <c r="J57">
        <v>17.759336780000002</v>
      </c>
      <c r="K57">
        <v>0</v>
      </c>
      <c r="L57">
        <v>1178.610872</v>
      </c>
      <c r="M57">
        <v>1316.0476650000001</v>
      </c>
      <c r="N57">
        <v>434.27305719999998</v>
      </c>
      <c r="O57" t="s">
        <v>1290</v>
      </c>
      <c r="P57" t="s">
        <v>1290</v>
      </c>
      <c r="Q57" t="s">
        <v>1290</v>
      </c>
      <c r="R57" t="s">
        <v>1290</v>
      </c>
    </row>
    <row r="58" spans="1:18" hidden="1" x14ac:dyDescent="0.35">
      <c r="A58" t="s">
        <v>1290</v>
      </c>
      <c r="B58" t="s">
        <v>1376</v>
      </c>
      <c r="C58">
        <v>456.76587410000002</v>
      </c>
      <c r="D58">
        <v>-6.982586145</v>
      </c>
      <c r="E58">
        <v>0.82523485399999996</v>
      </c>
      <c r="F58">
        <v>-8.1425932349999997</v>
      </c>
      <c r="G58">
        <v>3.8699999999999998E-16</v>
      </c>
      <c r="H58">
        <v>1.37E-12</v>
      </c>
      <c r="I58">
        <v>9.0111588410000003</v>
      </c>
      <c r="J58">
        <v>11.49133556</v>
      </c>
      <c r="K58">
        <v>1.0183849460000001</v>
      </c>
      <c r="L58">
        <v>1094.012375</v>
      </c>
      <c r="M58">
        <v>1182.964193</v>
      </c>
      <c r="N58">
        <v>442.09779689999999</v>
      </c>
      <c r="O58" t="s">
        <v>1290</v>
      </c>
      <c r="P58" t="s">
        <v>1290</v>
      </c>
      <c r="Q58" t="s">
        <v>1290</v>
      </c>
      <c r="R58" t="s">
        <v>1290</v>
      </c>
    </row>
    <row r="59" spans="1:18" hidden="1" x14ac:dyDescent="0.35">
      <c r="A59" t="s">
        <v>1288</v>
      </c>
      <c r="B59" t="s">
        <v>1317</v>
      </c>
      <c r="C59">
        <v>256.91721130000002</v>
      </c>
      <c r="D59">
        <v>-7.3799767999999997</v>
      </c>
      <c r="E59">
        <v>0.61454626300000004</v>
      </c>
      <c r="F59">
        <v>-11.580808190000001</v>
      </c>
      <c r="G59">
        <v>5.1599999999999997E-31</v>
      </c>
      <c r="H59">
        <v>4.5800000000000001E-27</v>
      </c>
      <c r="I59">
        <v>4.0049594849999997</v>
      </c>
      <c r="J59">
        <v>5.2233343469999998</v>
      </c>
      <c r="K59">
        <v>0</v>
      </c>
      <c r="L59">
        <v>552.77426690000004</v>
      </c>
      <c r="M59">
        <v>680.20441110000002</v>
      </c>
      <c r="N59">
        <v>299.29629610000001</v>
      </c>
      <c r="O59" t="s">
        <v>1290</v>
      </c>
      <c r="P59" t="s">
        <v>1290</v>
      </c>
      <c r="Q59" t="s">
        <v>1290</v>
      </c>
      <c r="R59" t="s">
        <v>1290</v>
      </c>
    </row>
    <row r="60" spans="1:18" hidden="1" x14ac:dyDescent="0.35">
      <c r="A60" t="s">
        <v>1290</v>
      </c>
      <c r="B60" t="s">
        <v>1378</v>
      </c>
      <c r="C60">
        <v>256.83774899999997</v>
      </c>
      <c r="D60">
        <v>-7.3816142180000002</v>
      </c>
      <c r="E60">
        <v>1.227560416</v>
      </c>
      <c r="F60">
        <v>-5.798964937</v>
      </c>
      <c r="G60">
        <v>6.6700000000000003E-9</v>
      </c>
      <c r="H60">
        <v>6.2400000000000004E-6</v>
      </c>
      <c r="I60">
        <v>5.0061993559999998</v>
      </c>
      <c r="J60">
        <v>4.1786674780000004</v>
      </c>
      <c r="K60">
        <v>0</v>
      </c>
      <c r="L60">
        <v>823.87399430000005</v>
      </c>
      <c r="M60">
        <v>603.31173850000005</v>
      </c>
      <c r="N60">
        <v>104.65589439999999</v>
      </c>
      <c r="O60" t="s">
        <v>1290</v>
      </c>
      <c r="P60" t="s">
        <v>1290</v>
      </c>
      <c r="Q60" t="s">
        <v>1290</v>
      </c>
      <c r="R60" t="s">
        <v>1290</v>
      </c>
    </row>
    <row r="61" spans="1:18" hidden="1" x14ac:dyDescent="0.35">
      <c r="A61" t="s">
        <v>1288</v>
      </c>
      <c r="B61" t="s">
        <v>1294</v>
      </c>
      <c r="C61">
        <v>37.617873590000002</v>
      </c>
      <c r="D61">
        <v>-8.6456754250000003</v>
      </c>
      <c r="E61">
        <v>1.70721879</v>
      </c>
      <c r="F61">
        <v>-4.9101152519999998</v>
      </c>
      <c r="G61">
        <v>9.0999999999999997E-7</v>
      </c>
      <c r="H61">
        <v>5.05405E-4</v>
      </c>
      <c r="I61">
        <v>0</v>
      </c>
      <c r="J61">
        <v>0</v>
      </c>
      <c r="K61">
        <v>0</v>
      </c>
      <c r="L61">
        <v>117.2842792</v>
      </c>
      <c r="M61">
        <v>106.4667774</v>
      </c>
      <c r="N61">
        <v>1.9561849419999999</v>
      </c>
      <c r="O61" t="s">
        <v>1290</v>
      </c>
      <c r="P61" t="s">
        <v>1290</v>
      </c>
      <c r="Q61" t="s">
        <v>1290</v>
      </c>
      <c r="R61" t="s">
        <v>1290</v>
      </c>
    </row>
    <row r="62" spans="1:18" hidden="1" x14ac:dyDescent="0.35">
      <c r="A62" t="s">
        <v>1288</v>
      </c>
      <c r="B62" t="s">
        <v>1304</v>
      </c>
      <c r="C62">
        <v>42.00250509</v>
      </c>
      <c r="D62">
        <v>-8.8047339119999997</v>
      </c>
      <c r="E62">
        <v>1.6345966629999999</v>
      </c>
      <c r="F62">
        <v>-5.2255701370000001</v>
      </c>
      <c r="G62">
        <v>1.74E-7</v>
      </c>
      <c r="H62">
        <v>1.1017400000000001E-4</v>
      </c>
      <c r="I62">
        <v>0</v>
      </c>
      <c r="J62">
        <v>0</v>
      </c>
      <c r="K62">
        <v>0</v>
      </c>
      <c r="L62">
        <v>128.82043780000001</v>
      </c>
      <c r="M62">
        <v>119.2822228</v>
      </c>
      <c r="N62">
        <v>3.9123698839999999</v>
      </c>
      <c r="O62" t="s">
        <v>1290</v>
      </c>
      <c r="P62" t="s">
        <v>1290</v>
      </c>
      <c r="Q62" t="s">
        <v>1290</v>
      </c>
      <c r="R62" t="s">
        <v>1290</v>
      </c>
    </row>
    <row r="63" spans="1:18" hidden="1" x14ac:dyDescent="0.35">
      <c r="A63" t="s">
        <v>1288</v>
      </c>
      <c r="B63" t="s">
        <v>1315</v>
      </c>
      <c r="C63">
        <v>135.1783993</v>
      </c>
      <c r="D63">
        <v>-9.5273806499999996</v>
      </c>
      <c r="E63">
        <v>1.2441151660000001</v>
      </c>
      <c r="F63">
        <v>-7.4465342889999997</v>
      </c>
      <c r="G63">
        <v>9.5800000000000006E-14</v>
      </c>
      <c r="H63">
        <v>2.7E-10</v>
      </c>
      <c r="I63">
        <v>0</v>
      </c>
      <c r="J63">
        <v>1.0446668690000001</v>
      </c>
      <c r="K63">
        <v>0</v>
      </c>
      <c r="L63">
        <v>308.59224289999997</v>
      </c>
      <c r="M63">
        <v>333.2015811</v>
      </c>
      <c r="N63">
        <v>168.23190500000001</v>
      </c>
      <c r="O63" t="s">
        <v>1290</v>
      </c>
      <c r="P63" t="s">
        <v>1290</v>
      </c>
      <c r="Q63" t="s">
        <v>1290</v>
      </c>
      <c r="R63" t="s">
        <v>1290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13B2FD-6933-40CF-AE61-86F8D02A38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diff_TO-GCN_levels</vt:lpstr>
      <vt:lpstr>unique_DEGs_TO-GCN</vt:lpstr>
      <vt:lpstr>DEGs_D3vsD7_q005_FC1_gene_name_</vt:lpstr>
      <vt:lpstr>DEGs_D3vsD6_q005_FC1_gene_name_</vt:lpstr>
      <vt:lpstr>DEGs_D3vsD5_q005_FC1_gene_name_</vt:lpstr>
      <vt:lpstr>DEGs_D3vsD4_q005_FC1_gene_name_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Ming Petit</dc:creator>
  <dc:description/>
  <cp:lastModifiedBy>Chih Kuan Chen</cp:lastModifiedBy>
  <cp:revision>1</cp:revision>
  <cp:lastPrinted>2024-01-30T00:44:22Z</cp:lastPrinted>
  <dcterms:created xsi:type="dcterms:W3CDTF">2021-07-24T17:53:14Z</dcterms:created>
  <dcterms:modified xsi:type="dcterms:W3CDTF">2024-02-07T23:12:23Z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