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85BF220F-B74F-40E2-954D-D2F06816260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4" i="1"/>
  <c r="J3" i="1"/>
</calcChain>
</file>

<file path=xl/sharedStrings.xml><?xml version="1.0" encoding="utf-8"?>
<sst xmlns="http://schemas.openxmlformats.org/spreadsheetml/2006/main" count="185" uniqueCount="137">
  <si>
    <t>Proteins</t>
  </si>
  <si>
    <t>Positions within proteins</t>
  </si>
  <si>
    <t>PEP</t>
  </si>
  <si>
    <t>Score</t>
  </si>
  <si>
    <t>bhb(K) Score diffs</t>
  </si>
  <si>
    <t>Ratio H/L</t>
  </si>
  <si>
    <t>Intensity</t>
  </si>
  <si>
    <t>Intensity L</t>
  </si>
  <si>
    <t>Intensity H</t>
  </si>
  <si>
    <t>1/ratio(H/L)</t>
    <phoneticPr fontId="2" type="noConversion"/>
  </si>
  <si>
    <t>sp|P16104|H2AX_HUMAN</t>
  </si>
  <si>
    <t>sp|P84243|H33_HUMAN;sp|Q16695|H31T_HUMAN;sp|Q71DI3|H32_HUMAN;sp|P68431|H31_HUMAN;sp|Q6NXT2|H3C_HUMAN</t>
  </si>
  <si>
    <t>10;10;10;10;10</t>
  </si>
  <si>
    <t>K(42.1)STGGK(-42.1)APR</t>
  </si>
  <si>
    <t>sp|P33778|H2B1B_HUMAN</t>
  </si>
  <si>
    <t>K(-11.79)GSK(11.79)K(-11.79)AITK(-118.8)</t>
  </si>
  <si>
    <t>sp|P16401|H15_HUMAN</t>
  </si>
  <si>
    <t>AAGAGAAK(47.85)R</t>
  </si>
  <si>
    <t>sp|Q99879|H2B1M_HUMAN</t>
  </si>
  <si>
    <t>K(-95.54)AINK(42.66)AQK(-42.66)</t>
  </si>
  <si>
    <t>K(119.41)ATQASQEY</t>
  </si>
  <si>
    <t>GK(-53.68)TGGK(53.68)AR</t>
  </si>
  <si>
    <t>sp|P0C0S5|H2AZ_HUMAN</t>
  </si>
  <si>
    <t>AGGK(-36.3)AGK(33.53)DSGK(-33.53)</t>
  </si>
  <si>
    <t>sp|Q71UI9|H2AV_HUMAN</t>
  </si>
  <si>
    <t>AGK(-38.21)DSGK(8.83)AK(-8.83)</t>
  </si>
  <si>
    <t>SAPVPK(7.31)K(-8.49)GSK(-7.31)</t>
  </si>
  <si>
    <t>sp|P62807|H2B1C_HUMAN;sp|O60814|H2B1K_HUMAN;sp|P57053|H2BFS_HUMAN;sp|Q16778|H2B2E_HUMAN;sp|P06899|H2B1J_HUMAN;sp|Q6DRA6|H2B2D_HUMAN;sp|Q6DN03|H2B2C_HUMAN;sp|P58876|H2B1D_HUMAN;sp|Q8N257|H2B3B_HUMAN;sp|Q93079|H2B1H_HUMAN;sp|Q99877|H2B1N_HUMAN;sp|Q99880|H2B1L_HUMAN</t>
  </si>
  <si>
    <t>24;24;24;24;24;24;24;24;24;24;24;24</t>
  </si>
  <si>
    <t>AVTK(-48.01)AQK(19.57)K(-19.57)</t>
  </si>
  <si>
    <t>PEPVK(103.11)SAPVPK(-103.11)</t>
  </si>
  <si>
    <t>SETAPAETATPAPVEK(-0.96)SPAK(0.96)</t>
  </si>
  <si>
    <t>sp|P84243|H33_HUMAN;sp|Q71DI3|H32_HUMAN;sp|P68431|H31_HUMAN;sp|Q6NXT2|H3C_HUMAN</t>
  </si>
  <si>
    <t>19;19;19;19</t>
  </si>
  <si>
    <t>K(66.62)QLATK(66.62)AAR</t>
  </si>
  <si>
    <t>sp|P84243|H33_HUMAN;sp|Q16695|H31T_HUMAN;sp|Q71DI3|H32_HUMAN;sp|P68431|H31_HUMAN</t>
  </si>
  <si>
    <t>80;80;80;80</t>
  </si>
  <si>
    <t>EIAQDFK(97.97)TDLR</t>
  </si>
  <si>
    <t>SETAPAETATPAPVEK(7.03)SPAK(-7.03)</t>
  </si>
  <si>
    <t>K(-166.59)AITK(59.9)AQK(-59.9)</t>
  </si>
  <si>
    <t>sp|P58876|H2B1D_HUMAN</t>
  </si>
  <si>
    <t>PEPTK(84.3)SAPAPK(-84.3)</t>
  </si>
  <si>
    <t>SAPVPK(-1.8)K(1.8)</t>
  </si>
  <si>
    <t>TSATVGPK(16.89)APSGGK(-16.89)</t>
  </si>
  <si>
    <t>sp|Q16778|H2B2E_HUMAN;sp|P06899|H2B1J_HUMAN;sp|Q6DRA6|H2B2D_HUMAN;sp|Q6DN03|H2B2C_HUMAN;sp|P33778|H2B1B_HUMAN;sp|Q8N257|H2B3B_HUMAN</t>
  </si>
  <si>
    <t>35;35;35;35;35;35</t>
  </si>
  <si>
    <t>K(72.33)ESYSIYVYK(-72.33)</t>
  </si>
  <si>
    <t>sp|Q16695|H31T_HUMAN</t>
  </si>
  <si>
    <t>K(98.24)QLATK(-98.24)VAR</t>
  </si>
  <si>
    <t>SAPAPK(14.38)K(-14.38)GSK(-39.44)</t>
  </si>
  <si>
    <t>sp|Q5QNW6|H2B2F_HUMAN;sp|Q93079|H2B1H_HUMAN</t>
  </si>
  <si>
    <t>12;12</t>
  </si>
  <si>
    <t>sp|Q93079|H2B1H_HUMAN</t>
  </si>
  <si>
    <t>sp|Q8N257|H2B3B_HUMAN</t>
  </si>
  <si>
    <t>sp|Q99877|H2B1N_HUMAN</t>
  </si>
  <si>
    <t>sp|Q99880|H2B1L_HUMAN</t>
  </si>
  <si>
    <t>K(-72.8)PAAAGVK(9.46)K(-9.46)</t>
  </si>
  <si>
    <t>sp|P62807|H2B1C_HUMAN;sp|O60814|H2B1K_HUMAN;sp|P57053|H2BFS_HUMAN;sp|P58876|H2B1D_HUMAN;sp|Q5QNW6|H2B2F_HUMAN;sp|Q93079|H2B1H_HUMAN;sp|Q99877|H2B1N_HUMAN;sp|Q99879|H2B1M_HUMAN;sp|Q99880|H2B1L_HUMAN</t>
  </si>
  <si>
    <t>35;35;35;35;35;35;35;35;35</t>
  </si>
  <si>
    <t>K(69.02)ESYSVYVYK(-69.02)</t>
  </si>
  <si>
    <t>sp|O75367|H2AY_HUMAN</t>
  </si>
  <si>
    <t>GK(77.38)LEAIITPPPAK(-77.38)</t>
  </si>
  <si>
    <t>sp|Q5QNW6|H2B2F_HUMAN</t>
  </si>
  <si>
    <t>K(-103.92)AVTK(103.92)VQK(-109.19)</t>
  </si>
  <si>
    <t>sp|P62807|H2B1C_HUMAN;sp|O60814|H2B1K_HUMAN;sp|P57053|H2BFS_HUMAN;sp|Q16778|H2B2E_HUMAN;sp|P06899|H2B1J_HUMAN</t>
  </si>
  <si>
    <t>12;12;12;12;12</t>
  </si>
  <si>
    <t>sp|P0C0S5|H2AZ_HUMAN;sp|Q71UI9|H2AV_HUMAN</t>
  </si>
  <si>
    <t>116;116</t>
  </si>
  <si>
    <t>ATIAGGGVIPHIHK(60.33)SLIGK(-60.33)</t>
  </si>
  <si>
    <t>sp|P33778|H2B1B_HUMAN;sp|Q99877|H2B1N_HUMAN</t>
  </si>
  <si>
    <t>6;6</t>
  </si>
  <si>
    <t>PEPSK(84.55)SAPAPK(-84.55)</t>
  </si>
  <si>
    <t>K(-49.71)GQQK(49.71)TV</t>
  </si>
  <si>
    <t>AGGK(-100.04)AGK(-60.55)DSGK(-15.13)AK(15.13)TK(-16.5)</t>
  </si>
  <si>
    <t>K(101.39)ATGPPVSELITK(-101.39)</t>
  </si>
  <si>
    <t>sp|P10412|H14_HUMAN</t>
  </si>
  <si>
    <t>SETAPAAPAAPAPAEK(-1.69)TPVK(1.69)</t>
  </si>
  <si>
    <t>sp|P10412|H14_HUMAN;sp|P16401|H15_HUMAN;sp|P16402|H13_HUMAN;sp|P16403|H12_HUMAN;sp|Q02539|H11_HUMAN</t>
  </si>
  <si>
    <t>106;109;107;106;109</t>
  </si>
  <si>
    <t>sp|P16403|H12_HUMAN</t>
  </si>
  <si>
    <t>GTGASGSFK(23.54)LNK(-23.54)</t>
  </si>
  <si>
    <t>K(101.13)AVTK(-101.13)VQK(-171.47)</t>
  </si>
  <si>
    <t>sp|P16402|H13_HUMAN</t>
  </si>
  <si>
    <t>K(69.5)VAGAATPK(-69.5)</t>
  </si>
  <si>
    <t>sp|P62805|H4_HUMAN</t>
  </si>
  <si>
    <t>GK(10.91)GGK(-10.91)GLGK(-62.63)</t>
  </si>
  <si>
    <t>sp|P62807|H2B1C_HUMAN;sp|O60814|H2B1K_HUMAN;sp|Q16778|H2B2E_HUMAN;sp|P06899|H2B1J_HUMAN;sp|Q6DRA6|H2B2D_HUMAN;sp|Q6DN03|H2B2C_HUMAN;sp|P33778|H2B1B_HUMAN;sp|P58876|H2B1D_HUMAN;sp|Q5QNW6|H2B2F_HUMAN;sp|Q8N257|H2B3B_HUMAN;sp|Q93079|H2B1H_HUMAN;sp|Q99877|H2B1N_HUMAN;sp|Q99879|H2B1M_HUMAN;sp|Q99880|H2B1L_HUMAN</t>
  </si>
  <si>
    <t>86;86;86;86;86;86;86;86;86;86;86;86;86;86</t>
  </si>
  <si>
    <t>LAHYNK(148.37)R</t>
  </si>
  <si>
    <t>17;17;17;17;17;17;17;17;17;17;17;17</t>
  </si>
  <si>
    <t>K(105.18)AVTK(-105.18)AQK(-192.69)</t>
  </si>
  <si>
    <t>21;21;21;21;21;21;21;21;21;21;21;21</t>
  </si>
  <si>
    <t>AVTK(66.49)AQK(-66.49)</t>
  </si>
  <si>
    <t>sp|P84243|H33_HUMAN</t>
  </si>
  <si>
    <t>K(78.5)SAPSTGGVK(-78.5)K(-83.97)PHR</t>
  </si>
  <si>
    <t>PDPAK(123.89)SAPAPK(-123.89)</t>
  </si>
  <si>
    <t>sp|Q99878|H2A1J_HUMAN;sp|Q96KK5|H2A1H_HUMAN;sp|P20671|H2A1D_HUMAN;sp|P0C0S8|H2A1_HUMAN;sp|Q93077|H2A1C_HUMAN;sp|Q7L7L0|H2A3_HUMAN;sp|P04908|H2A1B_HUMAN;sp|Q16777|H2A2C_HUMAN;sp|Q6FI13|H2A2A_HUMAN;sp|Q8IUE6|H2A2B_HUMAN</t>
  </si>
  <si>
    <t>10;10;10;10;10;10;10;10;10;10</t>
  </si>
  <si>
    <t>GK(-44.13)QGGK(44.13)AR</t>
  </si>
  <si>
    <t>K(142.72)ATGAATPK(-142.72)</t>
  </si>
  <si>
    <t>6;6;6;6;6</t>
  </si>
  <si>
    <t>PEPAK(79.12)SAPAPK(-79.12)</t>
  </si>
  <si>
    <t>SETAPAAPAAAPPAEK(6.01)APVK(-6.01)</t>
  </si>
  <si>
    <t>sp|P62807|H2B1C_HUMAN;sp|O60814|H2B1K_HUMAN;sp|P57053|H2BFS_HUMAN;sp|Q16778|H2B2E_HUMAN;sp|P06899|H2B1J_HUMAN;sp|Q6DRA6|H2B2D_HUMAN;sp|Q6DN03|H2B2C_HUMAN</t>
  </si>
  <si>
    <t>13;13;13;13;13;13;13</t>
  </si>
  <si>
    <t>SAPAPK(-9.81)K(9.81)GSK(-9.81)K(-28.64)AVTK(-65.19)</t>
  </si>
  <si>
    <t>13;13</t>
  </si>
  <si>
    <t>SAPAPK(-1.84)K(1.84)</t>
  </si>
  <si>
    <t>sp|Q8N257|H2B3B_HUMAN;sp|Q99877|H2B1N_HUMAN;sp|Q99880|H2B1L_HUMAN</t>
  </si>
  <si>
    <t>13;13;13</t>
  </si>
  <si>
    <t>90;93;91;90;93</t>
  </si>
  <si>
    <t>SLVSK(89.4)GTLVQTK(-89.4)</t>
  </si>
  <si>
    <t>97;100;98;97;100</t>
  </si>
  <si>
    <t>GTLVQTK(45.48)GTGASGSFK(-45.48)</t>
  </si>
  <si>
    <t>24;24;24;24</t>
  </si>
  <si>
    <t>QLATK(129.68)AAR</t>
  </si>
  <si>
    <t>PELAK(81.75)SAPAPK(-81.75)</t>
  </si>
  <si>
    <t>123;123;123;123;122</t>
  </si>
  <si>
    <t>VTIMPK(112.75)DIQLAR</t>
  </si>
  <si>
    <t>SPSQK(6.16)K(-6.16)PVSK(-37.4)</t>
  </si>
  <si>
    <t>sp|P62807|H2B1C_HUMAN;sp|O60814|H2B1K_HUMAN;sp|P57053|H2BFS_HUMAN;sp|Q16778|H2B2E_HUMAN;sp|P06899|H2B1J_HUMAN;sp|P33778|H2B1B_HUMAN;sp|P58876|H2B1D_HUMAN;sp|Q5QNW6|H2B2F_HUMAN;sp|Q96A08|H2B1A_HUMAN;sp|Q8N257|H2B3B_HUMAN;sp|Q93079|H2B1H_HUMAN;sp|Q99877|H2B1N_HUMAN;sp|Q99879|H2B1M_HUMAN;sp|Q99880|H2B1L_HUMAN</t>
  </si>
  <si>
    <t>109;109;109;109;109;109;109;109;110;109;109;109;109;109</t>
  </si>
  <si>
    <t>LLLPGELAK(43.71)HAVSEGTK(-43.71)</t>
  </si>
  <si>
    <t>15;15;15;15;15</t>
  </si>
  <si>
    <t>STGGK(117.93)APR</t>
  </si>
  <si>
    <t>sp|Q16695|H31T_HUMAN;sp|Q71DI3|H32_HUMAN;sp|P68431|H31_HUMAN</t>
  </si>
  <si>
    <t>28;28;28</t>
  </si>
  <si>
    <t>K(82.88)SAPATGGVK(-82.88)K(-82.88)PHR</t>
  </si>
  <si>
    <t>GGK(81.63)GLGK(27.29)GGAK(-27.29)R</t>
  </si>
  <si>
    <t>sp|P62805|H4_HUMAN;sp|Q99525|H4G_HUMAN</t>
  </si>
  <si>
    <t>GLGK(67.03)GGAK(67.03)R</t>
  </si>
  <si>
    <t>PK(65.24)VVK(-65.24)PK(-90.68)</t>
  </si>
  <si>
    <t>K(94.03)AAGGATPK(-94.03)</t>
  </si>
  <si>
    <t>sp|P10412|H14_HUMAN;sp|P16402|H13_HUMAN;sp|P16403|H12_HUMAN</t>
  </si>
  <si>
    <t>34;35;34</t>
  </si>
  <si>
    <t>K(128.08)ASGPPVSELITK(-128.08)</t>
  </si>
  <si>
    <t>Table S2.  Quantification results for β-hydroxybutyrylated histones with KAT7-KO HeLa and KAT7-WT HeLa.  Related to Fig. 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</si>
</sst>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zoomScale="110" zoomScaleNormal="110" workbookViewId="0">
      <selection sqref="A1:J1"/>
    </sheetView>
  </sheetViews>
  <sheetFormatPr defaultRowHeight="13.8" x14ac:dyDescent="0.25"/>
  <cols>
    <col min="1" max="1" width="12.109375" style="1" customWidth="1"/>
    <col min="2" max="2" width="24.21875" style="1" customWidth="1"/>
    <col min="3" max="3" width="9.6640625" style="1" bestFit="1" customWidth="1"/>
    <col min="4" max="4" width="9.109375" style="1" bestFit="1" customWidth="1"/>
    <col min="5" max="5" width="17.88671875" style="1" customWidth="1"/>
    <col min="6" max="6" width="10.77734375" style="1" bestFit="1" customWidth="1"/>
    <col min="7" max="9" width="12.77734375" style="1" bestFit="1" customWidth="1"/>
    <col min="10" max="10" width="46" style="1" customWidth="1"/>
    <col min="11" max="16384" width="8.88671875" style="1"/>
  </cols>
  <sheetData>
    <row r="1" spans="1:10" ht="30" customHeight="1" x14ac:dyDescent="0.25">
      <c r="A1" s="3" t="s">
        <v>136</v>
      </c>
      <c r="B1" s="4"/>
      <c r="C1" s="4"/>
      <c r="D1" s="4"/>
      <c r="E1" s="4"/>
      <c r="F1" s="4"/>
      <c r="G1" s="4"/>
      <c r="H1" s="4"/>
      <c r="I1" s="4"/>
      <c r="J1" s="4"/>
    </row>
    <row r="2" spans="1:10" ht="25.0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1" t="s">
        <v>11</v>
      </c>
      <c r="B3" s="1" t="s">
        <v>12</v>
      </c>
      <c r="C3" s="2">
        <v>2.5610799999999999E-18</v>
      </c>
      <c r="D3" s="1">
        <v>107.57</v>
      </c>
      <c r="E3" s="1" t="s">
        <v>13</v>
      </c>
      <c r="F3" s="1">
        <v>2.3908</v>
      </c>
      <c r="G3" s="1">
        <v>46456000</v>
      </c>
      <c r="H3" s="1">
        <v>14341000</v>
      </c>
      <c r="I3" s="1">
        <v>32115000</v>
      </c>
      <c r="J3" s="1">
        <f t="shared" ref="J3:J34" si="0">1/F3</f>
        <v>0.41827003513468297</v>
      </c>
    </row>
    <row r="4" spans="1:10" x14ac:dyDescent="0.25">
      <c r="A4" s="1" t="s">
        <v>14</v>
      </c>
      <c r="B4" s="1">
        <v>16</v>
      </c>
      <c r="C4" s="2">
        <v>4.5252499999999998E-142</v>
      </c>
      <c r="D4" s="1">
        <v>172.56</v>
      </c>
      <c r="E4" s="1" t="s">
        <v>15</v>
      </c>
      <c r="F4" s="1">
        <v>2.2555999999999998</v>
      </c>
      <c r="G4" s="1">
        <v>22031000</v>
      </c>
      <c r="H4" s="1">
        <v>17162000</v>
      </c>
      <c r="I4" s="1">
        <v>4869200</v>
      </c>
      <c r="J4" s="1">
        <f t="shared" si="0"/>
        <v>0.44334101791097713</v>
      </c>
    </row>
    <row r="5" spans="1:10" x14ac:dyDescent="0.25">
      <c r="A5" s="1" t="s">
        <v>16</v>
      </c>
      <c r="B5" s="1">
        <v>35</v>
      </c>
      <c r="C5" s="1">
        <v>4.3421199999999997E-3</v>
      </c>
      <c r="D5" s="1">
        <v>47.848999999999997</v>
      </c>
      <c r="E5" s="1" t="s">
        <v>17</v>
      </c>
      <c r="F5" s="1">
        <v>2.1276999999999999</v>
      </c>
      <c r="G5" s="1">
        <v>3000400</v>
      </c>
      <c r="H5" s="1">
        <v>839960</v>
      </c>
      <c r="I5" s="1">
        <v>2160500</v>
      </c>
      <c r="J5" s="1">
        <f t="shared" si="0"/>
        <v>0.46999107016966679</v>
      </c>
    </row>
    <row r="6" spans="1:10" x14ac:dyDescent="0.25">
      <c r="A6" s="1" t="s">
        <v>18</v>
      </c>
      <c r="B6" s="1">
        <v>21</v>
      </c>
      <c r="C6" s="2">
        <v>1.6465E-66</v>
      </c>
      <c r="D6" s="1">
        <v>126.28</v>
      </c>
      <c r="E6" s="1" t="s">
        <v>19</v>
      </c>
      <c r="F6" s="1">
        <v>2.085</v>
      </c>
      <c r="G6" s="1">
        <v>36617000</v>
      </c>
      <c r="H6" s="1">
        <v>12200000</v>
      </c>
      <c r="I6" s="1">
        <v>24417000</v>
      </c>
      <c r="J6" s="1">
        <f t="shared" si="0"/>
        <v>0.47961630695443647</v>
      </c>
    </row>
    <row r="7" spans="1:10" x14ac:dyDescent="0.25">
      <c r="A7" s="1" t="s">
        <v>10</v>
      </c>
      <c r="B7" s="1">
        <v>135</v>
      </c>
      <c r="C7" s="2">
        <v>1.1480800000000001E-56</v>
      </c>
      <c r="D7" s="1">
        <v>119.41</v>
      </c>
      <c r="E7" s="1" t="s">
        <v>20</v>
      </c>
      <c r="F7" s="1">
        <v>2.0165000000000002</v>
      </c>
      <c r="G7" s="1">
        <v>77254000</v>
      </c>
      <c r="H7" s="1">
        <v>26573000</v>
      </c>
      <c r="I7" s="1">
        <v>50681000</v>
      </c>
      <c r="J7" s="1">
        <f t="shared" si="0"/>
        <v>0.49590875278948671</v>
      </c>
    </row>
    <row r="8" spans="1:10" x14ac:dyDescent="0.25">
      <c r="A8" s="1" t="s">
        <v>10</v>
      </c>
      <c r="B8" s="1">
        <v>10</v>
      </c>
      <c r="C8" s="2">
        <v>2.1000100000000001E-9</v>
      </c>
      <c r="D8" s="1">
        <v>75.212999999999994</v>
      </c>
      <c r="E8" s="1" t="s">
        <v>21</v>
      </c>
      <c r="F8" s="1">
        <v>1.9652000000000001</v>
      </c>
      <c r="G8" s="1">
        <v>52209000</v>
      </c>
      <c r="H8" s="1">
        <v>17527000</v>
      </c>
      <c r="I8" s="1">
        <v>34682000</v>
      </c>
      <c r="J8" s="1">
        <f t="shared" si="0"/>
        <v>0.50885406065540406</v>
      </c>
    </row>
    <row r="9" spans="1:10" x14ac:dyDescent="0.25">
      <c r="A9" s="1" t="s">
        <v>22</v>
      </c>
      <c r="B9" s="1">
        <v>8</v>
      </c>
      <c r="C9" s="2">
        <v>1.46123E-40</v>
      </c>
      <c r="D9" s="1">
        <v>104.43</v>
      </c>
      <c r="E9" s="1" t="s">
        <v>23</v>
      </c>
      <c r="F9" s="1">
        <v>1.9615</v>
      </c>
      <c r="G9" s="1">
        <v>241690000</v>
      </c>
      <c r="H9" s="1">
        <v>86675000</v>
      </c>
      <c r="I9" s="1">
        <v>155010000</v>
      </c>
      <c r="J9" s="1">
        <f t="shared" si="0"/>
        <v>0.50981391791995923</v>
      </c>
    </row>
    <row r="10" spans="1:10" x14ac:dyDescent="0.25">
      <c r="A10" s="1" t="s">
        <v>24</v>
      </c>
      <c r="B10" s="1">
        <v>8</v>
      </c>
      <c r="C10" s="2">
        <v>1.46123E-40</v>
      </c>
      <c r="D10" s="1">
        <v>104.43</v>
      </c>
      <c r="E10" s="1" t="s">
        <v>23</v>
      </c>
      <c r="F10" s="1">
        <v>1.9615</v>
      </c>
      <c r="G10" s="1">
        <v>241690000</v>
      </c>
      <c r="H10" s="1">
        <v>86675000</v>
      </c>
      <c r="I10" s="1">
        <v>155010000</v>
      </c>
      <c r="J10" s="1">
        <f t="shared" si="0"/>
        <v>0.50981391791995923</v>
      </c>
    </row>
    <row r="11" spans="1:10" x14ac:dyDescent="0.25">
      <c r="A11" s="1" t="s">
        <v>22</v>
      </c>
      <c r="B11" s="1">
        <v>12</v>
      </c>
      <c r="C11" s="2">
        <v>4.1572900000000001E-10</v>
      </c>
      <c r="D11" s="1">
        <v>76.826999999999998</v>
      </c>
      <c r="E11" s="1" t="s">
        <v>25</v>
      </c>
      <c r="F11" s="1">
        <v>1.9296</v>
      </c>
      <c r="G11" s="1">
        <v>124010000</v>
      </c>
      <c r="H11" s="1">
        <v>40949000</v>
      </c>
      <c r="I11" s="1">
        <v>83057000</v>
      </c>
      <c r="J11" s="1">
        <f t="shared" si="0"/>
        <v>0.51824212271973469</v>
      </c>
    </row>
    <row r="12" spans="1:10" x14ac:dyDescent="0.25">
      <c r="A12" s="1" t="s">
        <v>24</v>
      </c>
      <c r="B12" s="1">
        <v>12</v>
      </c>
      <c r="C12" s="2">
        <v>4.1572900000000001E-10</v>
      </c>
      <c r="D12" s="1">
        <v>76.826999999999998</v>
      </c>
      <c r="E12" s="1" t="s">
        <v>25</v>
      </c>
      <c r="F12" s="1">
        <v>1.9296</v>
      </c>
      <c r="G12" s="1">
        <v>124010000</v>
      </c>
      <c r="H12" s="1">
        <v>40949000</v>
      </c>
      <c r="I12" s="1">
        <v>83057000</v>
      </c>
      <c r="J12" s="1">
        <f t="shared" si="0"/>
        <v>0.51824212271973469</v>
      </c>
    </row>
    <row r="13" spans="1:10" x14ac:dyDescent="0.25">
      <c r="A13" s="1" t="s">
        <v>18</v>
      </c>
      <c r="B13" s="1">
        <v>12</v>
      </c>
      <c r="C13" s="2">
        <v>1.39809E-7</v>
      </c>
      <c r="D13" s="1">
        <v>64.040000000000006</v>
      </c>
      <c r="E13" s="1" t="s">
        <v>26</v>
      </c>
      <c r="F13" s="1">
        <v>1.8616999999999999</v>
      </c>
      <c r="G13" s="1">
        <v>31790000</v>
      </c>
      <c r="H13" s="1">
        <v>10451000</v>
      </c>
      <c r="I13" s="1">
        <v>21340000</v>
      </c>
      <c r="J13" s="1">
        <f t="shared" si="0"/>
        <v>0.53714347102110982</v>
      </c>
    </row>
    <row r="14" spans="1:10" x14ac:dyDescent="0.25">
      <c r="A14" s="1" t="s">
        <v>27</v>
      </c>
      <c r="B14" s="1" t="s">
        <v>28</v>
      </c>
      <c r="C14" s="2">
        <v>1.03465E-66</v>
      </c>
      <c r="D14" s="1">
        <v>127.46</v>
      </c>
      <c r="E14" s="1" t="s">
        <v>29</v>
      </c>
      <c r="F14" s="1">
        <v>1.7954000000000001</v>
      </c>
      <c r="G14" s="1">
        <v>202850000</v>
      </c>
      <c r="H14" s="1">
        <v>70739000</v>
      </c>
      <c r="I14" s="1">
        <v>132110000</v>
      </c>
      <c r="J14" s="1">
        <f t="shared" si="0"/>
        <v>0.55697894619583377</v>
      </c>
    </row>
    <row r="15" spans="1:10" x14ac:dyDescent="0.25">
      <c r="A15" s="1" t="s">
        <v>18</v>
      </c>
      <c r="B15" s="1">
        <v>6</v>
      </c>
      <c r="C15" s="2">
        <v>3.5156200000000001E-192</v>
      </c>
      <c r="D15" s="1">
        <v>177.57</v>
      </c>
      <c r="E15" s="1" t="s">
        <v>30</v>
      </c>
      <c r="F15" s="1">
        <v>1.7726</v>
      </c>
      <c r="G15" s="1">
        <v>204140000</v>
      </c>
      <c r="H15" s="1">
        <v>68448000</v>
      </c>
      <c r="I15" s="1">
        <v>135690000</v>
      </c>
      <c r="J15" s="1">
        <f t="shared" si="0"/>
        <v>0.56414306668171055</v>
      </c>
    </row>
    <row r="16" spans="1:10" x14ac:dyDescent="0.25">
      <c r="A16" s="1" t="s">
        <v>16</v>
      </c>
      <c r="B16" s="1">
        <v>21</v>
      </c>
      <c r="C16" s="2">
        <v>2.93355E-7</v>
      </c>
      <c r="D16" s="1">
        <v>43.597999999999999</v>
      </c>
      <c r="E16" s="1" t="s">
        <v>31</v>
      </c>
      <c r="F16" s="1">
        <v>1.7484999999999999</v>
      </c>
      <c r="G16" s="1">
        <v>24772000</v>
      </c>
      <c r="H16" s="1">
        <v>9518900</v>
      </c>
      <c r="I16" s="1">
        <v>15253000</v>
      </c>
      <c r="J16" s="1">
        <f t="shared" si="0"/>
        <v>0.5719187875321704</v>
      </c>
    </row>
    <row r="17" spans="1:10" x14ac:dyDescent="0.25">
      <c r="A17" s="1" t="s">
        <v>32</v>
      </c>
      <c r="B17" s="1" t="s">
        <v>33</v>
      </c>
      <c r="C17" s="1">
        <v>0</v>
      </c>
      <c r="D17" s="1">
        <v>223.93</v>
      </c>
      <c r="E17" s="1" t="s">
        <v>34</v>
      </c>
      <c r="F17" s="1">
        <v>1.7281</v>
      </c>
      <c r="G17" s="1">
        <v>10404000000</v>
      </c>
      <c r="H17" s="1">
        <v>3863400000</v>
      </c>
      <c r="I17" s="1">
        <v>6540500000</v>
      </c>
      <c r="J17" s="1">
        <f t="shared" si="0"/>
        <v>0.57867021584399048</v>
      </c>
    </row>
    <row r="18" spans="1:10" x14ac:dyDescent="0.25">
      <c r="A18" s="1" t="s">
        <v>35</v>
      </c>
      <c r="B18" s="1" t="s">
        <v>36</v>
      </c>
      <c r="C18" s="2">
        <v>2.34264E-32</v>
      </c>
      <c r="D18" s="1">
        <v>97.965000000000003</v>
      </c>
      <c r="E18" s="1" t="s">
        <v>37</v>
      </c>
      <c r="F18" s="1">
        <v>1.6829000000000001</v>
      </c>
      <c r="G18" s="1">
        <v>19315000</v>
      </c>
      <c r="H18" s="1">
        <v>11713000</v>
      </c>
      <c r="I18" s="1">
        <v>7602200</v>
      </c>
      <c r="J18" s="1">
        <f t="shared" si="0"/>
        <v>0.59421237150157469</v>
      </c>
    </row>
    <row r="19" spans="1:10" x14ac:dyDescent="0.25">
      <c r="A19" s="1" t="s">
        <v>16</v>
      </c>
      <c r="B19" s="1">
        <v>17</v>
      </c>
      <c r="C19" s="2">
        <v>8.0293599999999996E-41</v>
      </c>
      <c r="D19" s="1">
        <v>93.494</v>
      </c>
      <c r="E19" s="1" t="s">
        <v>38</v>
      </c>
      <c r="F19" s="1">
        <v>1.6206</v>
      </c>
      <c r="G19" s="1">
        <v>12038000</v>
      </c>
      <c r="H19" s="1">
        <v>4832900</v>
      </c>
      <c r="I19" s="1">
        <v>7204800</v>
      </c>
      <c r="J19" s="1">
        <f t="shared" si="0"/>
        <v>0.61705541157595956</v>
      </c>
    </row>
    <row r="20" spans="1:10" x14ac:dyDescent="0.25">
      <c r="A20" s="1" t="s">
        <v>14</v>
      </c>
      <c r="B20" s="1">
        <v>21</v>
      </c>
      <c r="C20" s="1">
        <v>0</v>
      </c>
      <c r="D20" s="1">
        <v>214.25</v>
      </c>
      <c r="E20" s="1" t="s">
        <v>39</v>
      </c>
      <c r="F20" s="1">
        <v>1.6019000000000001</v>
      </c>
      <c r="G20" s="1">
        <v>227230000</v>
      </c>
      <c r="H20" s="1">
        <v>91871000</v>
      </c>
      <c r="I20" s="1">
        <v>135360000</v>
      </c>
      <c r="J20" s="1">
        <f t="shared" si="0"/>
        <v>0.62425869280229718</v>
      </c>
    </row>
    <row r="21" spans="1:10" x14ac:dyDescent="0.25">
      <c r="A21" s="1" t="s">
        <v>40</v>
      </c>
      <c r="B21" s="1">
        <v>6</v>
      </c>
      <c r="C21" s="2">
        <v>4.74444E-277</v>
      </c>
      <c r="D21" s="1">
        <v>201.33</v>
      </c>
      <c r="E21" s="1" t="s">
        <v>41</v>
      </c>
      <c r="F21" s="1">
        <v>1.5330999999999999</v>
      </c>
      <c r="G21" s="1">
        <v>1895100000</v>
      </c>
      <c r="H21" s="1">
        <v>742800000</v>
      </c>
      <c r="I21" s="1">
        <v>1152300000</v>
      </c>
      <c r="J21" s="1">
        <f t="shared" si="0"/>
        <v>0.65227317200443546</v>
      </c>
    </row>
    <row r="22" spans="1:10" x14ac:dyDescent="0.25">
      <c r="A22" s="1" t="s">
        <v>18</v>
      </c>
      <c r="B22" s="1">
        <v>13</v>
      </c>
      <c r="C22" s="1">
        <v>1.6567700000000001E-2</v>
      </c>
      <c r="D22" s="1">
        <v>48.173999999999999</v>
      </c>
      <c r="E22" s="1" t="s">
        <v>42</v>
      </c>
      <c r="F22" s="1">
        <v>1.5273000000000001</v>
      </c>
      <c r="G22" s="1">
        <v>56168000</v>
      </c>
      <c r="H22" s="1">
        <v>20278000</v>
      </c>
      <c r="I22" s="1">
        <v>35889000</v>
      </c>
      <c r="J22" s="1">
        <f t="shared" si="0"/>
        <v>0.65475021279381906</v>
      </c>
    </row>
    <row r="23" spans="1:10" x14ac:dyDescent="0.25">
      <c r="A23" s="1" t="s">
        <v>10</v>
      </c>
      <c r="B23" s="1">
        <v>128</v>
      </c>
      <c r="C23" s="2">
        <v>7.6200100000000006E-20</v>
      </c>
      <c r="D23" s="1">
        <v>83.081000000000003</v>
      </c>
      <c r="E23" s="1" t="s">
        <v>43</v>
      </c>
      <c r="F23" s="1">
        <v>1.5031000000000001</v>
      </c>
      <c r="G23" s="1">
        <v>27828000</v>
      </c>
      <c r="H23" s="1">
        <v>10148000</v>
      </c>
      <c r="I23" s="1">
        <v>17680000</v>
      </c>
      <c r="J23" s="1">
        <f t="shared" si="0"/>
        <v>0.66529173042379075</v>
      </c>
    </row>
    <row r="24" spans="1:10" x14ac:dyDescent="0.25">
      <c r="A24" s="1" t="s">
        <v>44</v>
      </c>
      <c r="B24" s="1" t="s">
        <v>45</v>
      </c>
      <c r="C24" s="2">
        <v>3.3768199999999998E-10</v>
      </c>
      <c r="D24" s="1">
        <v>72.325000000000003</v>
      </c>
      <c r="E24" s="1" t="s">
        <v>46</v>
      </c>
      <c r="F24" s="1">
        <v>1.4666999999999999</v>
      </c>
      <c r="G24" s="1">
        <v>5891000</v>
      </c>
      <c r="H24" s="1">
        <v>2087700</v>
      </c>
      <c r="I24" s="1">
        <v>3803300</v>
      </c>
      <c r="J24" s="1">
        <f t="shared" si="0"/>
        <v>0.68180268630258412</v>
      </c>
    </row>
    <row r="25" spans="1:10" x14ac:dyDescent="0.25">
      <c r="A25" s="1" t="s">
        <v>47</v>
      </c>
      <c r="B25" s="1">
        <v>19</v>
      </c>
      <c r="C25" s="2">
        <v>2.20847E-38</v>
      </c>
      <c r="D25" s="1">
        <v>101.64</v>
      </c>
      <c r="E25" s="1" t="s">
        <v>48</v>
      </c>
      <c r="F25" s="1">
        <v>1.4486000000000001</v>
      </c>
      <c r="G25" s="1">
        <v>51331000</v>
      </c>
      <c r="H25" s="1">
        <v>21355000</v>
      </c>
      <c r="I25" s="1">
        <v>29976000</v>
      </c>
      <c r="J25" s="1">
        <f t="shared" si="0"/>
        <v>0.69032168990749687</v>
      </c>
    </row>
    <row r="26" spans="1:10" x14ac:dyDescent="0.25">
      <c r="A26" s="1" t="s">
        <v>14</v>
      </c>
      <c r="B26" s="1">
        <v>12</v>
      </c>
      <c r="C26" s="2">
        <v>2.8264000000000002E-59</v>
      </c>
      <c r="D26" s="1">
        <v>115.13</v>
      </c>
      <c r="E26" s="1" t="s">
        <v>49</v>
      </c>
      <c r="F26" s="1">
        <v>1.4466000000000001</v>
      </c>
      <c r="G26" s="1">
        <v>1708600000</v>
      </c>
      <c r="H26" s="1">
        <v>744690000</v>
      </c>
      <c r="I26" s="1">
        <v>963950000</v>
      </c>
      <c r="J26" s="1">
        <f t="shared" si="0"/>
        <v>0.69127609567261161</v>
      </c>
    </row>
    <row r="27" spans="1:10" x14ac:dyDescent="0.25">
      <c r="A27" s="1" t="s">
        <v>40</v>
      </c>
      <c r="B27" s="1">
        <v>12</v>
      </c>
      <c r="C27" s="2">
        <v>2.8264000000000002E-59</v>
      </c>
      <c r="D27" s="1">
        <v>115.13</v>
      </c>
      <c r="E27" s="1" t="s">
        <v>49</v>
      </c>
      <c r="F27" s="1">
        <v>1.4466000000000001</v>
      </c>
      <c r="G27" s="1">
        <v>1708600000</v>
      </c>
      <c r="H27" s="1">
        <v>744690000</v>
      </c>
      <c r="I27" s="1">
        <v>963950000</v>
      </c>
      <c r="J27" s="1">
        <f t="shared" si="0"/>
        <v>0.69127609567261161</v>
      </c>
    </row>
    <row r="28" spans="1:10" x14ac:dyDescent="0.25">
      <c r="A28" s="1" t="s">
        <v>50</v>
      </c>
      <c r="B28" s="1" t="s">
        <v>51</v>
      </c>
      <c r="C28" s="2">
        <v>2.8264000000000002E-59</v>
      </c>
      <c r="D28" s="1">
        <v>115.13</v>
      </c>
      <c r="E28" s="1" t="s">
        <v>49</v>
      </c>
      <c r="F28" s="1">
        <v>1.4466000000000001</v>
      </c>
      <c r="G28" s="1">
        <v>1708600000</v>
      </c>
      <c r="H28" s="1">
        <v>744690000</v>
      </c>
      <c r="I28" s="1">
        <v>963950000</v>
      </c>
      <c r="J28" s="1">
        <f t="shared" si="0"/>
        <v>0.69127609567261161</v>
      </c>
    </row>
    <row r="29" spans="1:10" x14ac:dyDescent="0.25">
      <c r="A29" s="1" t="s">
        <v>53</v>
      </c>
      <c r="B29" s="1">
        <v>12</v>
      </c>
      <c r="C29" s="2">
        <v>2.8264000000000002E-59</v>
      </c>
      <c r="D29" s="1">
        <v>115.13</v>
      </c>
      <c r="E29" s="1" t="s">
        <v>49</v>
      </c>
      <c r="F29" s="1">
        <v>1.4466000000000001</v>
      </c>
      <c r="G29" s="1">
        <v>1708600000</v>
      </c>
      <c r="H29" s="1">
        <v>744690000</v>
      </c>
      <c r="I29" s="1">
        <v>963950000</v>
      </c>
      <c r="J29" s="1">
        <f t="shared" si="0"/>
        <v>0.69127609567261161</v>
      </c>
    </row>
    <row r="30" spans="1:10" x14ac:dyDescent="0.25">
      <c r="A30" s="1" t="s">
        <v>54</v>
      </c>
      <c r="B30" s="1">
        <v>12</v>
      </c>
      <c r="C30" s="2">
        <v>2.8264000000000002E-59</v>
      </c>
      <c r="D30" s="1">
        <v>115.13</v>
      </c>
      <c r="E30" s="1" t="s">
        <v>49</v>
      </c>
      <c r="F30" s="1">
        <v>1.4466000000000001</v>
      </c>
      <c r="G30" s="1">
        <v>1708600000</v>
      </c>
      <c r="H30" s="1">
        <v>744690000</v>
      </c>
      <c r="I30" s="1">
        <v>963950000</v>
      </c>
      <c r="J30" s="1">
        <f t="shared" si="0"/>
        <v>0.69127609567261161</v>
      </c>
    </row>
    <row r="31" spans="1:10" x14ac:dyDescent="0.25">
      <c r="A31" s="1" t="s">
        <v>55</v>
      </c>
      <c r="B31" s="1">
        <v>12</v>
      </c>
      <c r="C31" s="2">
        <v>2.8264000000000002E-59</v>
      </c>
      <c r="D31" s="1">
        <v>115.13</v>
      </c>
      <c r="E31" s="1" t="s">
        <v>49</v>
      </c>
      <c r="F31" s="1">
        <v>1.4466000000000001</v>
      </c>
      <c r="G31" s="1">
        <v>1708600000</v>
      </c>
      <c r="H31" s="1">
        <v>744690000</v>
      </c>
      <c r="I31" s="1">
        <v>963950000</v>
      </c>
      <c r="J31" s="1">
        <f t="shared" si="0"/>
        <v>0.69127609567261161</v>
      </c>
    </row>
    <row r="32" spans="1:10" x14ac:dyDescent="0.25">
      <c r="A32" s="1" t="s">
        <v>16</v>
      </c>
      <c r="B32" s="1">
        <v>168</v>
      </c>
      <c r="C32" s="2">
        <v>1.5775099999999999E-14</v>
      </c>
      <c r="D32" s="1">
        <v>84.567999999999998</v>
      </c>
      <c r="E32" s="1" t="s">
        <v>56</v>
      </c>
      <c r="F32" s="1">
        <v>1.4273</v>
      </c>
      <c r="G32" s="1">
        <v>7886200</v>
      </c>
      <c r="H32" s="1">
        <v>3365600</v>
      </c>
      <c r="I32" s="1">
        <v>4520600</v>
      </c>
      <c r="J32" s="1">
        <f t="shared" si="0"/>
        <v>0.70062355496391793</v>
      </c>
    </row>
    <row r="33" spans="1:10" x14ac:dyDescent="0.25">
      <c r="A33" s="1" t="s">
        <v>57</v>
      </c>
      <c r="B33" s="1" t="s">
        <v>58</v>
      </c>
      <c r="C33" s="2">
        <v>2.4680700000000002E-10</v>
      </c>
      <c r="D33" s="1">
        <v>73.984999999999999</v>
      </c>
      <c r="E33" s="1" t="s">
        <v>59</v>
      </c>
      <c r="F33" s="1">
        <v>1.415</v>
      </c>
      <c r="G33" s="1">
        <v>17954000</v>
      </c>
      <c r="H33" s="1">
        <v>6478500</v>
      </c>
      <c r="I33" s="1">
        <v>11475000</v>
      </c>
      <c r="J33" s="1">
        <f t="shared" si="0"/>
        <v>0.70671378091872794</v>
      </c>
    </row>
    <row r="34" spans="1:10" x14ac:dyDescent="0.25">
      <c r="A34" s="1" t="s">
        <v>60</v>
      </c>
      <c r="B34" s="1">
        <v>123</v>
      </c>
      <c r="C34" s="2">
        <v>2.25528E-18</v>
      </c>
      <c r="D34" s="1">
        <v>84.658000000000001</v>
      </c>
      <c r="E34" s="1" t="s">
        <v>61</v>
      </c>
      <c r="F34" s="1">
        <v>1.4053</v>
      </c>
      <c r="G34" s="1">
        <v>6611300</v>
      </c>
      <c r="H34" s="1">
        <v>2436100</v>
      </c>
      <c r="I34" s="1">
        <v>4175200</v>
      </c>
      <c r="J34" s="1">
        <f t="shared" si="0"/>
        <v>0.71159183092578093</v>
      </c>
    </row>
    <row r="35" spans="1:10" x14ac:dyDescent="0.25">
      <c r="A35" s="1" t="s">
        <v>62</v>
      </c>
      <c r="B35" s="1">
        <v>21</v>
      </c>
      <c r="C35" s="2">
        <v>4.7717800000000001E-206</v>
      </c>
      <c r="D35" s="1">
        <v>184.38</v>
      </c>
      <c r="E35" s="1" t="s">
        <v>63</v>
      </c>
      <c r="F35" s="1">
        <v>1.4032</v>
      </c>
      <c r="G35" s="1">
        <v>1123700000</v>
      </c>
      <c r="H35" s="1">
        <v>478220000</v>
      </c>
      <c r="I35" s="1">
        <v>645500000</v>
      </c>
      <c r="J35" s="1">
        <f t="shared" ref="J35:J66" si="1">1/F35</f>
        <v>0.7126567844925884</v>
      </c>
    </row>
    <row r="36" spans="1:10" x14ac:dyDescent="0.25">
      <c r="A36" s="1" t="s">
        <v>64</v>
      </c>
      <c r="B36" s="1" t="s">
        <v>65</v>
      </c>
      <c r="C36" s="2">
        <v>2.8264000000000002E-59</v>
      </c>
      <c r="D36" s="1">
        <v>115.13</v>
      </c>
      <c r="E36" s="1" t="s">
        <v>49</v>
      </c>
      <c r="F36" s="1">
        <v>1.4018999999999999</v>
      </c>
      <c r="G36" s="1">
        <v>1781300000</v>
      </c>
      <c r="H36" s="1">
        <v>786060000</v>
      </c>
      <c r="I36" s="1">
        <v>995270000</v>
      </c>
      <c r="J36" s="1">
        <f t="shared" si="1"/>
        <v>0.71331764034524581</v>
      </c>
    </row>
    <row r="37" spans="1:10" x14ac:dyDescent="0.25">
      <c r="A37" s="1" t="s">
        <v>66</v>
      </c>
      <c r="B37" s="1" t="s">
        <v>67</v>
      </c>
      <c r="C37" s="1">
        <v>0</v>
      </c>
      <c r="D37" s="1">
        <v>260.49</v>
      </c>
      <c r="E37" s="1" t="s">
        <v>68</v>
      </c>
      <c r="F37" s="1">
        <v>1.3666</v>
      </c>
      <c r="G37" s="1">
        <v>2714100000</v>
      </c>
      <c r="H37" s="1">
        <v>1174100000</v>
      </c>
      <c r="I37" s="1">
        <v>1540000000</v>
      </c>
      <c r="J37" s="1">
        <f t="shared" si="1"/>
        <v>0.73174301185423674</v>
      </c>
    </row>
    <row r="38" spans="1:10" x14ac:dyDescent="0.25">
      <c r="A38" s="1" t="s">
        <v>69</v>
      </c>
      <c r="B38" s="1" t="s">
        <v>70</v>
      </c>
      <c r="C38" s="2">
        <v>2.1621200000000001E-139</v>
      </c>
      <c r="D38" s="1">
        <v>160.77000000000001</v>
      </c>
      <c r="E38" s="1" t="s">
        <v>71</v>
      </c>
      <c r="F38" s="1">
        <v>1.3582000000000001</v>
      </c>
      <c r="G38" s="1">
        <v>1406700000</v>
      </c>
      <c r="H38" s="1">
        <v>588110000</v>
      </c>
      <c r="I38" s="1">
        <v>818590000</v>
      </c>
      <c r="J38" s="1">
        <f t="shared" si="1"/>
        <v>0.7362685907819172</v>
      </c>
    </row>
    <row r="39" spans="1:10" x14ac:dyDescent="0.25">
      <c r="A39" s="1" t="s">
        <v>22</v>
      </c>
      <c r="B39" s="1">
        <v>126</v>
      </c>
      <c r="C39" s="2">
        <v>2.1299E-77</v>
      </c>
      <c r="D39" s="1">
        <v>132.94</v>
      </c>
      <c r="E39" s="1" t="s">
        <v>72</v>
      </c>
      <c r="F39" s="1">
        <v>1.3347</v>
      </c>
      <c r="G39" s="1">
        <v>83802000</v>
      </c>
      <c r="H39" s="1">
        <v>36609000</v>
      </c>
      <c r="I39" s="1">
        <v>47193000</v>
      </c>
      <c r="J39" s="1">
        <f t="shared" si="1"/>
        <v>0.749232037161909</v>
      </c>
    </row>
    <row r="40" spans="1:10" x14ac:dyDescent="0.25">
      <c r="A40" s="1" t="s">
        <v>22</v>
      </c>
      <c r="B40" s="1">
        <v>14</v>
      </c>
      <c r="C40" s="2">
        <v>2.1390700000000002E-27</v>
      </c>
      <c r="D40" s="1">
        <v>113.24</v>
      </c>
      <c r="E40" s="1" t="s">
        <v>73</v>
      </c>
      <c r="F40" s="1">
        <v>1.3297000000000001</v>
      </c>
      <c r="G40" s="1">
        <v>36058000</v>
      </c>
      <c r="H40" s="1">
        <v>33199000</v>
      </c>
      <c r="I40" s="1">
        <v>2859000</v>
      </c>
      <c r="J40" s="1">
        <f t="shared" si="1"/>
        <v>0.75204933443633892</v>
      </c>
    </row>
    <row r="41" spans="1:10" x14ac:dyDescent="0.25">
      <c r="A41" s="1" t="s">
        <v>16</v>
      </c>
      <c r="B41" s="1">
        <v>37</v>
      </c>
      <c r="C41" s="2">
        <v>1.9559299999999999E-35</v>
      </c>
      <c r="D41" s="1">
        <v>101.39</v>
      </c>
      <c r="E41" s="1" t="s">
        <v>74</v>
      </c>
      <c r="F41" s="1">
        <v>1.3219000000000001</v>
      </c>
      <c r="G41" s="1">
        <v>13181000</v>
      </c>
      <c r="H41" s="1">
        <v>6742100</v>
      </c>
      <c r="I41" s="1">
        <v>6439100</v>
      </c>
      <c r="J41" s="1">
        <f t="shared" si="1"/>
        <v>0.75648687495271949</v>
      </c>
    </row>
    <row r="42" spans="1:10" x14ac:dyDescent="0.25">
      <c r="A42" s="1" t="s">
        <v>75</v>
      </c>
      <c r="B42" s="1">
        <v>21</v>
      </c>
      <c r="C42" s="2">
        <v>3.08643E-18</v>
      </c>
      <c r="D42" s="1">
        <v>68.808999999999997</v>
      </c>
      <c r="E42" s="1" t="s">
        <v>76</v>
      </c>
      <c r="F42" s="1">
        <v>1.3003</v>
      </c>
      <c r="G42" s="1">
        <v>61506000</v>
      </c>
      <c r="H42" s="1">
        <v>27388000</v>
      </c>
      <c r="I42" s="1">
        <v>34118000</v>
      </c>
      <c r="J42" s="1">
        <f t="shared" si="1"/>
        <v>0.76905329539337075</v>
      </c>
    </row>
    <row r="43" spans="1:10" x14ac:dyDescent="0.25">
      <c r="A43" s="1" t="s">
        <v>77</v>
      </c>
      <c r="B43" s="1" t="s">
        <v>78</v>
      </c>
      <c r="C43" s="2">
        <v>1.08448E-111</v>
      </c>
      <c r="D43" s="1">
        <v>147.4</v>
      </c>
      <c r="E43" s="1" t="s">
        <v>80</v>
      </c>
      <c r="F43" s="1">
        <v>1.3003</v>
      </c>
      <c r="G43" s="1">
        <v>16228000</v>
      </c>
      <c r="H43" s="1">
        <v>7176600</v>
      </c>
      <c r="I43" s="1">
        <v>9051600</v>
      </c>
      <c r="J43" s="1">
        <f t="shared" si="1"/>
        <v>0.76905329539337075</v>
      </c>
    </row>
    <row r="44" spans="1:10" x14ac:dyDescent="0.25">
      <c r="A44" s="1" t="s">
        <v>62</v>
      </c>
      <c r="B44" s="1">
        <v>17</v>
      </c>
      <c r="C44" s="2">
        <v>3.9142700000000002E-248</v>
      </c>
      <c r="D44" s="1">
        <v>212.2</v>
      </c>
      <c r="E44" s="1" t="s">
        <v>81</v>
      </c>
      <c r="F44" s="1">
        <v>1.2849999999999999</v>
      </c>
      <c r="G44" s="1">
        <v>99038000</v>
      </c>
      <c r="H44" s="1">
        <v>45634000</v>
      </c>
      <c r="I44" s="1">
        <v>53404000</v>
      </c>
      <c r="J44" s="1">
        <f t="shared" si="1"/>
        <v>0.77821011673151752</v>
      </c>
    </row>
    <row r="45" spans="1:10" x14ac:dyDescent="0.25">
      <c r="A45" s="1" t="s">
        <v>82</v>
      </c>
      <c r="B45" s="1">
        <v>141</v>
      </c>
      <c r="C45" s="2">
        <v>2.3911199999999999E-9</v>
      </c>
      <c r="D45" s="1">
        <v>73.248000000000005</v>
      </c>
      <c r="E45" s="1" t="s">
        <v>83</v>
      </c>
      <c r="F45" s="1">
        <v>1.2595000000000001</v>
      </c>
      <c r="G45" s="1">
        <v>56555000</v>
      </c>
      <c r="H45" s="1">
        <v>25531000</v>
      </c>
      <c r="I45" s="1">
        <v>31025000</v>
      </c>
      <c r="J45" s="1">
        <f t="shared" si="1"/>
        <v>0.79396585946804288</v>
      </c>
    </row>
    <row r="46" spans="1:10" x14ac:dyDescent="0.25">
      <c r="A46" s="1" t="s">
        <v>84</v>
      </c>
      <c r="B46" s="1">
        <v>6</v>
      </c>
      <c r="C46" s="2">
        <v>1.2788199999999999E-30</v>
      </c>
      <c r="D46" s="1">
        <v>104.06</v>
      </c>
      <c r="E46" s="1" t="s">
        <v>85</v>
      </c>
      <c r="F46" s="1">
        <v>1.2304999999999999</v>
      </c>
      <c r="G46" s="1">
        <v>6288900000</v>
      </c>
      <c r="H46" s="1">
        <v>2309900000</v>
      </c>
      <c r="I46" s="1">
        <v>3979000000</v>
      </c>
      <c r="J46" s="1">
        <f t="shared" si="1"/>
        <v>0.81267777326290136</v>
      </c>
    </row>
    <row r="47" spans="1:10" x14ac:dyDescent="0.25">
      <c r="A47" s="1" t="s">
        <v>86</v>
      </c>
      <c r="B47" s="1" t="s">
        <v>87</v>
      </c>
      <c r="C47" s="2">
        <v>2.39354E-104</v>
      </c>
      <c r="D47" s="1">
        <v>148.37</v>
      </c>
      <c r="E47" s="1" t="s">
        <v>88</v>
      </c>
      <c r="F47" s="1">
        <v>1.2249000000000001</v>
      </c>
      <c r="G47" s="1">
        <v>412290000</v>
      </c>
      <c r="H47" s="1">
        <v>182560000</v>
      </c>
      <c r="I47" s="1">
        <v>229740000</v>
      </c>
      <c r="J47" s="1">
        <f t="shared" si="1"/>
        <v>0.8163931749530573</v>
      </c>
    </row>
    <row r="48" spans="1:10" x14ac:dyDescent="0.25">
      <c r="A48" s="1" t="s">
        <v>27</v>
      </c>
      <c r="B48" s="1" t="s">
        <v>89</v>
      </c>
      <c r="C48" s="1">
        <v>0</v>
      </c>
      <c r="D48" s="1">
        <v>264.32</v>
      </c>
      <c r="E48" s="1" t="s">
        <v>90</v>
      </c>
      <c r="F48" s="1">
        <v>1.2221</v>
      </c>
      <c r="G48" s="1">
        <v>1693300000</v>
      </c>
      <c r="H48" s="1">
        <v>862010000</v>
      </c>
      <c r="I48" s="1">
        <v>831270000</v>
      </c>
      <c r="J48" s="1">
        <f t="shared" si="1"/>
        <v>0.81826364454627287</v>
      </c>
    </row>
    <row r="49" spans="1:10" x14ac:dyDescent="0.25">
      <c r="A49" s="1" t="s">
        <v>27</v>
      </c>
      <c r="B49" s="1" t="s">
        <v>91</v>
      </c>
      <c r="C49" s="2">
        <v>2.20413E-103</v>
      </c>
      <c r="D49" s="1">
        <v>146.87</v>
      </c>
      <c r="E49" s="1" t="s">
        <v>92</v>
      </c>
      <c r="F49" s="1">
        <v>1.2164999999999999</v>
      </c>
      <c r="G49" s="1">
        <v>57152000</v>
      </c>
      <c r="H49" s="1">
        <v>26546000</v>
      </c>
      <c r="I49" s="1">
        <v>30606000</v>
      </c>
      <c r="J49" s="1">
        <f t="shared" si="1"/>
        <v>0.82203041512535968</v>
      </c>
    </row>
    <row r="50" spans="1:10" x14ac:dyDescent="0.25">
      <c r="A50" s="1" t="s">
        <v>93</v>
      </c>
      <c r="B50" s="1">
        <v>28</v>
      </c>
      <c r="C50" s="2">
        <v>1.34366E-48</v>
      </c>
      <c r="D50" s="1">
        <v>111.61</v>
      </c>
      <c r="E50" s="1" t="s">
        <v>94</v>
      </c>
      <c r="F50" s="1">
        <v>1.2159</v>
      </c>
      <c r="G50" s="1">
        <v>289920000</v>
      </c>
      <c r="H50" s="1">
        <v>147310000</v>
      </c>
      <c r="I50" s="1">
        <v>142620000</v>
      </c>
      <c r="J50" s="1">
        <f t="shared" si="1"/>
        <v>0.82243605559667732</v>
      </c>
    </row>
    <row r="51" spans="1:10" x14ac:dyDescent="0.25">
      <c r="A51" s="1" t="s">
        <v>50</v>
      </c>
      <c r="B51" s="1" t="s">
        <v>70</v>
      </c>
      <c r="C51" s="2">
        <v>3.5023199999999999E-193</v>
      </c>
      <c r="D51" s="1">
        <v>180.15</v>
      </c>
      <c r="E51" s="1" t="s">
        <v>95</v>
      </c>
      <c r="F51" s="1">
        <v>1.2137</v>
      </c>
      <c r="G51" s="1">
        <v>2785100000</v>
      </c>
      <c r="H51" s="1">
        <v>1194100000</v>
      </c>
      <c r="I51" s="1">
        <v>1590900000</v>
      </c>
      <c r="J51" s="1">
        <f t="shared" si="1"/>
        <v>0.82392683529702559</v>
      </c>
    </row>
    <row r="52" spans="1:10" x14ac:dyDescent="0.25">
      <c r="A52" s="1" t="s">
        <v>96</v>
      </c>
      <c r="B52" s="1" t="s">
        <v>97</v>
      </c>
      <c r="C52" s="2">
        <v>2.1765899999999999E-66</v>
      </c>
      <c r="D52" s="1">
        <v>125.25</v>
      </c>
      <c r="E52" s="1" t="s">
        <v>98</v>
      </c>
      <c r="F52" s="1">
        <v>1.2008000000000001</v>
      </c>
      <c r="G52" s="1">
        <v>2037700000</v>
      </c>
      <c r="H52" s="1">
        <v>829460000</v>
      </c>
      <c r="I52" s="1">
        <v>1208300000</v>
      </c>
      <c r="J52" s="1">
        <f t="shared" si="1"/>
        <v>0.83277814790139904</v>
      </c>
    </row>
    <row r="53" spans="1:10" x14ac:dyDescent="0.25">
      <c r="A53" s="1" t="s">
        <v>75</v>
      </c>
      <c r="B53" s="1">
        <v>140</v>
      </c>
      <c r="C53" s="2">
        <v>6.9253100000000004E-107</v>
      </c>
      <c r="D53" s="1">
        <v>148.5</v>
      </c>
      <c r="E53" s="1" t="s">
        <v>99</v>
      </c>
      <c r="F53" s="1">
        <v>1.1940999999999999</v>
      </c>
      <c r="G53" s="1">
        <v>50421000</v>
      </c>
      <c r="H53" s="1">
        <v>24079000</v>
      </c>
      <c r="I53" s="1">
        <v>26342000</v>
      </c>
      <c r="J53" s="1">
        <f t="shared" si="1"/>
        <v>0.83745079976551384</v>
      </c>
    </row>
    <row r="54" spans="1:10" x14ac:dyDescent="0.25">
      <c r="A54" s="1" t="s">
        <v>64</v>
      </c>
      <c r="B54" s="1" t="s">
        <v>100</v>
      </c>
      <c r="C54" s="2">
        <v>4.4436099999999999E-123</v>
      </c>
      <c r="D54" s="1">
        <v>152.07</v>
      </c>
      <c r="E54" s="1" t="s">
        <v>101</v>
      </c>
      <c r="F54" s="1">
        <v>1.1718</v>
      </c>
      <c r="G54" s="1">
        <v>8617100000</v>
      </c>
      <c r="H54" s="1">
        <v>4011900000</v>
      </c>
      <c r="I54" s="1">
        <v>4605200000</v>
      </c>
      <c r="J54" s="1">
        <f t="shared" si="1"/>
        <v>0.85338795016214375</v>
      </c>
    </row>
    <row r="55" spans="1:10" x14ac:dyDescent="0.25">
      <c r="A55" s="1" t="s">
        <v>79</v>
      </c>
      <c r="B55" s="1">
        <v>17</v>
      </c>
      <c r="C55" s="2">
        <v>6.86542E-41</v>
      </c>
      <c r="D55" s="1">
        <v>94.09</v>
      </c>
      <c r="E55" s="1" t="s">
        <v>102</v>
      </c>
      <c r="F55" s="1">
        <v>1.1597999999999999</v>
      </c>
      <c r="G55" s="1">
        <v>138410000</v>
      </c>
      <c r="H55" s="1">
        <v>66073000</v>
      </c>
      <c r="I55" s="1">
        <v>72334000</v>
      </c>
      <c r="J55" s="1">
        <f t="shared" si="1"/>
        <v>0.86221762372822908</v>
      </c>
    </row>
    <row r="56" spans="1:10" x14ac:dyDescent="0.25">
      <c r="A56" s="1" t="s">
        <v>103</v>
      </c>
      <c r="B56" s="1" t="s">
        <v>104</v>
      </c>
      <c r="C56" s="2">
        <v>5.1597900000000001E-54</v>
      </c>
      <c r="D56" s="1">
        <v>132.84</v>
      </c>
      <c r="E56" s="1" t="s">
        <v>105</v>
      </c>
      <c r="F56" s="1">
        <v>1.1440999999999999</v>
      </c>
      <c r="G56" s="1">
        <v>835310000</v>
      </c>
      <c r="H56" s="1">
        <v>409510000</v>
      </c>
      <c r="I56" s="1">
        <v>425800000</v>
      </c>
      <c r="J56" s="1">
        <f t="shared" si="1"/>
        <v>0.87404947120007004</v>
      </c>
    </row>
    <row r="57" spans="1:10" x14ac:dyDescent="0.25">
      <c r="A57" s="1" t="s">
        <v>14</v>
      </c>
      <c r="B57" s="1">
        <v>13</v>
      </c>
      <c r="C57" s="2">
        <v>3.6620399999999998E-15</v>
      </c>
      <c r="D57" s="1">
        <v>89.028999999999996</v>
      </c>
      <c r="E57" s="1" t="s">
        <v>107</v>
      </c>
      <c r="F57" s="1">
        <v>1.1440999999999999</v>
      </c>
      <c r="G57" s="1">
        <v>801310000</v>
      </c>
      <c r="H57" s="1">
        <v>375520000</v>
      </c>
      <c r="I57" s="1">
        <v>425800000</v>
      </c>
      <c r="J57" s="1">
        <f t="shared" si="1"/>
        <v>0.87404947120007004</v>
      </c>
    </row>
    <row r="58" spans="1:10" x14ac:dyDescent="0.25">
      <c r="A58" s="1" t="s">
        <v>40</v>
      </c>
      <c r="B58" s="1">
        <v>13</v>
      </c>
      <c r="C58" s="2">
        <v>5.1597900000000001E-54</v>
      </c>
      <c r="D58" s="1">
        <v>132.84</v>
      </c>
      <c r="E58" s="1" t="s">
        <v>105</v>
      </c>
      <c r="F58" s="1">
        <v>1.1440999999999999</v>
      </c>
      <c r="G58" s="1">
        <v>835310000</v>
      </c>
      <c r="H58" s="1">
        <v>409510000</v>
      </c>
      <c r="I58" s="1">
        <v>425800000</v>
      </c>
      <c r="J58" s="1">
        <f t="shared" si="1"/>
        <v>0.87404947120007004</v>
      </c>
    </row>
    <row r="59" spans="1:10" x14ac:dyDescent="0.25">
      <c r="A59" s="1" t="s">
        <v>62</v>
      </c>
      <c r="B59" s="1">
        <v>13</v>
      </c>
      <c r="C59" s="2">
        <v>5.1597900000000001E-54</v>
      </c>
      <c r="D59" s="1">
        <v>132.84</v>
      </c>
      <c r="E59" s="1" t="s">
        <v>105</v>
      </c>
      <c r="F59" s="1">
        <v>1.1440999999999999</v>
      </c>
      <c r="G59" s="1">
        <v>835310000</v>
      </c>
      <c r="H59" s="1">
        <v>409510000</v>
      </c>
      <c r="I59" s="1">
        <v>425800000</v>
      </c>
      <c r="J59" s="1">
        <f t="shared" si="1"/>
        <v>0.87404947120007004</v>
      </c>
    </row>
    <row r="60" spans="1:10" x14ac:dyDescent="0.25">
      <c r="A60" s="1" t="s">
        <v>108</v>
      </c>
      <c r="B60" s="1" t="s">
        <v>109</v>
      </c>
      <c r="C60" s="2">
        <v>5.1597900000000001E-54</v>
      </c>
      <c r="D60" s="1">
        <v>132.84</v>
      </c>
      <c r="E60" s="1" t="s">
        <v>105</v>
      </c>
      <c r="F60" s="1">
        <v>1.1440999999999999</v>
      </c>
      <c r="G60" s="1">
        <v>835310000</v>
      </c>
      <c r="H60" s="1">
        <v>409510000</v>
      </c>
      <c r="I60" s="1">
        <v>425800000</v>
      </c>
      <c r="J60" s="1">
        <f t="shared" si="1"/>
        <v>0.87404947120007004</v>
      </c>
    </row>
    <row r="61" spans="1:10" x14ac:dyDescent="0.25">
      <c r="A61" s="1" t="s">
        <v>52</v>
      </c>
      <c r="B61" s="1">
        <v>13</v>
      </c>
      <c r="C61" s="2">
        <v>5.1597900000000001E-54</v>
      </c>
      <c r="D61" s="1">
        <v>132.84</v>
      </c>
      <c r="E61" s="1" t="s">
        <v>105</v>
      </c>
      <c r="F61" s="1">
        <v>1.1440999999999999</v>
      </c>
      <c r="G61" s="1">
        <v>835310000</v>
      </c>
      <c r="H61" s="1">
        <v>409510000</v>
      </c>
      <c r="I61" s="1">
        <v>425800000</v>
      </c>
      <c r="J61" s="1">
        <f t="shared" si="1"/>
        <v>0.87404947120007004</v>
      </c>
    </row>
    <row r="62" spans="1:10" x14ac:dyDescent="0.25">
      <c r="A62" s="1" t="s">
        <v>77</v>
      </c>
      <c r="B62" s="1" t="s">
        <v>110</v>
      </c>
      <c r="C62" s="2">
        <v>3.7004900000000002E-97</v>
      </c>
      <c r="D62" s="1">
        <v>135.86000000000001</v>
      </c>
      <c r="E62" s="1" t="s">
        <v>111</v>
      </c>
      <c r="F62" s="1">
        <v>1.1006</v>
      </c>
      <c r="G62" s="1">
        <v>25653000</v>
      </c>
      <c r="H62" s="1">
        <v>11511000</v>
      </c>
      <c r="I62" s="1">
        <v>14143000</v>
      </c>
      <c r="J62" s="1">
        <f t="shared" si="1"/>
        <v>0.90859531164819185</v>
      </c>
    </row>
    <row r="63" spans="1:10" x14ac:dyDescent="0.25">
      <c r="A63" s="1" t="s">
        <v>77</v>
      </c>
      <c r="B63" s="1" t="s">
        <v>112</v>
      </c>
      <c r="C63" s="2">
        <v>1.1435899999999999E-34</v>
      </c>
      <c r="D63" s="1">
        <v>92.19</v>
      </c>
      <c r="E63" s="1" t="s">
        <v>113</v>
      </c>
      <c r="F63" s="1">
        <v>1.0976999999999999</v>
      </c>
      <c r="G63" s="1">
        <v>16801000</v>
      </c>
      <c r="H63" s="1">
        <v>7545800</v>
      </c>
      <c r="I63" s="1">
        <v>9254900</v>
      </c>
      <c r="J63" s="1">
        <f t="shared" si="1"/>
        <v>0.91099571832012394</v>
      </c>
    </row>
    <row r="64" spans="1:10" x14ac:dyDescent="0.25">
      <c r="A64" s="1" t="s">
        <v>32</v>
      </c>
      <c r="B64" s="1" t="s">
        <v>114</v>
      </c>
      <c r="C64" s="2">
        <v>1.83664E-230</v>
      </c>
      <c r="D64" s="1">
        <v>193.1</v>
      </c>
      <c r="E64" s="1" t="s">
        <v>115</v>
      </c>
      <c r="F64" s="1">
        <v>1.0801000000000001</v>
      </c>
      <c r="G64" s="1">
        <v>9751800000</v>
      </c>
      <c r="H64" s="1">
        <v>4672300000</v>
      </c>
      <c r="I64" s="1">
        <v>5079500000</v>
      </c>
      <c r="J64" s="1">
        <f t="shared" si="1"/>
        <v>0.92584019998148315</v>
      </c>
    </row>
    <row r="65" spans="1:10" x14ac:dyDescent="0.25">
      <c r="A65" s="1" t="s">
        <v>55</v>
      </c>
      <c r="B65" s="1">
        <v>6</v>
      </c>
      <c r="C65" s="2">
        <v>2.04435E-277</v>
      </c>
      <c r="D65" s="1">
        <v>203.94</v>
      </c>
      <c r="E65" s="1" t="s">
        <v>116</v>
      </c>
      <c r="F65" s="1">
        <v>1.0793999999999999</v>
      </c>
      <c r="G65" s="1">
        <v>2354400000</v>
      </c>
      <c r="H65" s="1">
        <v>1176500000</v>
      </c>
      <c r="I65" s="1">
        <v>1177800000</v>
      </c>
      <c r="J65" s="1">
        <f t="shared" si="1"/>
        <v>0.9264406151565685</v>
      </c>
    </row>
    <row r="66" spans="1:10" x14ac:dyDescent="0.25">
      <c r="A66" s="1" t="s">
        <v>11</v>
      </c>
      <c r="B66" s="1" t="s">
        <v>117</v>
      </c>
      <c r="C66" s="2">
        <v>1.80744E-51</v>
      </c>
      <c r="D66" s="1">
        <v>112.75</v>
      </c>
      <c r="E66" s="1" t="s">
        <v>118</v>
      </c>
      <c r="F66" s="1">
        <v>1.0578000000000001</v>
      </c>
      <c r="G66" s="1">
        <v>36821000</v>
      </c>
      <c r="H66" s="1">
        <v>17403000</v>
      </c>
      <c r="I66" s="1">
        <v>19417000</v>
      </c>
      <c r="J66" s="1">
        <f t="shared" si="1"/>
        <v>0.94535829079221023</v>
      </c>
    </row>
    <row r="67" spans="1:10" x14ac:dyDescent="0.25">
      <c r="A67" s="1" t="s">
        <v>60</v>
      </c>
      <c r="B67" s="1">
        <v>142</v>
      </c>
      <c r="C67" s="2">
        <v>5.42974E-5</v>
      </c>
      <c r="D67" s="1">
        <v>56.359000000000002</v>
      </c>
      <c r="E67" s="1" t="s">
        <v>119</v>
      </c>
      <c r="F67" s="1">
        <v>1.0367</v>
      </c>
      <c r="G67" s="1">
        <v>7873400</v>
      </c>
      <c r="H67" s="1">
        <v>3680900</v>
      </c>
      <c r="I67" s="1">
        <v>4192500</v>
      </c>
      <c r="J67" s="1">
        <f t="shared" ref="J67:J75" si="2">1/F67</f>
        <v>0.9645992090286486</v>
      </c>
    </row>
    <row r="68" spans="1:10" x14ac:dyDescent="0.25">
      <c r="A68" s="1" t="s">
        <v>120</v>
      </c>
      <c r="B68" s="1" t="s">
        <v>121</v>
      </c>
      <c r="C68" s="2">
        <v>4.6989199999999999E-29</v>
      </c>
      <c r="D68" s="1">
        <v>89.629000000000005</v>
      </c>
      <c r="E68" s="1" t="s">
        <v>122</v>
      </c>
      <c r="F68" s="1">
        <v>1.0293000000000001</v>
      </c>
      <c r="G68" s="1">
        <v>67512000</v>
      </c>
      <c r="H68" s="1">
        <v>32590000</v>
      </c>
      <c r="I68" s="1">
        <v>34922000</v>
      </c>
      <c r="J68" s="1">
        <f t="shared" si="2"/>
        <v>0.97153405226853196</v>
      </c>
    </row>
    <row r="69" spans="1:10" x14ac:dyDescent="0.25">
      <c r="A69" s="1" t="s">
        <v>11</v>
      </c>
      <c r="B69" s="1" t="s">
        <v>123</v>
      </c>
      <c r="C69" s="2">
        <v>1.27378E-137</v>
      </c>
      <c r="D69" s="1">
        <v>161.28</v>
      </c>
      <c r="E69" s="1" t="s">
        <v>124</v>
      </c>
      <c r="F69" s="1">
        <v>1.0105999999999999</v>
      </c>
      <c r="G69" s="1">
        <v>2464200000</v>
      </c>
      <c r="H69" s="1">
        <v>944400000</v>
      </c>
      <c r="I69" s="1">
        <v>1519800000</v>
      </c>
      <c r="J69" s="1">
        <f t="shared" si="2"/>
        <v>0.98951118147635075</v>
      </c>
    </row>
    <row r="70" spans="1:10" x14ac:dyDescent="0.25">
      <c r="A70" s="1" t="s">
        <v>125</v>
      </c>
      <c r="B70" s="1" t="s">
        <v>126</v>
      </c>
      <c r="C70" s="2">
        <v>7.9031300000000002E-94</v>
      </c>
      <c r="D70" s="1">
        <v>137.05000000000001</v>
      </c>
      <c r="E70" s="1" t="s">
        <v>127</v>
      </c>
      <c r="F70" s="1">
        <v>1.004</v>
      </c>
      <c r="G70" s="1">
        <v>1358300000</v>
      </c>
      <c r="H70" s="1">
        <v>714010000</v>
      </c>
      <c r="I70" s="1">
        <v>644300000</v>
      </c>
      <c r="J70" s="1">
        <f t="shared" si="2"/>
        <v>0.99601593625498008</v>
      </c>
    </row>
    <row r="71" spans="1:10" x14ac:dyDescent="0.25">
      <c r="A71" s="1" t="s">
        <v>84</v>
      </c>
      <c r="B71" s="1">
        <v>9</v>
      </c>
      <c r="C71" s="2">
        <v>2.6743099999999998E-62</v>
      </c>
      <c r="D71" s="1">
        <v>134.84</v>
      </c>
      <c r="E71" s="1" t="s">
        <v>128</v>
      </c>
      <c r="F71" s="1">
        <v>0.99209999999999998</v>
      </c>
      <c r="G71" s="1">
        <v>22703000000</v>
      </c>
      <c r="H71" s="1">
        <v>9054000000</v>
      </c>
      <c r="I71" s="1">
        <v>13649000000</v>
      </c>
      <c r="J71" s="1">
        <f t="shared" si="2"/>
        <v>1.0079629069650238</v>
      </c>
    </row>
    <row r="72" spans="1:10" x14ac:dyDescent="0.25">
      <c r="A72" s="1" t="s">
        <v>129</v>
      </c>
      <c r="B72" s="1" t="s">
        <v>106</v>
      </c>
      <c r="C72" s="2">
        <v>1.4715300000000001E-79</v>
      </c>
      <c r="D72" s="1">
        <v>131.03</v>
      </c>
      <c r="E72" s="1" t="s">
        <v>130</v>
      </c>
      <c r="F72" s="1">
        <v>0.98192999999999997</v>
      </c>
      <c r="G72" s="1">
        <v>35333000000</v>
      </c>
      <c r="H72" s="1">
        <v>17293000000</v>
      </c>
      <c r="I72" s="1">
        <v>18040000000</v>
      </c>
      <c r="J72" s="1">
        <f t="shared" si="2"/>
        <v>1.018402533785504</v>
      </c>
    </row>
    <row r="73" spans="1:10" x14ac:dyDescent="0.25">
      <c r="A73" s="1" t="s">
        <v>79</v>
      </c>
      <c r="B73" s="1">
        <v>201</v>
      </c>
      <c r="C73" s="2">
        <v>4.4536199999999999E-37</v>
      </c>
      <c r="D73" s="1">
        <v>108.24</v>
      </c>
      <c r="E73" s="1" t="s">
        <v>131</v>
      </c>
      <c r="F73" s="1">
        <v>0.88927999999999996</v>
      </c>
      <c r="G73" s="1">
        <v>56655000</v>
      </c>
      <c r="H73" s="1">
        <v>45131000</v>
      </c>
      <c r="I73" s="1">
        <v>11524000</v>
      </c>
      <c r="J73" s="1">
        <f t="shared" si="2"/>
        <v>1.1245052177042103</v>
      </c>
    </row>
    <row r="74" spans="1:10" x14ac:dyDescent="0.25">
      <c r="A74" s="1" t="s">
        <v>79</v>
      </c>
      <c r="B74" s="1">
        <v>140</v>
      </c>
      <c r="C74" s="2">
        <v>1.1908200000000001E-30</v>
      </c>
      <c r="D74" s="1">
        <v>101.25</v>
      </c>
      <c r="E74" s="1" t="s">
        <v>132</v>
      </c>
      <c r="F74" s="1">
        <v>0.87502000000000002</v>
      </c>
      <c r="G74" s="1">
        <v>20147000</v>
      </c>
      <c r="H74" s="1">
        <v>10242000</v>
      </c>
      <c r="I74" s="1">
        <v>9904900</v>
      </c>
      <c r="J74" s="1">
        <f t="shared" si="2"/>
        <v>1.1428310210052341</v>
      </c>
    </row>
    <row r="75" spans="1:10" x14ac:dyDescent="0.25">
      <c r="A75" s="1" t="s">
        <v>133</v>
      </c>
      <c r="B75" s="1" t="s">
        <v>134</v>
      </c>
      <c r="C75" s="2">
        <v>1.6578900000000001E-73</v>
      </c>
      <c r="D75" s="1">
        <v>128.08000000000001</v>
      </c>
      <c r="E75" s="1" t="s">
        <v>135</v>
      </c>
      <c r="F75" s="1">
        <v>0.86804999999999999</v>
      </c>
      <c r="G75" s="1">
        <v>40885000</v>
      </c>
      <c r="H75" s="1">
        <v>22160000</v>
      </c>
      <c r="I75" s="1">
        <v>18725000</v>
      </c>
      <c r="J75" s="1">
        <f t="shared" si="2"/>
        <v>1.1520073728471862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2025-01-08T06:27:41Z</dcterms:modified>
</cp:coreProperties>
</file>